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Jitka Dupalová\Desktop\Stavebně inženýrská činnost\Obec Milín\Byty 11_2021\Rozpočet, zadání\"/>
    </mc:Choice>
  </mc:AlternateContent>
  <bookViews>
    <workbookView xWindow="0" yWindow="0" windowWidth="0" windowHeight="0"/>
  </bookViews>
  <sheets>
    <sheet name="Rekapitulace stavby" sheetId="1" r:id="rId1"/>
    <sheet name="01 - Stavební část D 1.02" sheetId="2" r:id="rId2"/>
    <sheet name="02 - Profese D 1.02" sheetId="3" r:id="rId3"/>
    <sheet name="01 - Stavební část D 2.02" sheetId="4" r:id="rId4"/>
    <sheet name="02 - Profese D 2.02" sheetId="5" r:id="rId5"/>
    <sheet name="03 - Stoupací potrubí kan..." sheetId="6" r:id="rId6"/>
    <sheet name="01 - Stavební část N 1.02" sheetId="7" r:id="rId7"/>
    <sheet name="02 - Profese N 1.02" sheetId="8" r:id="rId8"/>
    <sheet name="02 - Stoupací potrubí kan..." sheetId="9" r:id="rId9"/>
    <sheet name="01 - Stavební část Y 2.01" sheetId="10" r:id="rId10"/>
    <sheet name="02 - Profese Y 2.01" sheetId="11" r:id="rId11"/>
    <sheet name="02 - Stoupací potrubí kan..._01" sheetId="12" r:id="rId12"/>
    <sheet name="01 - Stavební část  Y 1.02" sheetId="13" r:id="rId13"/>
    <sheet name="02 - Profese Y 1.02" sheetId="14" r:id="rId14"/>
    <sheet name="04 - Stoupací potrubí kan..." sheetId="15" r:id="rId15"/>
    <sheet name="01 - Stavební část Y 2.05" sheetId="16" r:id="rId16"/>
    <sheet name="02 - Profese Y 2.05" sheetId="17" r:id="rId17"/>
    <sheet name="02 - Stoupací potrubí kan..._02" sheetId="18" r:id="rId18"/>
    <sheet name="01 - Stavební část U 0.01" sheetId="19" r:id="rId19"/>
    <sheet name="02 - Profese U 0.01" sheetId="20" r:id="rId20"/>
    <sheet name="01 - Stavební část U 1.03" sheetId="21" r:id="rId21"/>
    <sheet name="02 - Profese U 1.03" sheetId="22" r:id="rId22"/>
    <sheet name="03 - Stoupací potrubí kan..._01" sheetId="23" r:id="rId23"/>
    <sheet name="01 - Stavební část Z 2.02" sheetId="24" r:id="rId24"/>
    <sheet name="02 - Profese Z 2.02" sheetId="25" r:id="rId25"/>
    <sheet name="02 - Stoupací potrubí kan..._03" sheetId="26" r:id="rId26"/>
    <sheet name="01 - Stavební část B 2.06" sheetId="27" r:id="rId27"/>
    <sheet name="02 - Profese B 2.06" sheetId="28" r:id="rId28"/>
    <sheet name="02 - Stoupací potrubí kan..._04" sheetId="29" r:id="rId29"/>
    <sheet name="01 - Stavební část B 2.03" sheetId="30" r:id="rId30"/>
    <sheet name="02 - Profese B 2.03" sheetId="31" r:id="rId31"/>
    <sheet name="02 - Stoupací potrubí kan..._05" sheetId="32" r:id="rId32"/>
    <sheet name="01 - Stavební část B 2.04" sheetId="33" r:id="rId33"/>
    <sheet name="02 - Profese B 2.04" sheetId="34" r:id="rId34"/>
    <sheet name="04 - Stoupací potrubí kan..._01" sheetId="35" r:id="rId35"/>
    <sheet name="01 - Stavební část H 1.04" sheetId="36" r:id="rId36"/>
    <sheet name="02 - Profese H 1.04" sheetId="37" r:id="rId37"/>
    <sheet name="02 - Stoupací potrubí kan..._06" sheetId="38" r:id="rId38"/>
    <sheet name="01 - Stavební část JK 2.14" sheetId="39" r:id="rId39"/>
    <sheet name="02 - Profese JK 2.14" sheetId="40" r:id="rId40"/>
    <sheet name="02 - Stoupací potrubí kan..._07" sheetId="41" r:id="rId41"/>
    <sheet name="Seznam figur" sheetId="42" r:id="rId42"/>
  </sheets>
  <definedNames>
    <definedName name="_xlnm.Print_Area" localSheetId="0">'Rekapitulace stavby'!$D$4:$AO$76,'Rekapitulace stavby'!$C$82:$AQ$167</definedName>
    <definedName name="_xlnm.Print_Titles" localSheetId="0">'Rekapitulace stavby'!$92:$92</definedName>
    <definedName name="_xlnm._FilterDatabase" localSheetId="1" hidden="1">'01 - Stavební část D 1.02'!$C$140:$K$363</definedName>
    <definedName name="_xlnm.Print_Area" localSheetId="1">'01 - Stavební část D 1.02'!$C$82:$J$118,'01 - Stavební část D 1.02'!$C$124:$K$363</definedName>
    <definedName name="_xlnm.Print_Titles" localSheetId="1">'01 - Stavební část D 1.02'!$140:$140</definedName>
    <definedName name="_xlnm._FilterDatabase" localSheetId="2" hidden="1">'02 - Profese D 1.02'!$C$130:$K$152</definedName>
    <definedName name="_xlnm.Print_Area" localSheetId="2">'02 - Profese D 1.02'!$C$82:$J$108,'02 - Profese D 1.02'!$C$114:$K$152</definedName>
    <definedName name="_xlnm.Print_Titles" localSheetId="2">'02 - Profese D 1.02'!$130:$130</definedName>
    <definedName name="_xlnm._FilterDatabase" localSheetId="3" hidden="1">'01 - Stavební část D 2.02'!$C$140:$K$366</definedName>
    <definedName name="_xlnm.Print_Area" localSheetId="3">'01 - Stavební část D 2.02'!$C$82:$J$118,'01 - Stavební část D 2.02'!$C$124:$K$366</definedName>
    <definedName name="_xlnm.Print_Titles" localSheetId="3">'01 - Stavební část D 2.02'!$140:$140</definedName>
    <definedName name="_xlnm._FilterDatabase" localSheetId="4" hidden="1">'02 - Profese D 2.02'!$C$130:$K$152</definedName>
    <definedName name="_xlnm.Print_Area" localSheetId="4">'02 - Profese D 2.02'!$C$82:$J$108,'02 - Profese D 2.02'!$C$114:$K$152</definedName>
    <definedName name="_xlnm.Print_Titles" localSheetId="4">'02 - Profese D 2.02'!$130:$130</definedName>
    <definedName name="_xlnm._FilterDatabase" localSheetId="5" hidden="1">'03 - Stoupací potrubí kan...'!$C$125:$K$130</definedName>
    <definedName name="_xlnm.Print_Area" localSheetId="5">'03 - Stoupací potrubí kan...'!$C$82:$J$103,'03 - Stoupací potrubí kan...'!$C$109:$K$130</definedName>
    <definedName name="_xlnm.Print_Titles" localSheetId="5">'03 - Stoupací potrubí kan...'!$125:$125</definedName>
    <definedName name="_xlnm._FilterDatabase" localSheetId="6" hidden="1">'01 - Stavební část N 1.02'!$C$140:$K$365</definedName>
    <definedName name="_xlnm.Print_Area" localSheetId="6">'01 - Stavební část N 1.02'!$C$82:$J$118,'01 - Stavební část N 1.02'!$C$124:$K$365</definedName>
    <definedName name="_xlnm.Print_Titles" localSheetId="6">'01 - Stavební část N 1.02'!$140:$140</definedName>
    <definedName name="_xlnm._FilterDatabase" localSheetId="7" hidden="1">'02 - Profese N 1.02'!$C$130:$K$152</definedName>
    <definedName name="_xlnm.Print_Area" localSheetId="7">'02 - Profese N 1.02'!$C$82:$J$108,'02 - Profese N 1.02'!$C$114:$K$152</definedName>
    <definedName name="_xlnm.Print_Titles" localSheetId="7">'02 - Profese N 1.02'!$130:$130</definedName>
    <definedName name="_xlnm._FilterDatabase" localSheetId="8" hidden="1">'02 - Stoupací potrubí kan...'!$C$125:$K$130</definedName>
    <definedName name="_xlnm.Print_Area" localSheetId="8">'02 - Stoupací potrubí kan...'!$C$82:$J$103,'02 - Stoupací potrubí kan...'!$C$109:$K$130</definedName>
    <definedName name="_xlnm.Print_Titles" localSheetId="8">'02 - Stoupací potrubí kan...'!$125:$125</definedName>
    <definedName name="_xlnm._FilterDatabase" localSheetId="9" hidden="1">'01 - Stavební část Y 2.01'!$C$140:$K$366</definedName>
    <definedName name="_xlnm.Print_Area" localSheetId="9">'01 - Stavební část Y 2.01'!$C$82:$J$118,'01 - Stavební část Y 2.01'!$C$124:$K$366</definedName>
    <definedName name="_xlnm.Print_Titles" localSheetId="9">'01 - Stavební část Y 2.01'!$140:$140</definedName>
    <definedName name="_xlnm._FilterDatabase" localSheetId="10" hidden="1">'02 - Profese Y 2.01'!$C$130:$K$152</definedName>
    <definedName name="_xlnm.Print_Area" localSheetId="10">'02 - Profese Y 2.01'!$C$82:$J$108,'02 - Profese Y 2.01'!$C$114:$K$152</definedName>
    <definedName name="_xlnm.Print_Titles" localSheetId="10">'02 - Profese Y 2.01'!$130:$130</definedName>
    <definedName name="_xlnm._FilterDatabase" localSheetId="11" hidden="1">'02 - Stoupací potrubí kan..._01'!$C$125:$K$130</definedName>
    <definedName name="_xlnm.Print_Area" localSheetId="11">'02 - Stoupací potrubí kan..._01'!$C$82:$J$103,'02 - Stoupací potrubí kan..._01'!$C$109:$K$130</definedName>
    <definedName name="_xlnm.Print_Titles" localSheetId="11">'02 - Stoupací potrubí kan..._01'!$125:$125</definedName>
    <definedName name="_xlnm._FilterDatabase" localSheetId="12" hidden="1">'01 - Stavební část  Y 1.02'!$C$140:$K$366</definedName>
    <definedName name="_xlnm.Print_Area" localSheetId="12">'01 - Stavební část  Y 1.02'!$C$82:$J$118,'01 - Stavební část  Y 1.02'!$C$124:$K$366</definedName>
    <definedName name="_xlnm.Print_Titles" localSheetId="12">'01 - Stavební část  Y 1.02'!$140:$140</definedName>
    <definedName name="_xlnm._FilterDatabase" localSheetId="13" hidden="1">'02 - Profese Y 1.02'!$C$130:$K$152</definedName>
    <definedName name="_xlnm.Print_Area" localSheetId="13">'02 - Profese Y 1.02'!$C$82:$J$108,'02 - Profese Y 1.02'!$C$114:$K$152</definedName>
    <definedName name="_xlnm.Print_Titles" localSheetId="13">'02 - Profese Y 1.02'!$130:$130</definedName>
    <definedName name="_xlnm._FilterDatabase" localSheetId="14" hidden="1">'04 - Stoupací potrubí kan...'!$C$125:$K$130</definedName>
    <definedName name="_xlnm.Print_Area" localSheetId="14">'04 - Stoupací potrubí kan...'!$C$82:$J$103,'04 - Stoupací potrubí kan...'!$C$109:$K$130</definedName>
    <definedName name="_xlnm.Print_Titles" localSheetId="14">'04 - Stoupací potrubí kan...'!$125:$125</definedName>
    <definedName name="_xlnm._FilterDatabase" localSheetId="15" hidden="1">'01 - Stavební část Y 2.05'!$C$140:$K$380</definedName>
    <definedName name="_xlnm.Print_Area" localSheetId="15">'01 - Stavební část Y 2.05'!$C$82:$J$118,'01 - Stavební část Y 2.05'!$C$124:$K$380</definedName>
    <definedName name="_xlnm.Print_Titles" localSheetId="15">'01 - Stavební část Y 2.05'!$140:$140</definedName>
    <definedName name="_xlnm._FilterDatabase" localSheetId="16" hidden="1">'02 - Profese Y 2.05'!$C$130:$K$152</definedName>
    <definedName name="_xlnm.Print_Area" localSheetId="16">'02 - Profese Y 2.05'!$C$82:$J$108,'02 - Profese Y 2.05'!$C$114:$K$152</definedName>
    <definedName name="_xlnm.Print_Titles" localSheetId="16">'02 - Profese Y 2.05'!$130:$130</definedName>
    <definedName name="_xlnm._FilterDatabase" localSheetId="17" hidden="1">'02 - Stoupací potrubí kan..._02'!$C$125:$K$130</definedName>
    <definedName name="_xlnm.Print_Area" localSheetId="17">'02 - Stoupací potrubí kan..._02'!$C$82:$J$103,'02 - Stoupací potrubí kan..._02'!$C$109:$K$130</definedName>
    <definedName name="_xlnm.Print_Titles" localSheetId="17">'02 - Stoupací potrubí kan..._02'!$125:$125</definedName>
    <definedName name="_xlnm._FilterDatabase" localSheetId="18" hidden="1">'01 - Stavební část U 0.01'!$C$140:$K$374</definedName>
    <definedName name="_xlnm.Print_Area" localSheetId="18">'01 - Stavební část U 0.01'!$C$82:$J$118,'01 - Stavební část U 0.01'!$C$124:$K$374</definedName>
    <definedName name="_xlnm.Print_Titles" localSheetId="18">'01 - Stavební část U 0.01'!$140:$140</definedName>
    <definedName name="_xlnm._FilterDatabase" localSheetId="19" hidden="1">'02 - Profese U 0.01'!$C$130:$K$152</definedName>
    <definedName name="_xlnm.Print_Area" localSheetId="19">'02 - Profese U 0.01'!$C$82:$J$108,'02 - Profese U 0.01'!$C$114:$K$152</definedName>
    <definedName name="_xlnm.Print_Titles" localSheetId="19">'02 - Profese U 0.01'!$130:$130</definedName>
    <definedName name="_xlnm._FilterDatabase" localSheetId="20" hidden="1">'01 - Stavební část U 1.03'!$C$140:$K$374</definedName>
    <definedName name="_xlnm.Print_Area" localSheetId="20">'01 - Stavební část U 1.03'!$C$82:$J$118,'01 - Stavební část U 1.03'!$C$124:$K$374</definedName>
    <definedName name="_xlnm.Print_Titles" localSheetId="20">'01 - Stavební část U 1.03'!$140:$140</definedName>
    <definedName name="_xlnm._FilterDatabase" localSheetId="21" hidden="1">'02 - Profese U 1.03'!$C$130:$K$152</definedName>
    <definedName name="_xlnm.Print_Area" localSheetId="21">'02 - Profese U 1.03'!$C$82:$J$108,'02 - Profese U 1.03'!$C$114:$K$152</definedName>
    <definedName name="_xlnm.Print_Titles" localSheetId="21">'02 - Profese U 1.03'!$130:$130</definedName>
    <definedName name="_xlnm._FilterDatabase" localSheetId="22" hidden="1">'03 - Stoupací potrubí kan..._01'!$C$125:$K$130</definedName>
    <definedName name="_xlnm.Print_Area" localSheetId="22">'03 - Stoupací potrubí kan..._01'!$C$82:$J$103,'03 - Stoupací potrubí kan..._01'!$C$109:$K$130</definedName>
    <definedName name="_xlnm.Print_Titles" localSheetId="22">'03 - Stoupací potrubí kan..._01'!$125:$125</definedName>
    <definedName name="_xlnm._FilterDatabase" localSheetId="23" hidden="1">'01 - Stavební část Z 2.02'!$C$140:$K$366</definedName>
    <definedName name="_xlnm.Print_Area" localSheetId="23">'01 - Stavební část Z 2.02'!$C$82:$J$118,'01 - Stavební část Z 2.02'!$C$124:$K$366</definedName>
    <definedName name="_xlnm.Print_Titles" localSheetId="23">'01 - Stavební část Z 2.02'!$140:$140</definedName>
    <definedName name="_xlnm._FilterDatabase" localSheetId="24" hidden="1">'02 - Profese Z 2.02'!$C$130:$K$152</definedName>
    <definedName name="_xlnm.Print_Area" localSheetId="24">'02 - Profese Z 2.02'!$C$82:$J$108,'02 - Profese Z 2.02'!$C$114:$K$152</definedName>
    <definedName name="_xlnm.Print_Titles" localSheetId="24">'02 - Profese Z 2.02'!$130:$130</definedName>
    <definedName name="_xlnm._FilterDatabase" localSheetId="25" hidden="1">'02 - Stoupací potrubí kan..._03'!$C$125:$K$130</definedName>
    <definedName name="_xlnm.Print_Area" localSheetId="25">'02 - Stoupací potrubí kan..._03'!$C$82:$J$103,'02 - Stoupací potrubí kan..._03'!$C$109:$K$130</definedName>
    <definedName name="_xlnm.Print_Titles" localSheetId="25">'02 - Stoupací potrubí kan..._03'!$125:$125</definedName>
    <definedName name="_xlnm._FilterDatabase" localSheetId="26" hidden="1">'01 - Stavební část B 2.06'!$C$140:$K$368</definedName>
    <definedName name="_xlnm.Print_Area" localSheetId="26">'01 - Stavební část B 2.06'!$C$82:$J$118,'01 - Stavební část B 2.06'!$C$124:$K$368</definedName>
    <definedName name="_xlnm.Print_Titles" localSheetId="26">'01 - Stavební část B 2.06'!$140:$140</definedName>
    <definedName name="_xlnm._FilterDatabase" localSheetId="27" hidden="1">'02 - Profese B 2.06'!$C$130:$K$152</definedName>
    <definedName name="_xlnm.Print_Area" localSheetId="27">'02 - Profese B 2.06'!$C$82:$J$108,'02 - Profese B 2.06'!$C$114:$K$152</definedName>
    <definedName name="_xlnm.Print_Titles" localSheetId="27">'02 - Profese B 2.06'!$130:$130</definedName>
    <definedName name="_xlnm._FilterDatabase" localSheetId="28" hidden="1">'02 - Stoupací potrubí kan..._04'!$C$125:$K$130</definedName>
    <definedName name="_xlnm.Print_Area" localSheetId="28">'02 - Stoupací potrubí kan..._04'!$C$82:$J$103,'02 - Stoupací potrubí kan..._04'!$C$109:$K$130</definedName>
    <definedName name="_xlnm.Print_Titles" localSheetId="28">'02 - Stoupací potrubí kan..._04'!$125:$125</definedName>
    <definedName name="_xlnm._FilterDatabase" localSheetId="29" hidden="1">'01 - Stavební část B 2.03'!$C$140:$K$365</definedName>
    <definedName name="_xlnm.Print_Area" localSheetId="29">'01 - Stavební část B 2.03'!$C$82:$J$118,'01 - Stavební část B 2.03'!$C$124:$K$365</definedName>
    <definedName name="_xlnm.Print_Titles" localSheetId="29">'01 - Stavební část B 2.03'!$140:$140</definedName>
    <definedName name="_xlnm._FilterDatabase" localSheetId="30" hidden="1">'02 - Profese B 2.03'!$C$130:$K$152</definedName>
    <definedName name="_xlnm.Print_Area" localSheetId="30">'02 - Profese B 2.03'!$C$82:$J$108,'02 - Profese B 2.03'!$C$114:$K$152</definedName>
    <definedName name="_xlnm.Print_Titles" localSheetId="30">'02 - Profese B 2.03'!$130:$130</definedName>
    <definedName name="_xlnm._FilterDatabase" localSheetId="31" hidden="1">'02 - Stoupací potrubí kan..._05'!$C$125:$K$130</definedName>
    <definedName name="_xlnm.Print_Area" localSheetId="31">'02 - Stoupací potrubí kan..._05'!$C$82:$J$103,'02 - Stoupací potrubí kan..._05'!$C$109:$K$130</definedName>
    <definedName name="_xlnm.Print_Titles" localSheetId="31">'02 - Stoupací potrubí kan..._05'!$125:$125</definedName>
    <definedName name="_xlnm._FilterDatabase" localSheetId="32" hidden="1">'01 - Stavební část B 2.04'!$C$140:$K$367</definedName>
    <definedName name="_xlnm.Print_Area" localSheetId="32">'01 - Stavební část B 2.04'!$C$82:$J$118,'01 - Stavební část B 2.04'!$C$124:$K$367</definedName>
    <definedName name="_xlnm.Print_Titles" localSheetId="32">'01 - Stavební část B 2.04'!$140:$140</definedName>
    <definedName name="_xlnm._FilterDatabase" localSheetId="33" hidden="1">'02 - Profese B 2.04'!$C$130:$K$152</definedName>
    <definedName name="_xlnm.Print_Area" localSheetId="33">'02 - Profese B 2.04'!$C$82:$J$108,'02 - Profese B 2.04'!$C$114:$K$152</definedName>
    <definedName name="_xlnm.Print_Titles" localSheetId="33">'02 - Profese B 2.04'!$130:$130</definedName>
    <definedName name="_xlnm._FilterDatabase" localSheetId="34" hidden="1">'04 - Stoupací potrubí kan..._01'!$C$125:$K$130</definedName>
    <definedName name="_xlnm.Print_Area" localSheetId="34">'04 - Stoupací potrubí kan..._01'!$C$82:$J$103,'04 - Stoupací potrubí kan..._01'!$C$109:$K$130</definedName>
    <definedName name="_xlnm.Print_Titles" localSheetId="34">'04 - Stoupací potrubí kan..._01'!$125:$125</definedName>
    <definedName name="_xlnm._FilterDatabase" localSheetId="35" hidden="1">'01 - Stavební část H 1.04'!$C$140:$K$373</definedName>
    <definedName name="_xlnm.Print_Area" localSheetId="35">'01 - Stavební část H 1.04'!$C$82:$J$118,'01 - Stavební část H 1.04'!$C$124:$K$373</definedName>
    <definedName name="_xlnm.Print_Titles" localSheetId="35">'01 - Stavební část H 1.04'!$140:$140</definedName>
    <definedName name="_xlnm._FilterDatabase" localSheetId="36" hidden="1">'02 - Profese H 1.04'!$C$130:$K$154</definedName>
    <definedName name="_xlnm.Print_Area" localSheetId="36">'02 - Profese H 1.04'!$C$82:$J$108,'02 - Profese H 1.04'!$C$114:$K$154</definedName>
    <definedName name="_xlnm.Print_Titles" localSheetId="36">'02 - Profese H 1.04'!$130:$130</definedName>
    <definedName name="_xlnm._FilterDatabase" localSheetId="37" hidden="1">'02 - Stoupací potrubí kan..._06'!$C$125:$K$130</definedName>
    <definedName name="_xlnm.Print_Area" localSheetId="37">'02 - Stoupací potrubí kan..._06'!$C$82:$J$103,'02 - Stoupací potrubí kan..._06'!$C$109:$K$130</definedName>
    <definedName name="_xlnm.Print_Titles" localSheetId="37">'02 - Stoupací potrubí kan..._06'!$125:$125</definedName>
    <definedName name="_xlnm._FilterDatabase" localSheetId="38" hidden="1">'01 - Stavební část JK 2.14'!$C$140:$K$368</definedName>
    <definedName name="_xlnm.Print_Area" localSheetId="38">'01 - Stavební část JK 2.14'!$C$82:$J$118,'01 - Stavební část JK 2.14'!$C$124:$K$368</definedName>
    <definedName name="_xlnm.Print_Titles" localSheetId="38">'01 - Stavební část JK 2.14'!$140:$140</definedName>
    <definedName name="_xlnm._FilterDatabase" localSheetId="39" hidden="1">'02 - Profese JK 2.14'!$C$130:$K$152</definedName>
    <definedName name="_xlnm.Print_Area" localSheetId="39">'02 - Profese JK 2.14'!$C$82:$J$108,'02 - Profese JK 2.14'!$C$114:$K$152</definedName>
    <definedName name="_xlnm.Print_Titles" localSheetId="39">'02 - Profese JK 2.14'!$130:$130</definedName>
    <definedName name="_xlnm._FilterDatabase" localSheetId="40" hidden="1">'02 - Stoupací potrubí kan..._07'!$C$125:$K$130</definedName>
    <definedName name="_xlnm.Print_Area" localSheetId="40">'02 - Stoupací potrubí kan..._07'!$C$82:$J$103,'02 - Stoupací potrubí kan..._07'!$C$109:$K$130</definedName>
    <definedName name="_xlnm.Print_Titles" localSheetId="40">'02 - Stoupací potrubí kan..._07'!$125:$125</definedName>
    <definedName name="_xlnm.Print_Area" localSheetId="41">'Seznam figur'!$C$4:$G$1903</definedName>
    <definedName name="_xlnm.Print_Titles" localSheetId="41">'Seznam figur'!$9:$9</definedName>
  </definedNames>
  <calcPr/>
</workbook>
</file>

<file path=xl/calcChain.xml><?xml version="1.0" encoding="utf-8"?>
<calcChain xmlns="http://schemas.openxmlformats.org/spreadsheetml/2006/main">
  <c i="42" l="1" r="D7"/>
  <c i="41" r="J41"/>
  <c r="J40"/>
  <c i="1" r="AY166"/>
  <c i="41" r="J39"/>
  <c i="1" r="AX166"/>
  <c i="41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85"/>
  <c i="40" r="J41"/>
  <c r="J40"/>
  <c i="1" r="AY165"/>
  <c i="40" r="J39"/>
  <c i="1" r="AX165"/>
  <c i="40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39" r="J41"/>
  <c r="J40"/>
  <c i="1" r="AY164"/>
  <c i="39" r="J39"/>
  <c i="1" r="AX164"/>
  <c i="39"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T232"/>
  <c r="R233"/>
  <c r="R232"/>
  <c r="P233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38" r="J41"/>
  <c r="J40"/>
  <c i="1" r="AY160"/>
  <c i="38" r="J39"/>
  <c i="1" r="AX160"/>
  <c i="38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37" r="J41"/>
  <c r="J40"/>
  <c i="1" r="AY159"/>
  <c i="37" r="J39"/>
  <c i="1" r="AX159"/>
  <c i="37" r="BI154"/>
  <c r="BH154"/>
  <c r="BG154"/>
  <c r="BE154"/>
  <c r="T154"/>
  <c r="T153"/>
  <c r="R154"/>
  <c r="R153"/>
  <c r="P154"/>
  <c r="P153"/>
  <c r="BI152"/>
  <c r="BH152"/>
  <c r="BG152"/>
  <c r="BE152"/>
  <c r="T152"/>
  <c r="T151"/>
  <c r="R152"/>
  <c r="R151"/>
  <c r="P152"/>
  <c r="P151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36" r="J41"/>
  <c r="J40"/>
  <c i="1" r="AY158"/>
  <c i="36" r="J39"/>
  <c i="1" r="AX158"/>
  <c i="36" r="BI372"/>
  <c r="BH372"/>
  <c r="BG372"/>
  <c r="BE372"/>
  <c r="T372"/>
  <c r="R372"/>
  <c r="P372"/>
  <c r="BI370"/>
  <c r="BH370"/>
  <c r="BG370"/>
  <c r="BE370"/>
  <c r="T370"/>
  <c r="R370"/>
  <c r="P370"/>
  <c r="BI368"/>
  <c r="BH368"/>
  <c r="BG368"/>
  <c r="BE368"/>
  <c r="T368"/>
  <c r="R368"/>
  <c r="P368"/>
  <c r="BI366"/>
  <c r="BH366"/>
  <c r="BG366"/>
  <c r="BE366"/>
  <c r="T366"/>
  <c r="R366"/>
  <c r="P366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0"/>
  <c r="BH240"/>
  <c r="BG240"/>
  <c r="BE240"/>
  <c r="T240"/>
  <c r="R240"/>
  <c r="P240"/>
  <c r="BI236"/>
  <c r="BH236"/>
  <c r="BG236"/>
  <c r="BE236"/>
  <c r="T236"/>
  <c r="R236"/>
  <c r="P236"/>
  <c r="BI233"/>
  <c r="BH233"/>
  <c r="BG233"/>
  <c r="BE233"/>
  <c r="T233"/>
  <c r="T232"/>
  <c r="R233"/>
  <c r="R232"/>
  <c r="P233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0"/>
  <c r="BH200"/>
  <c r="BG200"/>
  <c r="BE200"/>
  <c r="T200"/>
  <c r="R200"/>
  <c r="P200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93"/>
  <c r="E7"/>
  <c r="E127"/>
  <c i="35" r="J41"/>
  <c r="J40"/>
  <c i="1" r="AY154"/>
  <c i="35" r="J39"/>
  <c i="1" r="AX154"/>
  <c i="35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34" r="J41"/>
  <c r="J40"/>
  <c i="1" r="AY153"/>
  <c i="34" r="J39"/>
  <c i="1" r="AX153"/>
  <c i="34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117"/>
  <c i="33" r="J41"/>
  <c r="J40"/>
  <c i="1" r="AY152"/>
  <c i="33" r="J39"/>
  <c i="1" r="AX152"/>
  <c i="33"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7"/>
  <c r="BH237"/>
  <c r="BG237"/>
  <c r="BE237"/>
  <c r="T237"/>
  <c r="R237"/>
  <c r="P237"/>
  <c r="BI235"/>
  <c r="BH235"/>
  <c r="BG235"/>
  <c r="BE235"/>
  <c r="T235"/>
  <c r="R235"/>
  <c r="P235"/>
  <c r="BI232"/>
  <c r="BH232"/>
  <c r="BG232"/>
  <c r="BE232"/>
  <c r="T232"/>
  <c r="T231"/>
  <c r="R232"/>
  <c r="R231"/>
  <c r="P232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127"/>
  <c i="32" r="J41"/>
  <c r="J40"/>
  <c i="1" r="AY150"/>
  <c i="32" r="J39"/>
  <c i="1" r="AX150"/>
  <c i="32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31" r="J41"/>
  <c r="J40"/>
  <c i="1" r="AY149"/>
  <c i="31" r="J39"/>
  <c i="1" r="AX149"/>
  <c i="31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30" r="J41"/>
  <c r="J40"/>
  <c i="1" r="AY148"/>
  <c i="30" r="J39"/>
  <c i="1" r="AX148"/>
  <c i="30"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6"/>
  <c r="BH236"/>
  <c r="BG236"/>
  <c r="BE236"/>
  <c r="T236"/>
  <c r="R236"/>
  <c r="P236"/>
  <c r="BI234"/>
  <c r="BH234"/>
  <c r="BG234"/>
  <c r="BE234"/>
  <c r="T234"/>
  <c r="R234"/>
  <c r="P234"/>
  <c r="BI231"/>
  <c r="BH231"/>
  <c r="BG231"/>
  <c r="BE231"/>
  <c r="T231"/>
  <c r="T230"/>
  <c r="R231"/>
  <c r="R230"/>
  <c r="P231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85"/>
  <c i="29" r="J41"/>
  <c r="J40"/>
  <c i="1" r="AY145"/>
  <c i="29" r="J39"/>
  <c i="1" r="AX145"/>
  <c i="29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93"/>
  <c r="E7"/>
  <c r="E112"/>
  <c i="28" r="J41"/>
  <c r="J40"/>
  <c i="1" r="AY144"/>
  <c i="28" r="J39"/>
  <c i="1" r="AX144"/>
  <c i="28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27" r="J41"/>
  <c r="J40"/>
  <c i="1" r="AY143"/>
  <c i="27" r="J39"/>
  <c i="1" r="AX143"/>
  <c i="27" r="BI367"/>
  <c r="BH367"/>
  <c r="BG367"/>
  <c r="BE367"/>
  <c r="T367"/>
  <c r="R367"/>
  <c r="P367"/>
  <c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7"/>
  <c r="BH237"/>
  <c r="BG237"/>
  <c r="BE237"/>
  <c r="T237"/>
  <c r="R237"/>
  <c r="P237"/>
  <c r="BI234"/>
  <c r="BH234"/>
  <c r="BG234"/>
  <c r="BE234"/>
  <c r="T234"/>
  <c r="R234"/>
  <c r="P234"/>
  <c r="BI231"/>
  <c r="BH231"/>
  <c r="BG231"/>
  <c r="BE231"/>
  <c r="T231"/>
  <c r="T230"/>
  <c r="R231"/>
  <c r="R230"/>
  <c r="P231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26" r="J41"/>
  <c r="J40"/>
  <c i="1" r="AY139"/>
  <c i="26" r="J39"/>
  <c i="1" r="AX139"/>
  <c i="26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25" r="J41"/>
  <c r="J40"/>
  <c i="1" r="AY138"/>
  <c i="25" r="J39"/>
  <c i="1" r="AX138"/>
  <c i="25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117"/>
  <c i="24" r="J41"/>
  <c r="J40"/>
  <c i="1" r="AY137"/>
  <c i="24" r="J39"/>
  <c i="1" r="AX137"/>
  <c i="24"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5"/>
  <c r="BH235"/>
  <c r="BG235"/>
  <c r="BE235"/>
  <c r="T235"/>
  <c r="R235"/>
  <c r="P235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23" r="J41"/>
  <c r="J40"/>
  <c i="1" r="AY133"/>
  <c i="23" r="J39"/>
  <c i="1" r="AX133"/>
  <c i="23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22" r="J41"/>
  <c r="J40"/>
  <c i="1" r="AY132"/>
  <c i="22" r="J39"/>
  <c i="1" r="AX132"/>
  <c i="22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21" r="J41"/>
  <c r="J40"/>
  <c i="1" r="AY131"/>
  <c i="21" r="J39"/>
  <c i="1" r="AX131"/>
  <c i="21"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5"/>
  <c r="BH305"/>
  <c r="BG305"/>
  <c r="BE305"/>
  <c r="T305"/>
  <c r="R305"/>
  <c r="P305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4"/>
  <c r="BH294"/>
  <c r="BG294"/>
  <c r="BE294"/>
  <c r="T294"/>
  <c r="R294"/>
  <c r="P294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6"/>
  <c r="BH216"/>
  <c r="BG216"/>
  <c r="BE216"/>
  <c r="T216"/>
  <c r="R216"/>
  <c r="P216"/>
  <c r="BI214"/>
  <c r="BH214"/>
  <c r="BG214"/>
  <c r="BE214"/>
  <c r="T214"/>
  <c r="R214"/>
  <c r="P214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0"/>
  <c r="BH200"/>
  <c r="BG200"/>
  <c r="BE200"/>
  <c r="T200"/>
  <c r="R200"/>
  <c r="P200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20" r="J41"/>
  <c r="J40"/>
  <c i="1" r="AY129"/>
  <c i="20" r="J39"/>
  <c i="1" r="AX129"/>
  <c i="20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19" r="J41"/>
  <c r="J40"/>
  <c i="1" r="AY128"/>
  <c i="19" r="J39"/>
  <c i="1" r="AX128"/>
  <c i="19" r="BI373"/>
  <c r="BH373"/>
  <c r="BG373"/>
  <c r="BE373"/>
  <c r="T373"/>
  <c r="R373"/>
  <c r="P373"/>
  <c r="BI371"/>
  <c r="BH371"/>
  <c r="BG371"/>
  <c r="BE371"/>
  <c r="T371"/>
  <c r="R371"/>
  <c r="P371"/>
  <c r="BI369"/>
  <c r="BH369"/>
  <c r="BG369"/>
  <c r="BE369"/>
  <c r="T369"/>
  <c r="R369"/>
  <c r="P369"/>
  <c r="BI367"/>
  <c r="BH367"/>
  <c r="BG367"/>
  <c r="BE367"/>
  <c r="T367"/>
  <c r="R367"/>
  <c r="P367"/>
  <c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5"/>
  <c r="BH305"/>
  <c r="BG305"/>
  <c r="BE305"/>
  <c r="T305"/>
  <c r="R305"/>
  <c r="P305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6"/>
  <c r="BH216"/>
  <c r="BG216"/>
  <c r="BE216"/>
  <c r="T216"/>
  <c r="R216"/>
  <c r="P216"/>
  <c r="BI214"/>
  <c r="BH214"/>
  <c r="BG214"/>
  <c r="BE214"/>
  <c r="T214"/>
  <c r="R214"/>
  <c r="P214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0"/>
  <c r="BH200"/>
  <c r="BG200"/>
  <c r="BE200"/>
  <c r="T200"/>
  <c r="R200"/>
  <c r="P200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127"/>
  <c i="18" r="J41"/>
  <c r="J40"/>
  <c i="1" r="AY124"/>
  <c i="18" r="J39"/>
  <c i="1" r="AX124"/>
  <c i="18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17" r="J41"/>
  <c r="J40"/>
  <c i="1" r="AY123"/>
  <c i="17" r="J39"/>
  <c i="1" r="AX123"/>
  <c i="17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16" r="J41"/>
  <c r="J40"/>
  <c i="1" r="AY122"/>
  <c i="16" r="J39"/>
  <c i="1" r="AX122"/>
  <c i="16" r="BI379"/>
  <c r="BH379"/>
  <c r="BG379"/>
  <c r="BE379"/>
  <c r="T379"/>
  <c r="R379"/>
  <c r="P379"/>
  <c r="BI377"/>
  <c r="BH377"/>
  <c r="BG377"/>
  <c r="BE377"/>
  <c r="T377"/>
  <c r="R377"/>
  <c r="P377"/>
  <c r="BI375"/>
  <c r="BH375"/>
  <c r="BG375"/>
  <c r="BE375"/>
  <c r="T375"/>
  <c r="R375"/>
  <c r="P375"/>
  <c r="BI373"/>
  <c r="BH373"/>
  <c r="BG373"/>
  <c r="BE373"/>
  <c r="T373"/>
  <c r="R373"/>
  <c r="P373"/>
  <c r="BI370"/>
  <c r="BH370"/>
  <c r="BG370"/>
  <c r="BE370"/>
  <c r="T370"/>
  <c r="R370"/>
  <c r="P370"/>
  <c r="BI368"/>
  <c r="BH368"/>
  <c r="BG368"/>
  <c r="BE368"/>
  <c r="T368"/>
  <c r="R368"/>
  <c r="P368"/>
  <c r="BI366"/>
  <c r="BH366"/>
  <c r="BG366"/>
  <c r="BE366"/>
  <c r="T366"/>
  <c r="R366"/>
  <c r="P366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0"/>
  <c r="BH240"/>
  <c r="BG240"/>
  <c r="BE240"/>
  <c r="T240"/>
  <c r="R240"/>
  <c r="P240"/>
  <c r="BI236"/>
  <c r="BH236"/>
  <c r="BG236"/>
  <c r="BE236"/>
  <c r="T236"/>
  <c r="R236"/>
  <c r="P236"/>
  <c r="BI233"/>
  <c r="BH233"/>
  <c r="BG233"/>
  <c r="BE233"/>
  <c r="T233"/>
  <c r="T232"/>
  <c r="R233"/>
  <c r="R232"/>
  <c r="P233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0"/>
  <c r="BH200"/>
  <c r="BG200"/>
  <c r="BE200"/>
  <c r="T200"/>
  <c r="R200"/>
  <c r="P200"/>
  <c r="BI197"/>
  <c r="BH197"/>
  <c r="BG197"/>
  <c r="BE197"/>
  <c r="T197"/>
  <c r="R197"/>
  <c r="P197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93"/>
  <c r="E7"/>
  <c r="E127"/>
  <c i="15" r="J41"/>
  <c r="J40"/>
  <c i="1" r="AY119"/>
  <c i="15" r="J39"/>
  <c i="1" r="AX119"/>
  <c i="15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14" r="J41"/>
  <c r="J40"/>
  <c i="1" r="AY118"/>
  <c i="14" r="J39"/>
  <c i="1" r="AX118"/>
  <c i="14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13" r="J41"/>
  <c r="J40"/>
  <c i="1" r="AY117"/>
  <c i="13" r="J39"/>
  <c i="1" r="AX117"/>
  <c i="13"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T229"/>
  <c r="R230"/>
  <c r="R229"/>
  <c r="P230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197"/>
  <c r="BH197"/>
  <c r="BG197"/>
  <c r="BE197"/>
  <c r="T197"/>
  <c r="R197"/>
  <c r="P197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127"/>
  <c i="12" r="J41"/>
  <c r="J40"/>
  <c i="1" r="AY115"/>
  <c i="12" r="J39"/>
  <c i="1" r="AX115"/>
  <c i="12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11" r="J41"/>
  <c r="J40"/>
  <c i="1" r="AY114"/>
  <c i="11" r="J39"/>
  <c i="1" r="AX114"/>
  <c i="11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10" r="J41"/>
  <c r="J40"/>
  <c i="1" r="AY113"/>
  <c i="10" r="J39"/>
  <c i="1" r="AX113"/>
  <c i="10"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7"/>
  <c r="BH237"/>
  <c r="BG237"/>
  <c r="BE237"/>
  <c r="T237"/>
  <c r="R237"/>
  <c r="P237"/>
  <c r="BI234"/>
  <c r="BH234"/>
  <c r="BG234"/>
  <c r="BE234"/>
  <c r="T234"/>
  <c r="R234"/>
  <c r="P234"/>
  <c r="BI231"/>
  <c r="BH231"/>
  <c r="BG231"/>
  <c r="BE231"/>
  <c r="T231"/>
  <c r="T230"/>
  <c r="R231"/>
  <c r="R230"/>
  <c r="P231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85"/>
  <c i="9" r="J41"/>
  <c r="J40"/>
  <c i="1" r="AY109"/>
  <c i="9" r="J39"/>
  <c i="1" r="AX109"/>
  <c i="9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85"/>
  <c i="8" r="J41"/>
  <c r="J40"/>
  <c i="1" r="AY108"/>
  <c i="8" r="J39"/>
  <c i="1" r="AX108"/>
  <c i="8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7" r="J41"/>
  <c r="J40"/>
  <c i="1" r="AY107"/>
  <c i="7" r="J39"/>
  <c i="1" r="AX107"/>
  <c i="7" r="BI364"/>
  <c r="BH364"/>
  <c r="BG364"/>
  <c r="BE364"/>
  <c r="T364"/>
  <c r="R364"/>
  <c r="P364"/>
  <c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5"/>
  <c r="BH235"/>
  <c r="BG235"/>
  <c r="BE235"/>
  <c r="T235"/>
  <c r="R235"/>
  <c r="P235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6" r="J41"/>
  <c r="J40"/>
  <c i="1" r="AY103"/>
  <c i="6" r="J39"/>
  <c i="1" r="AX103"/>
  <c i="6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93"/>
  <c r="E7"/>
  <c r="E112"/>
  <c i="5" r="J41"/>
  <c r="J40"/>
  <c i="1" r="AY102"/>
  <c i="5" r="J39"/>
  <c i="1" r="AX102"/>
  <c i="5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85"/>
  <c i="4" r="J41"/>
  <c r="J40"/>
  <c i="1" r="AY101"/>
  <c i="4" r="J39"/>
  <c i="1" r="AX101"/>
  <c i="4" r="BI365"/>
  <c r="BH365"/>
  <c r="BG365"/>
  <c r="BE365"/>
  <c r="T365"/>
  <c r="R365"/>
  <c r="P365"/>
  <c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6"/>
  <c r="BH356"/>
  <c r="BG356"/>
  <c r="BE356"/>
  <c r="T356"/>
  <c r="R356"/>
  <c r="P356"/>
  <c r="BI354"/>
  <c r="BH354"/>
  <c r="BG354"/>
  <c r="BE354"/>
  <c r="T354"/>
  <c r="R354"/>
  <c r="P354"/>
  <c r="BI352"/>
  <c r="BH352"/>
  <c r="BG352"/>
  <c r="BE352"/>
  <c r="T352"/>
  <c r="R352"/>
  <c r="P352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7"/>
  <c r="BH237"/>
  <c r="BG237"/>
  <c r="BE237"/>
  <c r="T237"/>
  <c r="R237"/>
  <c r="P237"/>
  <c r="BI234"/>
  <c r="BH234"/>
  <c r="BG234"/>
  <c r="BE234"/>
  <c r="T234"/>
  <c r="R234"/>
  <c r="P234"/>
  <c r="BI231"/>
  <c r="BH231"/>
  <c r="BG231"/>
  <c r="BE231"/>
  <c r="T231"/>
  <c r="T230"/>
  <c r="R231"/>
  <c r="R230"/>
  <c r="P231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198"/>
  <c r="BH198"/>
  <c r="BG198"/>
  <c r="BE198"/>
  <c r="T198"/>
  <c r="R198"/>
  <c r="P198"/>
  <c r="BI195"/>
  <c r="BH195"/>
  <c r="BG195"/>
  <c r="BE195"/>
  <c r="T195"/>
  <c r="R195"/>
  <c r="P195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3" r="J41"/>
  <c r="J40"/>
  <c i="1" r="AY99"/>
  <c i="3" r="J39"/>
  <c i="1" r="AX99"/>
  <c i="3"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7"/>
  <c r="BH137"/>
  <c r="BG137"/>
  <c r="BE137"/>
  <c r="T137"/>
  <c r="R137"/>
  <c r="P137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125"/>
  <c r="E7"/>
  <c r="E85"/>
  <c i="2" r="J41"/>
  <c r="J40"/>
  <c i="1" r="AY98"/>
  <c i="2" r="J39"/>
  <c i="1" r="AX98"/>
  <c i="2" r="BI362"/>
  <c r="BH362"/>
  <c r="BG362"/>
  <c r="BE362"/>
  <c r="T362"/>
  <c r="R362"/>
  <c r="P362"/>
  <c r="BI360"/>
  <c r="BH360"/>
  <c r="BG360"/>
  <c r="BE360"/>
  <c r="T360"/>
  <c r="R360"/>
  <c r="P360"/>
  <c r="BI358"/>
  <c r="BH358"/>
  <c r="BG358"/>
  <c r="BE358"/>
  <c r="T358"/>
  <c r="R358"/>
  <c r="P358"/>
  <c r="BI356"/>
  <c r="BH356"/>
  <c r="BG356"/>
  <c r="BE356"/>
  <c r="T356"/>
  <c r="R356"/>
  <c r="P356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T229"/>
  <c r="R230"/>
  <c r="R229"/>
  <c r="P230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197"/>
  <c r="BH197"/>
  <c r="BG197"/>
  <c r="BE197"/>
  <c r="T197"/>
  <c r="R197"/>
  <c r="P197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3"/>
  <c r="BH163"/>
  <c r="BG163"/>
  <c r="BE163"/>
  <c r="T163"/>
  <c r="R163"/>
  <c r="P163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85"/>
  <c i="1" r="L90"/>
  <c r="AM90"/>
  <c r="AM89"/>
  <c r="L89"/>
  <c r="AM87"/>
  <c r="L87"/>
  <c r="L85"/>
  <c r="L84"/>
  <c i="41" r="BK130"/>
  <c r="J129"/>
  <c i="40" r="BK150"/>
  <c r="J146"/>
  <c r="J145"/>
  <c r="J143"/>
  <c r="J141"/>
  <c r="BK137"/>
  <c r="J134"/>
  <c i="39" r="J367"/>
  <c r="J363"/>
  <c r="BK358"/>
  <c r="J356"/>
  <c r="BK348"/>
  <c r="BK346"/>
  <c r="BK344"/>
  <c r="BK342"/>
  <c r="BK340"/>
  <c r="BK336"/>
  <c r="BK334"/>
  <c r="J332"/>
  <c r="J328"/>
  <c r="J326"/>
  <c r="J322"/>
  <c r="J320"/>
  <c r="J316"/>
  <c r="BK314"/>
  <c r="BK310"/>
  <c r="BK306"/>
  <c r="J304"/>
  <c r="BK296"/>
  <c r="BK291"/>
  <c r="J285"/>
  <c r="BK276"/>
  <c r="J274"/>
  <c r="J273"/>
  <c r="BK271"/>
  <c r="BK267"/>
  <c r="J266"/>
  <c r="J262"/>
  <c r="BK260"/>
  <c r="BK258"/>
  <c r="J256"/>
  <c r="J254"/>
  <c r="BK236"/>
  <c r="BK233"/>
  <c r="J231"/>
  <c r="BK229"/>
  <c r="J227"/>
  <c r="BK221"/>
  <c r="J219"/>
  <c r="BK214"/>
  <c r="BK212"/>
  <c r="J208"/>
  <c r="J206"/>
  <c r="BK198"/>
  <c r="J193"/>
  <c r="BK189"/>
  <c r="J181"/>
  <c r="J177"/>
  <c r="BK175"/>
  <c r="J173"/>
  <c r="BK167"/>
  <c r="J158"/>
  <c r="BK156"/>
  <c r="BK154"/>
  <c r="J152"/>
  <c r="BK149"/>
  <c r="J144"/>
  <c i="38" r="J130"/>
  <c r="J129"/>
  <c i="37" r="BK154"/>
  <c r="BK152"/>
  <c r="J150"/>
  <c r="BK145"/>
  <c r="J143"/>
  <c r="J141"/>
  <c i="36" r="J372"/>
  <c r="J368"/>
  <c r="BK366"/>
  <c r="J363"/>
  <c r="BK361"/>
  <c r="J353"/>
  <c r="BK351"/>
  <c r="BK349"/>
  <c r="BK347"/>
  <c r="J345"/>
  <c r="J341"/>
  <c r="BK339"/>
  <c r="BK337"/>
  <c r="BK335"/>
  <c r="J331"/>
  <c r="J327"/>
  <c r="BK325"/>
  <c r="BK321"/>
  <c r="BK319"/>
  <c r="BK315"/>
  <c r="J311"/>
  <c r="J309"/>
  <c r="BK305"/>
  <c r="BK303"/>
  <c r="BK301"/>
  <c r="J294"/>
  <c r="BK292"/>
  <c r="BK290"/>
  <c r="BK288"/>
  <c r="BK287"/>
  <c r="J285"/>
  <c r="J283"/>
  <c r="BK281"/>
  <c r="J278"/>
  <c r="J272"/>
  <c r="BK270"/>
  <c r="BK268"/>
  <c r="J266"/>
  <c r="J264"/>
  <c r="BK262"/>
  <c r="BK258"/>
  <c r="J256"/>
  <c r="BK254"/>
  <c r="BK249"/>
  <c r="BK247"/>
  <c r="BK245"/>
  <c r="J240"/>
  <c r="J236"/>
  <c r="J231"/>
  <c r="J228"/>
  <c r="BK227"/>
  <c r="J223"/>
  <c r="BK221"/>
  <c r="J219"/>
  <c r="J212"/>
  <c r="BK210"/>
  <c r="J208"/>
  <c r="BK206"/>
  <c r="J200"/>
  <c r="J197"/>
  <c r="BK195"/>
  <c r="J193"/>
  <c r="BK189"/>
  <c r="BK183"/>
  <c r="J181"/>
  <c r="BK177"/>
  <c r="BK175"/>
  <c r="BK173"/>
  <c r="J169"/>
  <c r="BK167"/>
  <c r="BK163"/>
  <c r="J156"/>
  <c r="BK154"/>
  <c r="J144"/>
  <c i="34" r="BK148"/>
  <c r="J146"/>
  <c r="J145"/>
  <c r="J143"/>
  <c r="J142"/>
  <c i="33" r="J366"/>
  <c r="J364"/>
  <c r="J362"/>
  <c r="BK360"/>
  <c r="BK357"/>
  <c r="J355"/>
  <c r="BK353"/>
  <c r="J349"/>
  <c r="BK347"/>
  <c r="BK345"/>
  <c r="BK343"/>
  <c r="J339"/>
  <c r="BK335"/>
  <c r="J333"/>
  <c r="J331"/>
  <c r="BK329"/>
  <c r="J325"/>
  <c r="J323"/>
  <c r="BK321"/>
  <c r="J319"/>
  <c r="BK317"/>
  <c r="J315"/>
  <c r="J313"/>
  <c r="J311"/>
  <c r="J309"/>
  <c r="BK305"/>
  <c r="BK303"/>
  <c r="BK299"/>
  <c r="BK297"/>
  <c r="BK295"/>
  <c r="BK293"/>
  <c r="BK291"/>
  <c r="BK289"/>
  <c r="BK287"/>
  <c r="J287"/>
  <c r="J285"/>
  <c r="BK283"/>
  <c r="BK282"/>
  <c r="BK280"/>
  <c r="J278"/>
  <c r="J276"/>
  <c r="J273"/>
  <c r="BK271"/>
  <c r="BK261"/>
  <c r="J257"/>
  <c r="BK255"/>
  <c r="J253"/>
  <c r="J251"/>
  <c r="BK249"/>
  <c r="J246"/>
  <c r="J240"/>
  <c r="BK237"/>
  <c r="J235"/>
  <c r="J230"/>
  <c r="BK227"/>
  <c r="BK226"/>
  <c r="BK225"/>
  <c r="BK220"/>
  <c r="J216"/>
  <c r="BK213"/>
  <c r="BK211"/>
  <c r="J209"/>
  <c r="BK207"/>
  <c r="BK205"/>
  <c r="J199"/>
  <c r="BK196"/>
  <c r="BK194"/>
  <c r="J192"/>
  <c r="BK186"/>
  <c r="BK184"/>
  <c r="BK182"/>
  <c r="J180"/>
  <c r="J178"/>
  <c r="BK176"/>
  <c r="BK168"/>
  <c r="J168"/>
  <c r="BK166"/>
  <c r="BK164"/>
  <c r="BK162"/>
  <c r="J162"/>
  <c r="BK158"/>
  <c r="BK154"/>
  <c r="J144"/>
  <c i="32" r="J130"/>
  <c i="31" r="BK152"/>
  <c r="BK148"/>
  <c r="BK145"/>
  <c i="30" r="BK360"/>
  <c r="J358"/>
  <c r="BK355"/>
  <c r="BK351"/>
  <c r="BK345"/>
  <c r="BK341"/>
  <c r="BK337"/>
  <c r="J329"/>
  <c r="BK323"/>
  <c r="BK321"/>
  <c r="BK319"/>
  <c r="BK313"/>
  <c r="J311"/>
  <c r="J309"/>
  <c r="BK303"/>
  <c r="J301"/>
  <c r="BK299"/>
  <c r="BK297"/>
  <c r="J293"/>
  <c r="J288"/>
  <c r="BK282"/>
  <c r="BK280"/>
  <c r="BK277"/>
  <c r="BK271"/>
  <c r="BK270"/>
  <c r="J266"/>
  <c r="J264"/>
  <c r="J262"/>
  <c r="J260"/>
  <c r="BK258"/>
  <c r="J256"/>
  <c r="J252"/>
  <c r="BK248"/>
  <c r="BK245"/>
  <c r="BK243"/>
  <c r="J234"/>
  <c r="J231"/>
  <c r="J219"/>
  <c r="J212"/>
  <c r="BK206"/>
  <c r="BK195"/>
  <c r="BK191"/>
  <c r="J185"/>
  <c r="J183"/>
  <c r="J181"/>
  <c r="BK179"/>
  <c r="J173"/>
  <c r="J169"/>
  <c r="BK165"/>
  <c r="J163"/>
  <c r="J158"/>
  <c r="J156"/>
  <c r="BK152"/>
  <c r="J149"/>
  <c r="J146"/>
  <c r="J144"/>
  <c i="29" r="BK129"/>
  <c i="28" r="J150"/>
  <c r="J148"/>
  <c r="J142"/>
  <c r="J141"/>
  <c r="BK137"/>
  <c r="BK134"/>
  <c i="27" r="BK361"/>
  <c r="BK354"/>
  <c r="J350"/>
  <c r="BK344"/>
  <c r="BK340"/>
  <c r="BK334"/>
  <c r="BK330"/>
  <c r="J322"/>
  <c r="J320"/>
  <c r="J308"/>
  <c r="BK304"/>
  <c r="BK302"/>
  <c r="BK294"/>
  <c r="BK289"/>
  <c r="BK287"/>
  <c r="BK285"/>
  <c r="BK283"/>
  <c r="J280"/>
  <c r="J278"/>
  <c r="J276"/>
  <c r="BK271"/>
  <c r="J269"/>
  <c r="J267"/>
  <c r="J265"/>
  <c r="BK261"/>
  <c r="BK257"/>
  <c r="J255"/>
  <c r="BK253"/>
  <c r="BK251"/>
  <c r="BK249"/>
  <c r="BK246"/>
  <c r="J244"/>
  <c r="BK242"/>
  <c r="BK240"/>
  <c r="BK237"/>
  <c r="J229"/>
  <c r="J227"/>
  <c r="BK226"/>
  <c r="J224"/>
  <c r="BK217"/>
  <c r="J215"/>
  <c r="BK204"/>
  <c r="J198"/>
  <c r="BK195"/>
  <c r="BK187"/>
  <c r="BK183"/>
  <c r="BK181"/>
  <c r="BK179"/>
  <c r="BK177"/>
  <c r="BK169"/>
  <c r="BK165"/>
  <c r="BK163"/>
  <c r="BK156"/>
  <c r="J154"/>
  <c r="J149"/>
  <c i="26" r="J130"/>
  <c r="J129"/>
  <c i="25" r="J152"/>
  <c r="J148"/>
  <c r="BK142"/>
  <c r="BK141"/>
  <c i="24" r="J359"/>
  <c r="J344"/>
  <c r="BK342"/>
  <c r="J340"/>
  <c r="J338"/>
  <c r="BK334"/>
  <c r="BK328"/>
  <c r="J326"/>
  <c r="J322"/>
  <c r="BK320"/>
  <c r="J312"/>
  <c r="J310"/>
  <c r="BK304"/>
  <c r="BK302"/>
  <c r="J298"/>
  <c r="BK293"/>
  <c r="J286"/>
  <c r="J279"/>
  <c r="J275"/>
  <c r="BK273"/>
  <c r="J270"/>
  <c r="J266"/>
  <c r="J262"/>
  <c r="BK258"/>
  <c r="J256"/>
  <c r="J254"/>
  <c r="BK245"/>
  <c r="BK241"/>
  <c r="BK232"/>
  <c r="BK225"/>
  <c r="J224"/>
  <c r="BK222"/>
  <c r="BK217"/>
  <c r="BK215"/>
  <c r="J213"/>
  <c r="BK208"/>
  <c r="J206"/>
  <c r="BK198"/>
  <c r="BK195"/>
  <c r="BK193"/>
  <c r="J191"/>
  <c r="J189"/>
  <c r="BK181"/>
  <c r="J177"/>
  <c r="J175"/>
  <c r="J173"/>
  <c r="BK167"/>
  <c r="BK158"/>
  <c r="BK154"/>
  <c r="BK149"/>
  <c r="J146"/>
  <c i="22" r="J152"/>
  <c r="BK150"/>
  <c r="J148"/>
  <c r="J146"/>
  <c r="J141"/>
  <c r="J134"/>
  <c i="21" r="BK373"/>
  <c r="J371"/>
  <c r="J367"/>
  <c r="J362"/>
  <c r="J354"/>
  <c r="BK352"/>
  <c r="J348"/>
  <c r="J346"/>
  <c r="J342"/>
  <c r="BK340"/>
  <c r="BK336"/>
  <c r="BK326"/>
  <c r="BK324"/>
  <c r="BK322"/>
  <c r="J320"/>
  <c r="J318"/>
  <c r="J314"/>
  <c r="J312"/>
  <c r="J310"/>
  <c r="J308"/>
  <c r="J302"/>
  <c r="J294"/>
  <c r="J289"/>
  <c r="J285"/>
  <c r="J284"/>
  <c r="BK278"/>
  <c r="BK276"/>
  <c r="BK275"/>
  <c r="BK273"/>
  <c r="J271"/>
  <c r="J268"/>
  <c r="J266"/>
  <c r="J264"/>
  <c r="J260"/>
  <c r="BK258"/>
  <c r="BK256"/>
  <c r="J254"/>
  <c r="J251"/>
  <c r="J245"/>
  <c r="BK238"/>
  <c r="J230"/>
  <c r="J229"/>
  <c r="BK228"/>
  <c r="BK223"/>
  <c r="BK221"/>
  <c r="BK195"/>
  <c r="J191"/>
  <c r="BK187"/>
  <c r="J185"/>
  <c r="BK179"/>
  <c r="BK175"/>
  <c r="J169"/>
  <c r="J167"/>
  <c r="BK158"/>
  <c r="BK148"/>
  <c i="20" r="BK152"/>
  <c r="BK150"/>
  <c r="J145"/>
  <c r="BK143"/>
  <c r="BK142"/>
  <c r="BK141"/>
  <c r="J137"/>
  <c r="BK134"/>
  <c i="19" r="J369"/>
  <c r="BK367"/>
  <c r="J364"/>
  <c r="J362"/>
  <c r="J360"/>
  <c r="BK352"/>
  <c r="BK346"/>
  <c r="BK338"/>
  <c r="J330"/>
  <c r="J326"/>
  <c r="J324"/>
  <c r="BK320"/>
  <c r="BK316"/>
  <c r="BK312"/>
  <c r="BK305"/>
  <c r="BK300"/>
  <c r="J298"/>
  <c r="J294"/>
  <c r="J292"/>
  <c r="J290"/>
  <c r="BK281"/>
  <c r="BK279"/>
  <c r="J274"/>
  <c r="J272"/>
  <c r="J270"/>
  <c r="J268"/>
  <c r="J266"/>
  <c r="BK262"/>
  <c r="BK258"/>
  <c r="J249"/>
  <c r="J247"/>
  <c r="BK245"/>
  <c r="J241"/>
  <c r="J235"/>
  <c r="BK233"/>
  <c r="BK231"/>
  <c r="J225"/>
  <c r="BK223"/>
  <c r="J221"/>
  <c r="BK216"/>
  <c r="J210"/>
  <c r="J206"/>
  <c r="BK200"/>
  <c r="BK197"/>
  <c r="J193"/>
  <c r="BK185"/>
  <c r="BK179"/>
  <c r="BK175"/>
  <c r="BK171"/>
  <c r="J169"/>
  <c r="J165"/>
  <c r="J158"/>
  <c r="BK156"/>
  <c r="BK154"/>
  <c r="BK151"/>
  <c r="J146"/>
  <c i="18" r="J129"/>
  <c i="17" r="BK150"/>
  <c r="BK148"/>
  <c r="J146"/>
  <c r="J143"/>
  <c r="J142"/>
  <c r="BK134"/>
  <c i="16" r="BK379"/>
  <c r="J379"/>
  <c r="BK377"/>
  <c r="BK375"/>
  <c r="J373"/>
  <c r="BK370"/>
  <c r="J368"/>
  <c r="J362"/>
  <c r="BK356"/>
  <c r="J354"/>
  <c r="J352"/>
  <c r="BK346"/>
  <c r="BK342"/>
  <c r="J336"/>
  <c r="J334"/>
  <c r="J332"/>
  <c r="J330"/>
  <c r="J326"/>
  <c r="BK324"/>
  <c r="J322"/>
  <c r="BK316"/>
  <c r="J314"/>
  <c r="BK310"/>
  <c r="J306"/>
  <c r="J304"/>
  <c r="J302"/>
  <c r="J296"/>
  <c r="BK294"/>
  <c r="BK292"/>
  <c r="BK290"/>
  <c r="BK288"/>
  <c r="J283"/>
  <c r="J274"/>
  <c r="BK270"/>
  <c r="J268"/>
  <c r="J266"/>
  <c r="BK258"/>
  <c r="J251"/>
  <c r="BK245"/>
  <c r="BK240"/>
  <c r="BK236"/>
  <c r="J231"/>
  <c r="J228"/>
  <c r="BK226"/>
  <c r="BK221"/>
  <c r="BK217"/>
  <c r="J214"/>
  <c r="BK210"/>
  <c r="J206"/>
  <c r="BK191"/>
  <c r="BK189"/>
  <c r="BK187"/>
  <c r="BK185"/>
  <c r="BK179"/>
  <c r="J177"/>
  <c r="J175"/>
  <c r="J173"/>
  <c r="BK167"/>
  <c r="J165"/>
  <c r="BK154"/>
  <c r="BK149"/>
  <c r="J146"/>
  <c r="J144"/>
  <c i="15" r="J130"/>
  <c i="14" r="BK152"/>
  <c r="J150"/>
  <c r="J148"/>
  <c r="BK146"/>
  <c r="BK143"/>
  <c i="13" r="BK363"/>
  <c r="J361"/>
  <c r="J359"/>
  <c r="J354"/>
  <c r="J352"/>
  <c r="J346"/>
  <c r="BK342"/>
  <c r="J338"/>
  <c r="J332"/>
  <c r="J322"/>
  <c r="J318"/>
  <c r="BK314"/>
  <c r="BK312"/>
  <c r="J310"/>
  <c r="J302"/>
  <c r="J296"/>
  <c r="BK289"/>
  <c r="BK283"/>
  <c r="J281"/>
  <c r="BK278"/>
  <c r="J276"/>
  <c r="J272"/>
  <c r="BK267"/>
  <c r="BK263"/>
  <c r="J259"/>
  <c r="J257"/>
  <c r="J255"/>
  <c r="BK249"/>
  <c r="BK246"/>
  <c r="BK242"/>
  <c r="BK240"/>
  <c r="BK224"/>
  <c r="J223"/>
  <c r="BK220"/>
  <c r="J214"/>
  <c r="BK209"/>
  <c r="J207"/>
  <c r="J203"/>
  <c r="J194"/>
  <c r="J190"/>
  <c r="J188"/>
  <c r="BK186"/>
  <c r="J184"/>
  <c r="J182"/>
  <c r="BK178"/>
  <c r="J176"/>
  <c r="J174"/>
  <c r="BK168"/>
  <c r="BK162"/>
  <c r="BK156"/>
  <c r="J152"/>
  <c r="J149"/>
  <c i="12" r="BK129"/>
  <c i="11" r="J152"/>
  <c r="J150"/>
  <c r="BK148"/>
  <c r="J146"/>
  <c r="J145"/>
  <c r="BK143"/>
  <c r="J142"/>
  <c i="10" r="BK363"/>
  <c r="J354"/>
  <c r="J344"/>
  <c r="BK342"/>
  <c r="J334"/>
  <c r="BK328"/>
  <c r="BK324"/>
  <c r="J322"/>
  <c r="BK320"/>
  <c r="BK318"/>
  <c r="BK312"/>
  <c r="J310"/>
  <c r="BK306"/>
  <c r="BK302"/>
  <c r="J300"/>
  <c r="J296"/>
  <c r="J292"/>
  <c r="J287"/>
  <c r="BK281"/>
  <c r="J278"/>
  <c r="BK276"/>
  <c r="J274"/>
  <c r="BK272"/>
  <c r="BK271"/>
  <c r="BK269"/>
  <c r="BK267"/>
  <c r="J262"/>
  <c r="J256"/>
  <c r="BK254"/>
  <c r="BK252"/>
  <c r="J250"/>
  <c r="J245"/>
  <c r="BK243"/>
  <c r="BK241"/>
  <c r="J229"/>
  <c r="BK226"/>
  <c r="BK221"/>
  <c r="BK217"/>
  <c r="BK215"/>
  <c r="J212"/>
  <c r="J208"/>
  <c r="J204"/>
  <c r="BK198"/>
  <c r="BK195"/>
  <c r="J191"/>
  <c r="J181"/>
  <c r="BK179"/>
  <c r="BK173"/>
  <c r="BK167"/>
  <c r="J158"/>
  <c r="BK156"/>
  <c i="9" r="J130"/>
  <c i="8" r="BK148"/>
  <c r="BK146"/>
  <c r="BK143"/>
  <c r="J137"/>
  <c r="BK134"/>
  <c i="7" r="BK364"/>
  <c r="J364"/>
  <c r="J362"/>
  <c r="J358"/>
  <c r="BK355"/>
  <c r="J351"/>
  <c r="BK339"/>
  <c r="J337"/>
  <c r="J333"/>
  <c r="J331"/>
  <c r="BK327"/>
  <c r="J313"/>
  <c r="J311"/>
  <c r="BK307"/>
  <c r="J305"/>
  <c r="J303"/>
  <c r="BK301"/>
  <c r="J299"/>
  <c r="J297"/>
  <c r="J295"/>
  <c r="J286"/>
  <c r="J284"/>
  <c r="J279"/>
  <c r="J277"/>
  <c r="J273"/>
  <c r="J271"/>
  <c r="J270"/>
  <c r="J266"/>
  <c r="J264"/>
  <c r="BK260"/>
  <c r="BK254"/>
  <c r="J250"/>
  <c r="J245"/>
  <c r="BK243"/>
  <c r="BK239"/>
  <c r="J235"/>
  <c r="BK232"/>
  <c r="BK227"/>
  <c r="J222"/>
  <c r="BK219"/>
  <c r="BK215"/>
  <c r="BK213"/>
  <c r="BK208"/>
  <c r="J198"/>
  <c r="J185"/>
  <c r="BK183"/>
  <c r="BK181"/>
  <c r="J179"/>
  <c r="BK175"/>
  <c r="J173"/>
  <c r="BK169"/>
  <c r="J167"/>
  <c r="BK163"/>
  <c r="J158"/>
  <c r="BK154"/>
  <c r="J146"/>
  <c r="J144"/>
  <c i="6" r="BK130"/>
  <c i="5" r="J152"/>
  <c r="J150"/>
  <c r="BK148"/>
  <c r="J143"/>
  <c r="BK142"/>
  <c r="J137"/>
  <c r="BK134"/>
  <c i="4" r="J348"/>
  <c r="BK340"/>
  <c r="J338"/>
  <c r="J328"/>
  <c r="J324"/>
  <c r="J322"/>
  <c r="BK320"/>
  <c r="J318"/>
  <c r="J316"/>
  <c r="J312"/>
  <c r="BK307"/>
  <c r="BK303"/>
  <c r="BK301"/>
  <c r="BK299"/>
  <c r="BK293"/>
  <c r="BK288"/>
  <c r="BK284"/>
  <c r="BK282"/>
  <c r="BK281"/>
  <c r="J277"/>
  <c r="J275"/>
  <c r="BK273"/>
  <c r="BK264"/>
  <c r="J262"/>
  <c r="J252"/>
  <c r="J243"/>
  <c r="J241"/>
  <c r="BK237"/>
  <c r="J234"/>
  <c r="J221"/>
  <c r="BK217"/>
  <c r="J215"/>
  <c r="BK210"/>
  <c r="J208"/>
  <c r="BK198"/>
  <c r="J195"/>
  <c r="J191"/>
  <c r="J177"/>
  <c r="J175"/>
  <c r="BK173"/>
  <c r="J169"/>
  <c r="BK167"/>
  <c r="BK165"/>
  <c r="J163"/>
  <c r="BK156"/>
  <c r="J154"/>
  <c r="BK149"/>
  <c i="3" r="J146"/>
  <c r="J145"/>
  <c r="BK142"/>
  <c r="J141"/>
  <c r="J137"/>
  <c r="BK134"/>
  <c i="2" r="J358"/>
  <c r="BK356"/>
  <c r="J353"/>
  <c r="J349"/>
  <c r="J341"/>
  <c r="BK335"/>
  <c r="BK329"/>
  <c r="J327"/>
  <c r="BK317"/>
  <c r="BK311"/>
  <c r="BK307"/>
  <c r="BK299"/>
  <c r="BK295"/>
  <c r="J289"/>
  <c r="BK284"/>
  <c r="BK280"/>
  <c r="BK273"/>
  <c r="BK269"/>
  <c r="BK268"/>
  <c r="BK263"/>
  <c r="BK257"/>
  <c r="J253"/>
  <c r="BK249"/>
  <c r="BK246"/>
  <c r="BK242"/>
  <c r="BK230"/>
  <c r="BK226"/>
  <c r="J225"/>
  <c r="J216"/>
  <c r="J203"/>
  <c r="J197"/>
  <c r="J194"/>
  <c r="BK191"/>
  <c r="BK179"/>
  <c r="BK173"/>
  <c r="J158"/>
  <c i="1" r="AS147"/>
  <c r="AS142"/>
  <c r="AS136"/>
  <c r="AS130"/>
  <c r="AS100"/>
  <c i="40" r="BK152"/>
  <c r="J148"/>
  <c r="BK145"/>
  <c r="BK142"/>
  <c i="39" r="BK365"/>
  <c r="J361"/>
  <c r="BK356"/>
  <c r="J354"/>
  <c r="J350"/>
  <c r="J348"/>
  <c r="J344"/>
  <c r="J336"/>
  <c r="J330"/>
  <c r="BK324"/>
  <c r="BK322"/>
  <c r="BK320"/>
  <c r="J318"/>
  <c r="J312"/>
  <c r="J308"/>
  <c r="BK304"/>
  <c r="BK302"/>
  <c r="J300"/>
  <c r="J298"/>
  <c r="J296"/>
  <c r="J294"/>
  <c r="J289"/>
  <c r="J287"/>
  <c r="J283"/>
  <c r="J282"/>
  <c r="J280"/>
  <c r="BK278"/>
  <c r="J276"/>
  <c r="J271"/>
  <c r="BK269"/>
  <c r="J267"/>
  <c r="J264"/>
  <c r="BK252"/>
  <c r="BK249"/>
  <c r="J247"/>
  <c r="J245"/>
  <c r="BK243"/>
  <c r="BK239"/>
  <c r="J233"/>
  <c r="BK231"/>
  <c r="J229"/>
  <c r="J228"/>
  <c r="BK227"/>
  <c r="BK226"/>
  <c r="J223"/>
  <c r="BK219"/>
  <c r="J217"/>
  <c r="BK208"/>
  <c r="BK206"/>
  <c r="BK204"/>
  <c r="J195"/>
  <c r="J191"/>
  <c r="BK187"/>
  <c r="BK185"/>
  <c r="BK183"/>
  <c r="BK181"/>
  <c r="BK179"/>
  <c r="J175"/>
  <c r="BK173"/>
  <c r="J169"/>
  <c r="J167"/>
  <c r="J165"/>
  <c r="BK163"/>
  <c r="BK158"/>
  <c r="J154"/>
  <c r="J149"/>
  <c r="BK146"/>
  <c i="37" r="J148"/>
  <c r="J146"/>
  <c r="J137"/>
  <c r="BK134"/>
  <c i="36" r="J370"/>
  <c r="J366"/>
  <c r="BK359"/>
  <c r="J355"/>
  <c r="BK353"/>
  <c r="J349"/>
  <c r="BK345"/>
  <c r="J339"/>
  <c r="J333"/>
  <c r="BK331"/>
  <c r="J329"/>
  <c r="J323"/>
  <c r="J317"/>
  <c r="J315"/>
  <c r="J313"/>
  <c r="BK307"/>
  <c r="J303"/>
  <c r="BK299"/>
  <c r="J296"/>
  <c r="J281"/>
  <c r="J279"/>
  <c r="J276"/>
  <c r="J274"/>
  <c r="J270"/>
  <c r="J260"/>
  <c r="J258"/>
  <c r="BK256"/>
  <c r="J254"/>
  <c r="J251"/>
  <c r="J247"/>
  <c r="J245"/>
  <c r="BK233"/>
  <c r="BK229"/>
  <c r="BK228"/>
  <c r="J226"/>
  <c r="J221"/>
  <c r="J217"/>
  <c r="BK214"/>
  <c r="J210"/>
  <c r="J195"/>
  <c r="BK193"/>
  <c r="J191"/>
  <c r="BK187"/>
  <c r="BK185"/>
  <c r="J179"/>
  <c r="J177"/>
  <c r="J173"/>
  <c r="BK169"/>
  <c r="J167"/>
  <c r="J165"/>
  <c r="J158"/>
  <c r="J152"/>
  <c r="J149"/>
  <c r="BK146"/>
  <c r="BK144"/>
  <c i="35" r="BK130"/>
  <c r="BK129"/>
  <c i="34" r="BK152"/>
  <c r="J150"/>
  <c r="BK141"/>
  <c r="BK137"/>
  <c r="BK134"/>
  <c i="33" r="BK366"/>
  <c r="BK364"/>
  <c r="BK362"/>
  <c r="J357"/>
  <c r="BK355"/>
  <c r="J353"/>
  <c r="BK349"/>
  <c r="J343"/>
  <c r="J341"/>
  <c r="BK339"/>
  <c r="BK331"/>
  <c r="J329"/>
  <c r="BK327"/>
  <c r="BK325"/>
  <c r="BK323"/>
  <c r="BK319"/>
  <c r="J317"/>
  <c r="BK315"/>
  <c r="BK311"/>
  <c r="J307"/>
  <c r="J303"/>
  <c r="J301"/>
  <c r="J293"/>
  <c r="J291"/>
  <c r="J289"/>
  <c r="BK285"/>
  <c r="J283"/>
  <c r="J280"/>
  <c r="J274"/>
  <c r="BK273"/>
  <c r="BK269"/>
  <c r="J267"/>
  <c r="J265"/>
  <c r="BK263"/>
  <c r="BK259"/>
  <c r="BK257"/>
  <c r="BK253"/>
  <c r="BK251"/>
  <c r="J249"/>
  <c r="BK246"/>
  <c r="BK244"/>
  <c r="J242"/>
  <c r="BK240"/>
  <c r="BK235"/>
  <c r="BK232"/>
  <c r="BK230"/>
  <c r="BK228"/>
  <c r="J226"/>
  <c r="J225"/>
  <c r="J222"/>
  <c r="BK218"/>
  <c r="J213"/>
  <c r="BK209"/>
  <c r="J205"/>
  <c r="J196"/>
  <c r="BK192"/>
  <c r="J190"/>
  <c r="BK188"/>
  <c r="J186"/>
  <c r="J182"/>
  <c r="BK178"/>
  <c r="J176"/>
  <c r="BK174"/>
  <c r="J172"/>
  <c r="J164"/>
  <c r="J158"/>
  <c r="BK152"/>
  <c r="BK146"/>
  <c r="BK144"/>
  <c i="31" r="BK146"/>
  <c r="J143"/>
  <c i="30" r="J362"/>
  <c r="BK347"/>
  <c r="BK343"/>
  <c r="BK339"/>
  <c r="J337"/>
  <c r="J333"/>
  <c r="J331"/>
  <c r="BK329"/>
  <c r="BK327"/>
  <c r="J325"/>
  <c r="J319"/>
  <c r="BK317"/>
  <c r="BK315"/>
  <c r="BK307"/>
  <c r="BK305"/>
  <c r="J303"/>
  <c r="BK301"/>
  <c r="J299"/>
  <c r="J297"/>
  <c r="J295"/>
  <c r="J291"/>
  <c r="BK286"/>
  <c r="J280"/>
  <c r="BK279"/>
  <c r="J275"/>
  <c r="BK273"/>
  <c r="J270"/>
  <c r="J268"/>
  <c r="BK266"/>
  <c r="BK264"/>
  <c r="J258"/>
  <c r="BK254"/>
  <c r="J245"/>
  <c r="J241"/>
  <c r="J239"/>
  <c r="BK236"/>
  <c r="BK231"/>
  <c r="BK229"/>
  <c r="BK226"/>
  <c r="J224"/>
  <c r="BK219"/>
  <c r="BK217"/>
  <c r="J215"/>
  <c r="J204"/>
  <c r="BK198"/>
  <c r="J195"/>
  <c r="BK189"/>
  <c r="BK181"/>
  <c r="BK177"/>
  <c r="J175"/>
  <c r="BK167"/>
  <c r="J165"/>
  <c r="BK163"/>
  <c r="BK156"/>
  <c r="BK154"/>
  <c r="BK146"/>
  <c i="29" r="BK130"/>
  <c r="J129"/>
  <c i="28" r="J152"/>
  <c r="J146"/>
  <c r="BK145"/>
  <c r="J143"/>
  <c r="BK141"/>
  <c i="27" r="BK367"/>
  <c r="J367"/>
  <c r="J365"/>
  <c r="J361"/>
  <c r="J358"/>
  <c r="BK356"/>
  <c r="J354"/>
  <c r="J348"/>
  <c r="J342"/>
  <c r="J340"/>
  <c r="BK332"/>
  <c r="J330"/>
  <c r="BK324"/>
  <c r="BK316"/>
  <c r="J314"/>
  <c r="BK312"/>
  <c r="BK310"/>
  <c r="BK308"/>
  <c r="J304"/>
  <c r="BK300"/>
  <c r="BK298"/>
  <c r="BK296"/>
  <c r="BK292"/>
  <c r="J289"/>
  <c r="J287"/>
  <c r="J281"/>
  <c r="BK280"/>
  <c r="BK276"/>
  <c r="BK274"/>
  <c r="J272"/>
  <c r="J271"/>
  <c r="BK269"/>
  <c r="BK265"/>
  <c r="J263"/>
  <c r="J261"/>
  <c r="BK259"/>
  <c r="BK255"/>
  <c r="J251"/>
  <c r="J249"/>
  <c r="J246"/>
  <c r="BK244"/>
  <c r="J242"/>
  <c r="J240"/>
  <c r="BK234"/>
  <c r="BK229"/>
  <c r="J226"/>
  <c r="J225"/>
  <c r="BK221"/>
  <c r="J219"/>
  <c r="BK208"/>
  <c r="J206"/>
  <c r="BK198"/>
  <c r="J195"/>
  <c r="J193"/>
  <c r="J191"/>
  <c r="BK189"/>
  <c r="BK185"/>
  <c r="J183"/>
  <c r="BK175"/>
  <c r="J169"/>
  <c r="BK167"/>
  <c r="J165"/>
  <c r="BK158"/>
  <c r="BK152"/>
  <c r="BK146"/>
  <c i="25" r="BK152"/>
  <c r="BK150"/>
  <c r="BK148"/>
  <c r="BK146"/>
  <c r="J145"/>
  <c r="BK143"/>
  <c r="BK137"/>
  <c r="BK134"/>
  <c i="24" r="BK365"/>
  <c r="J365"/>
  <c r="BK363"/>
  <c r="BK361"/>
  <c r="BK359"/>
  <c r="BK354"/>
  <c r="BK348"/>
  <c r="J346"/>
  <c r="J332"/>
  <c r="J330"/>
  <c r="BK326"/>
  <c r="J320"/>
  <c r="BK316"/>
  <c r="BK314"/>
  <c r="BK310"/>
  <c r="J308"/>
  <c r="J300"/>
  <c r="BK298"/>
  <c r="J293"/>
  <c r="BK291"/>
  <c r="J288"/>
  <c r="J284"/>
  <c r="BK282"/>
  <c r="J280"/>
  <c r="BK270"/>
  <c r="BK264"/>
  <c r="BK254"/>
  <c r="BK252"/>
  <c r="J248"/>
  <c r="J245"/>
  <c r="BK243"/>
  <c r="BK239"/>
  <c r="BK235"/>
  <c r="J232"/>
  <c r="J227"/>
  <c r="J225"/>
  <c r="J222"/>
  <c r="BK213"/>
  <c r="J210"/>
  <c r="J208"/>
  <c r="BK206"/>
  <c r="BK187"/>
  <c r="J185"/>
  <c r="J181"/>
  <c r="BK179"/>
  <c r="J165"/>
  <c r="BK163"/>
  <c r="BK156"/>
  <c r="BK152"/>
  <c r="J144"/>
  <c i="23" r="J129"/>
  <c i="22" r="BK152"/>
  <c r="BK146"/>
  <c r="BK145"/>
  <c r="J142"/>
  <c r="J137"/>
  <c i="21" r="J373"/>
  <c r="BK371"/>
  <c r="BK360"/>
  <c r="BK356"/>
  <c r="BK354"/>
  <c r="BK346"/>
  <c r="J336"/>
  <c r="J334"/>
  <c r="BK332"/>
  <c r="J330"/>
  <c r="J328"/>
  <c r="J322"/>
  <c r="BK316"/>
  <c r="BK300"/>
  <c r="BK289"/>
  <c r="BK287"/>
  <c r="BK284"/>
  <c r="BK282"/>
  <c r="BK280"/>
  <c r="J278"/>
  <c r="J273"/>
  <c r="J269"/>
  <c r="BK268"/>
  <c r="BK264"/>
  <c r="BK262"/>
  <c r="J247"/>
  <c r="J241"/>
  <c r="J238"/>
  <c r="BK229"/>
  <c r="BK225"/>
  <c r="BK219"/>
  <c r="J214"/>
  <c r="BK197"/>
  <c r="J193"/>
  <c r="BK185"/>
  <c r="BK183"/>
  <c r="J179"/>
  <c r="BK171"/>
  <c r="BK169"/>
  <c r="BK165"/>
  <c r="BK156"/>
  <c r="J154"/>
  <c r="J146"/>
  <c i="20" r="J148"/>
  <c r="J146"/>
  <c r="J141"/>
  <c i="19" r="BK371"/>
  <c r="J367"/>
  <c r="BK354"/>
  <c r="BK350"/>
  <c r="BK348"/>
  <c r="BK342"/>
  <c r="J336"/>
  <c r="J334"/>
  <c r="J332"/>
  <c r="BK322"/>
  <c r="BK314"/>
  <c r="J310"/>
  <c r="BK308"/>
  <c r="J302"/>
  <c r="J288"/>
  <c r="BK286"/>
  <c r="J285"/>
  <c r="J283"/>
  <c r="J277"/>
  <c r="BK274"/>
  <c r="BK270"/>
  <c r="BK266"/>
  <c r="BK260"/>
  <c r="J258"/>
  <c r="BK256"/>
  <c r="J254"/>
  <c r="J251"/>
  <c r="BK249"/>
  <c r="BK238"/>
  <c r="BK235"/>
  <c r="J233"/>
  <c r="BK230"/>
  <c r="BK229"/>
  <c r="J228"/>
  <c r="BK225"/>
  <c r="J223"/>
  <c r="J216"/>
  <c r="J208"/>
  <c r="BK206"/>
  <c r="J200"/>
  <c r="BK195"/>
  <c r="BK193"/>
  <c r="BK191"/>
  <c r="BK187"/>
  <c r="J185"/>
  <c r="BK183"/>
  <c r="BK181"/>
  <c r="BK177"/>
  <c r="J175"/>
  <c r="J171"/>
  <c r="BK167"/>
  <c r="BK160"/>
  <c r="J144"/>
  <c i="18" r="BK130"/>
  <c i="17" r="BK152"/>
  <c r="J145"/>
  <c r="BK143"/>
  <c r="BK142"/>
  <c r="BK141"/>
  <c r="J137"/>
  <c i="16" r="J370"/>
  <c r="J366"/>
  <c r="J360"/>
  <c r="J358"/>
  <c r="BK348"/>
  <c r="J346"/>
  <c r="BK338"/>
  <c r="BK330"/>
  <c r="J328"/>
  <c r="BK326"/>
  <c r="J320"/>
  <c r="J318"/>
  <c r="J312"/>
  <c r="BK308"/>
  <c r="BK302"/>
  <c r="J300"/>
  <c r="J298"/>
  <c r="J290"/>
  <c r="J288"/>
  <c r="J287"/>
  <c r="BK283"/>
  <c r="J281"/>
  <c r="J279"/>
  <c r="BK276"/>
  <c r="BK268"/>
  <c r="J264"/>
  <c r="BK262"/>
  <c r="J258"/>
  <c r="BK249"/>
  <c r="J247"/>
  <c r="BK231"/>
  <c r="J226"/>
  <c r="BK223"/>
  <c r="J221"/>
  <c r="J219"/>
  <c r="J212"/>
  <c r="BK208"/>
  <c r="BK206"/>
  <c r="J200"/>
  <c r="J191"/>
  <c r="BK183"/>
  <c r="BK177"/>
  <c r="BK173"/>
  <c r="J169"/>
  <c r="BK156"/>
  <c r="BK152"/>
  <c r="J149"/>
  <c i="14" r="BK150"/>
  <c r="BK145"/>
  <c r="BK142"/>
  <c r="J141"/>
  <c r="J137"/>
  <c r="J134"/>
  <c i="13" r="BK365"/>
  <c r="J365"/>
  <c r="BK361"/>
  <c r="BK359"/>
  <c r="BK352"/>
  <c r="J344"/>
  <c r="J334"/>
  <c r="J330"/>
  <c r="J328"/>
  <c r="BK326"/>
  <c r="BK324"/>
  <c r="BK322"/>
  <c r="BK320"/>
  <c r="BK316"/>
  <c r="J308"/>
  <c r="J306"/>
  <c r="BK300"/>
  <c r="BK296"/>
  <c r="BK294"/>
  <c r="BK287"/>
  <c r="BK281"/>
  <c r="J278"/>
  <c r="BK274"/>
  <c r="J269"/>
  <c r="BK257"/>
  <c r="J249"/>
  <c r="BK244"/>
  <c r="J240"/>
  <c r="J230"/>
  <c r="J228"/>
  <c r="BK225"/>
  <c r="BK223"/>
  <c r="BK218"/>
  <c r="BK216"/>
  <c r="J209"/>
  <c r="J205"/>
  <c r="J197"/>
  <c r="J192"/>
  <c r="BK190"/>
  <c r="BK188"/>
  <c r="J168"/>
  <c r="BK166"/>
  <c r="BK158"/>
  <c r="J156"/>
  <c r="J154"/>
  <c r="J146"/>
  <c r="BK144"/>
  <c i="11" r="BK152"/>
  <c r="J148"/>
  <c r="BK145"/>
  <c r="J143"/>
  <c r="BK142"/>
  <c r="BK141"/>
  <c r="BK137"/>
  <c r="J134"/>
  <c i="10" r="BK352"/>
  <c r="BK348"/>
  <c r="J346"/>
  <c r="J340"/>
  <c r="J338"/>
  <c r="J332"/>
  <c r="J330"/>
  <c r="J324"/>
  <c r="J320"/>
  <c r="BK316"/>
  <c r="BK304"/>
  <c r="BK298"/>
  <c r="J289"/>
  <c r="J285"/>
  <c r="J283"/>
  <c r="J280"/>
  <c r="BK274"/>
  <c r="BK265"/>
  <c r="BK264"/>
  <c r="BK262"/>
  <c r="BK258"/>
  <c r="J252"/>
  <c r="BK250"/>
  <c r="BK247"/>
  <c r="J243"/>
  <c r="BK234"/>
  <c r="BK231"/>
  <c r="BK229"/>
  <c r="BK227"/>
  <c r="BK224"/>
  <c r="J210"/>
  <c r="J206"/>
  <c r="J193"/>
  <c r="BK191"/>
  <c r="BK189"/>
  <c r="J185"/>
  <c r="J183"/>
  <c r="J179"/>
  <c r="BK177"/>
  <c r="J175"/>
  <c r="J173"/>
  <c r="J169"/>
  <c r="J167"/>
  <c r="BK163"/>
  <c r="BK154"/>
  <c r="J152"/>
  <c r="BK146"/>
  <c r="J144"/>
  <c i="8" r="J152"/>
  <c r="J150"/>
  <c r="BK142"/>
  <c r="J134"/>
  <c i="7" r="BK353"/>
  <c r="BK351"/>
  <c r="BK347"/>
  <c r="J345"/>
  <c r="J343"/>
  <c r="BK341"/>
  <c r="BK329"/>
  <c r="J325"/>
  <c r="J323"/>
  <c r="J321"/>
  <c r="BK317"/>
  <c r="BK315"/>
  <c r="BK313"/>
  <c r="J309"/>
  <c r="J307"/>
  <c r="BK303"/>
  <c r="J301"/>
  <c r="BK293"/>
  <c r="BK291"/>
  <c r="BK288"/>
  <c r="BK286"/>
  <c r="BK277"/>
  <c r="J268"/>
  <c r="BK266"/>
  <c r="BK264"/>
  <c r="BK262"/>
  <c r="J260"/>
  <c r="BK258"/>
  <c r="BK256"/>
  <c r="J254"/>
  <c r="J252"/>
  <c r="BK250"/>
  <c r="J241"/>
  <c r="BK235"/>
  <c r="J232"/>
  <c r="BK229"/>
  <c r="J227"/>
  <c r="BK224"/>
  <c r="J223"/>
  <c r="BK210"/>
  <c r="J206"/>
  <c r="BK195"/>
  <c r="J193"/>
  <c r="BK187"/>
  <c r="J177"/>
  <c r="BK167"/>
  <c r="BK156"/>
  <c r="J152"/>
  <c r="BK149"/>
  <c r="BK144"/>
  <c i="6" r="J130"/>
  <c r="J129"/>
  <c i="5" r="BK152"/>
  <c r="J148"/>
  <c r="BK146"/>
  <c r="J145"/>
  <c r="J141"/>
  <c r="BK137"/>
  <c i="4" r="BK361"/>
  <c r="J359"/>
  <c r="BK356"/>
  <c r="J352"/>
  <c r="J344"/>
  <c r="BK342"/>
  <c r="J340"/>
  <c r="BK338"/>
  <c r="J334"/>
  <c r="J332"/>
  <c r="BK330"/>
  <c r="J326"/>
  <c r="BK324"/>
  <c r="BK322"/>
  <c r="J320"/>
  <c r="J314"/>
  <c r="BK309"/>
  <c r="J307"/>
  <c r="J301"/>
  <c r="J299"/>
  <c r="J297"/>
  <c r="BK286"/>
  <c r="J282"/>
  <c r="BK277"/>
  <c r="BK270"/>
  <c r="BK266"/>
  <c r="BK260"/>
  <c r="BK245"/>
  <c r="BK243"/>
  <c r="J237"/>
  <c r="BK231"/>
  <c r="BK229"/>
  <c r="J227"/>
  <c r="J226"/>
  <c r="BK225"/>
  <c r="BK219"/>
  <c r="BK212"/>
  <c r="J210"/>
  <c r="BK206"/>
  <c r="J204"/>
  <c r="J193"/>
  <c r="BK191"/>
  <c r="BK189"/>
  <c r="BK185"/>
  <c r="J181"/>
  <c r="BK179"/>
  <c r="BK177"/>
  <c r="J173"/>
  <c r="BK163"/>
  <c r="J158"/>
  <c r="J156"/>
  <c r="BK152"/>
  <c r="J146"/>
  <c i="3" r="BK152"/>
  <c r="J148"/>
  <c r="BK145"/>
  <c r="BK141"/>
  <c i="2" r="J360"/>
  <c r="J356"/>
  <c r="J345"/>
  <c r="BK341"/>
  <c r="J339"/>
  <c r="BK331"/>
  <c r="BK325"/>
  <c r="BK323"/>
  <c r="BK319"/>
  <c r="BK315"/>
  <c r="J313"/>
  <c r="J311"/>
  <c r="BK309"/>
  <c r="BK305"/>
  <c r="BK303"/>
  <c r="BK301"/>
  <c r="BK297"/>
  <c r="J291"/>
  <c r="J282"/>
  <c r="BK278"/>
  <c r="BK277"/>
  <c r="BK275"/>
  <c r="BK271"/>
  <c r="BK270"/>
  <c r="J269"/>
  <c r="BK266"/>
  <c r="J263"/>
  <c r="J261"/>
  <c r="J259"/>
  <c r="BK255"/>
  <c r="BK251"/>
  <c r="J244"/>
  <c r="J242"/>
  <c r="BK240"/>
  <c r="J236"/>
  <c r="BK233"/>
  <c r="J228"/>
  <c r="BK224"/>
  <c r="BK223"/>
  <c r="J220"/>
  <c r="BK211"/>
  <c r="J205"/>
  <c r="J189"/>
  <c r="J187"/>
  <c r="J185"/>
  <c r="J183"/>
  <c r="BK181"/>
  <c r="J179"/>
  <c r="BK177"/>
  <c r="J175"/>
  <c r="BK169"/>
  <c r="BK163"/>
  <c r="BK154"/>
  <c r="J152"/>
  <c r="J149"/>
  <c r="BK146"/>
  <c r="J144"/>
  <c i="1" r="AS163"/>
  <c r="AS157"/>
  <c r="AS151"/>
  <c r="AS127"/>
  <c r="AS121"/>
  <c i="41" r="J130"/>
  <c r="BK129"/>
  <c i="40" r="J152"/>
  <c r="J150"/>
  <c r="BK148"/>
  <c r="BK146"/>
  <c r="BK143"/>
  <c r="J142"/>
  <c r="BK141"/>
  <c r="J137"/>
  <c r="BK134"/>
  <c i="39" r="BK367"/>
  <c r="J365"/>
  <c r="BK363"/>
  <c r="BK361"/>
  <c r="J358"/>
  <c r="BK354"/>
  <c r="BK350"/>
  <c r="J346"/>
  <c r="J342"/>
  <c r="J340"/>
  <c r="J334"/>
  <c r="BK332"/>
  <c r="BK330"/>
  <c r="BK328"/>
  <c r="BK326"/>
  <c r="J324"/>
  <c r="BK318"/>
  <c r="BK316"/>
  <c r="J314"/>
  <c r="BK312"/>
  <c r="J310"/>
  <c r="BK308"/>
  <c r="J306"/>
  <c r="J302"/>
  <c r="BK300"/>
  <c r="BK298"/>
  <c r="BK294"/>
  <c r="J291"/>
  <c r="BK289"/>
  <c r="BK287"/>
  <c r="BK285"/>
  <c r="BK283"/>
  <c r="BK282"/>
  <c r="BK280"/>
  <c r="J278"/>
  <c r="BK274"/>
  <c r="BK273"/>
  <c r="J269"/>
  <c r="BK266"/>
  <c r="BK264"/>
  <c r="BK262"/>
  <c r="J260"/>
  <c r="J258"/>
  <c r="BK256"/>
  <c r="BK254"/>
  <c r="J252"/>
  <c r="J249"/>
  <c r="BK247"/>
  <c r="BK245"/>
  <c r="J243"/>
  <c r="J239"/>
  <c r="J236"/>
  <c r="BK228"/>
  <c r="J226"/>
  <c r="BK223"/>
  <c r="J221"/>
  <c r="BK217"/>
  <c r="J214"/>
  <c r="J212"/>
  <c r="J204"/>
  <c r="J198"/>
  <c r="BK195"/>
  <c r="BK193"/>
  <c r="BK191"/>
  <c r="J189"/>
  <c r="J187"/>
  <c r="J185"/>
  <c r="J183"/>
  <c r="J179"/>
  <c r="BK177"/>
  <c r="BK169"/>
  <c r="BK165"/>
  <c r="J163"/>
  <c r="J156"/>
  <c r="BK152"/>
  <c r="J146"/>
  <c r="BK144"/>
  <c i="38" r="BK130"/>
  <c r="BK129"/>
  <c i="37" r="J154"/>
  <c r="J152"/>
  <c r="BK150"/>
  <c r="BK148"/>
  <c r="BK146"/>
  <c r="J145"/>
  <c r="BK143"/>
  <c r="BK142"/>
  <c r="J142"/>
  <c r="BK141"/>
  <c r="BK137"/>
  <c r="J134"/>
  <c i="36" r="BK372"/>
  <c r="BK370"/>
  <c r="BK368"/>
  <c r="BK363"/>
  <c r="J361"/>
  <c r="J359"/>
  <c r="BK355"/>
  <c r="J351"/>
  <c r="J347"/>
  <c r="BK341"/>
  <c r="J337"/>
  <c r="J335"/>
  <c r="BK333"/>
  <c r="BK329"/>
  <c r="BK327"/>
  <c r="J325"/>
  <c r="BK323"/>
  <c r="J321"/>
  <c r="J319"/>
  <c r="BK317"/>
  <c r="BK313"/>
  <c r="BK311"/>
  <c r="BK309"/>
  <c r="J307"/>
  <c r="J305"/>
  <c r="J301"/>
  <c r="J299"/>
  <c r="BK296"/>
  <c r="BK294"/>
  <c r="J292"/>
  <c r="J290"/>
  <c r="J288"/>
  <c r="J287"/>
  <c r="BK285"/>
  <c r="BK283"/>
  <c r="BK279"/>
  <c r="BK278"/>
  <c r="BK276"/>
  <c r="BK274"/>
  <c r="BK272"/>
  <c r="J268"/>
  <c r="BK266"/>
  <c r="BK264"/>
  <c r="J262"/>
  <c r="BK260"/>
  <c r="BK251"/>
  <c r="J249"/>
  <c r="BK240"/>
  <c r="BK236"/>
  <c r="J233"/>
  <c r="BK231"/>
  <c r="J229"/>
  <c r="J227"/>
  <c r="BK226"/>
  <c r="BK223"/>
  <c r="BK219"/>
  <c r="BK217"/>
  <c r="J214"/>
  <c r="BK212"/>
  <c r="BK208"/>
  <c r="J206"/>
  <c r="BK200"/>
  <c r="BK197"/>
  <c r="BK191"/>
  <c r="J189"/>
  <c r="J187"/>
  <c r="J185"/>
  <c r="J183"/>
  <c r="BK181"/>
  <c r="BK179"/>
  <c r="J175"/>
  <c r="BK165"/>
  <c r="J163"/>
  <c r="BK158"/>
  <c r="BK156"/>
  <c r="J154"/>
  <c r="BK152"/>
  <c r="BK149"/>
  <c r="J146"/>
  <c i="35" r="J130"/>
  <c r="J129"/>
  <c i="34" r="J152"/>
  <c r="BK150"/>
  <c r="J148"/>
  <c r="BK146"/>
  <c r="BK145"/>
  <c r="BK143"/>
  <c r="BK142"/>
  <c r="J141"/>
  <c r="J137"/>
  <c r="J134"/>
  <c i="33" r="J156"/>
  <c r="J149"/>
  <c r="J146"/>
  <c i="32" r="BK130"/>
  <c r="J129"/>
  <c i="31" r="BK150"/>
  <c r="J146"/>
  <c r="J145"/>
  <c r="BK143"/>
  <c r="BK142"/>
  <c r="J141"/>
  <c r="J137"/>
  <c r="BK134"/>
  <c i="30" r="BK353"/>
  <c r="J345"/>
  <c r="BK331"/>
  <c r="BK325"/>
  <c r="J323"/>
  <c r="J321"/>
  <c r="J317"/>
  <c r="BK311"/>
  <c r="J307"/>
  <c r="J305"/>
  <c r="BK293"/>
  <c r="BK291"/>
  <c r="J284"/>
  <c r="J277"/>
  <c r="J273"/>
  <c r="J271"/>
  <c r="BK268"/>
  <c r="BK262"/>
  <c r="BK260"/>
  <c r="BK256"/>
  <c r="BK252"/>
  <c r="BK250"/>
  <c r="J243"/>
  <c r="BK241"/>
  <c r="BK239"/>
  <c r="BK234"/>
  <c r="J229"/>
  <c r="J227"/>
  <c r="J225"/>
  <c r="BK221"/>
  <c r="BK215"/>
  <c r="BK212"/>
  <c r="BK210"/>
  <c r="BK208"/>
  <c r="J206"/>
  <c r="BK204"/>
  <c r="J193"/>
  <c r="J191"/>
  <c r="J187"/>
  <c r="BK183"/>
  <c r="J179"/>
  <c r="BK175"/>
  <c r="BK169"/>
  <c r="BK158"/>
  <c r="J154"/>
  <c r="J152"/>
  <c i="29" r="J130"/>
  <c i="28" r="BK148"/>
  <c r="J145"/>
  <c r="BK143"/>
  <c r="BK142"/>
  <c r="J134"/>
  <c i="27" r="BK365"/>
  <c r="J363"/>
  <c r="BK350"/>
  <c r="BK346"/>
  <c r="BK336"/>
  <c r="J334"/>
  <c r="J332"/>
  <c r="J328"/>
  <c r="J324"/>
  <c r="BK320"/>
  <c r="J318"/>
  <c r="J316"/>
  <c r="BK314"/>
  <c r="J312"/>
  <c r="J310"/>
  <c r="J306"/>
  <c r="J302"/>
  <c r="J300"/>
  <c r="J298"/>
  <c r="J296"/>
  <c r="J294"/>
  <c r="J292"/>
  <c r="J285"/>
  <c r="J283"/>
  <c r="BK281"/>
  <c r="BK278"/>
  <c r="J274"/>
  <c r="BK272"/>
  <c r="BK267"/>
  <c r="BK263"/>
  <c r="J259"/>
  <c r="J257"/>
  <c r="J253"/>
  <c r="J237"/>
  <c r="J231"/>
  <c r="BK227"/>
  <c r="BK225"/>
  <c r="J221"/>
  <c r="J217"/>
  <c r="BK212"/>
  <c r="BK210"/>
  <c r="J208"/>
  <c r="BK193"/>
  <c r="BK191"/>
  <c r="J187"/>
  <c r="J185"/>
  <c r="J175"/>
  <c r="BK173"/>
  <c r="J167"/>
  <c r="J163"/>
  <c r="J156"/>
  <c r="BK154"/>
  <c r="J152"/>
  <c r="J146"/>
  <c r="BK144"/>
  <c i="26" r="BK130"/>
  <c r="BK129"/>
  <c i="25" r="J143"/>
  <c r="J142"/>
  <c r="J141"/>
  <c r="J137"/>
  <c r="J134"/>
  <c i="24" r="BK356"/>
  <c r="BK352"/>
  <c r="BK344"/>
  <c r="BK340"/>
  <c r="BK338"/>
  <c r="BK324"/>
  <c r="BK318"/>
  <c r="BK312"/>
  <c r="BK308"/>
  <c r="J306"/>
  <c r="J304"/>
  <c r="J295"/>
  <c r="J291"/>
  <c r="BK288"/>
  <c r="BK286"/>
  <c r="BK284"/>
  <c r="J282"/>
  <c r="BK280"/>
  <c r="BK279"/>
  <c r="J277"/>
  <c r="BK271"/>
  <c r="BK268"/>
  <c r="J264"/>
  <c r="BK262"/>
  <c r="BK260"/>
  <c r="J252"/>
  <c r="J250"/>
  <c r="BK248"/>
  <c r="J243"/>
  <c r="J241"/>
  <c r="J239"/>
  <c r="J235"/>
  <c r="BK229"/>
  <c r="BK224"/>
  <c r="J223"/>
  <c r="J219"/>
  <c r="J215"/>
  <c r="J204"/>
  <c r="J198"/>
  <c r="BK191"/>
  <c r="BK185"/>
  <c r="BK183"/>
  <c r="BK175"/>
  <c r="BK173"/>
  <c r="BK169"/>
  <c r="BK165"/>
  <c r="J158"/>
  <c r="J149"/>
  <c i="23" r="J130"/>
  <c r="BK129"/>
  <c i="22" r="J150"/>
  <c r="J145"/>
  <c r="J143"/>
  <c r="BK142"/>
  <c r="BK137"/>
  <c r="BK134"/>
  <c i="21" r="BK369"/>
  <c r="BK367"/>
  <c r="BK364"/>
  <c r="J356"/>
  <c r="J352"/>
  <c r="J350"/>
  <c r="J340"/>
  <c r="J338"/>
  <c r="BK334"/>
  <c r="J324"/>
  <c r="BK312"/>
  <c r="BK310"/>
  <c r="BK308"/>
  <c r="J305"/>
  <c r="BK302"/>
  <c r="J300"/>
  <c r="J298"/>
  <c r="BK294"/>
  <c r="J291"/>
  <c r="J287"/>
  <c r="J282"/>
  <c r="J280"/>
  <c r="BK271"/>
  <c r="BK269"/>
  <c r="BK266"/>
  <c r="J262"/>
  <c r="BK251"/>
  <c r="J249"/>
  <c r="J235"/>
  <c r="J233"/>
  <c r="J231"/>
  <c r="BK230"/>
  <c r="J216"/>
  <c r="BK214"/>
  <c r="BK210"/>
  <c r="BK208"/>
  <c r="BK206"/>
  <c r="J200"/>
  <c r="J197"/>
  <c r="J195"/>
  <c r="BK191"/>
  <c r="J189"/>
  <c r="J187"/>
  <c r="BK181"/>
  <c r="BK177"/>
  <c r="J171"/>
  <c r="BK167"/>
  <c r="BK160"/>
  <c r="J158"/>
  <c r="BK154"/>
  <c r="J151"/>
  <c r="J148"/>
  <c r="BK144"/>
  <c i="20" r="J152"/>
  <c r="J150"/>
  <c r="BK148"/>
  <c r="J143"/>
  <c r="J142"/>
  <c i="19" r="BK373"/>
  <c r="J373"/>
  <c r="J371"/>
  <c r="BK369"/>
  <c r="BK364"/>
  <c r="BK360"/>
  <c r="J356"/>
  <c r="J346"/>
  <c r="J342"/>
  <c r="J340"/>
  <c r="BK336"/>
  <c r="BK332"/>
  <c r="BK330"/>
  <c r="J328"/>
  <c r="BK326"/>
  <c r="J322"/>
  <c r="J320"/>
  <c r="J318"/>
  <c r="J316"/>
  <c r="J314"/>
  <c r="J305"/>
  <c r="BK302"/>
  <c r="BK298"/>
  <c r="BK292"/>
  <c r="BK283"/>
  <c r="J279"/>
  <c r="BK276"/>
  <c r="BK272"/>
  <c r="J264"/>
  <c r="J260"/>
  <c r="BK254"/>
  <c r="J245"/>
  <c r="BK241"/>
  <c r="J238"/>
  <c r="J231"/>
  <c r="BK228"/>
  <c r="BK221"/>
  <c r="BK219"/>
  <c r="J214"/>
  <c r="BK208"/>
  <c r="J195"/>
  <c r="BK189"/>
  <c r="J179"/>
  <c r="J167"/>
  <c r="BK165"/>
  <c r="J160"/>
  <c r="BK158"/>
  <c r="J148"/>
  <c r="BK144"/>
  <c i="17" r="BK146"/>
  <c r="J141"/>
  <c r="BK137"/>
  <c i="16" r="BK368"/>
  <c r="BK362"/>
  <c r="BK358"/>
  <c r="J356"/>
  <c r="J348"/>
  <c r="BK344"/>
  <c r="J340"/>
  <c r="J338"/>
  <c r="BK332"/>
  <c r="J324"/>
  <c r="BK322"/>
  <c r="BK320"/>
  <c r="J316"/>
  <c r="BK312"/>
  <c r="J310"/>
  <c r="BK306"/>
  <c r="BK298"/>
  <c r="J294"/>
  <c r="J285"/>
  <c r="BK278"/>
  <c r="J276"/>
  <c r="BK274"/>
  <c r="J272"/>
  <c r="J270"/>
  <c r="BK266"/>
  <c r="BK264"/>
  <c r="J262"/>
  <c r="BK260"/>
  <c r="BK256"/>
  <c r="J254"/>
  <c r="BK251"/>
  <c r="J236"/>
  <c r="BK233"/>
  <c r="J229"/>
  <c r="J227"/>
  <c r="BK219"/>
  <c r="BK214"/>
  <c r="J210"/>
  <c r="BK200"/>
  <c r="BK197"/>
  <c r="J195"/>
  <c r="J193"/>
  <c r="J187"/>
  <c r="J181"/>
  <c r="J179"/>
  <c r="BK169"/>
  <c r="BK163"/>
  <c r="J158"/>
  <c r="J154"/>
  <c r="BK146"/>
  <c r="BK144"/>
  <c i="15" r="BK129"/>
  <c i="14" r="BK148"/>
  <c r="J146"/>
  <c r="J145"/>
  <c r="J143"/>
  <c r="BK137"/>
  <c r="BK134"/>
  <c i="13" r="J363"/>
  <c r="BK356"/>
  <c r="BK348"/>
  <c r="BK344"/>
  <c r="J342"/>
  <c r="J340"/>
  <c r="BK330"/>
  <c r="J326"/>
  <c r="BK318"/>
  <c r="J312"/>
  <c r="BK310"/>
  <c r="BK308"/>
  <c r="BK304"/>
  <c r="J300"/>
  <c r="J298"/>
  <c r="J294"/>
  <c r="BK292"/>
  <c r="J289"/>
  <c r="J287"/>
  <c r="BK285"/>
  <c r="J283"/>
  <c r="J280"/>
  <c r="J274"/>
  <c r="J271"/>
  <c r="BK269"/>
  <c r="BK265"/>
  <c r="J263"/>
  <c r="J261"/>
  <c r="BK259"/>
  <c r="BK255"/>
  <c r="BK253"/>
  <c r="J251"/>
  <c r="J244"/>
  <c r="J242"/>
  <c r="J236"/>
  <c r="J233"/>
  <c r="BK230"/>
  <c r="BK228"/>
  <c r="BK226"/>
  <c r="J225"/>
  <c r="J224"/>
  <c r="BK211"/>
  <c r="BK207"/>
  <c r="BK205"/>
  <c r="BK203"/>
  <c r="BK184"/>
  <c r="BK180"/>
  <c r="J178"/>
  <c r="BK176"/>
  <c r="BK174"/>
  <c r="J172"/>
  <c r="BK164"/>
  <c r="J158"/>
  <c r="BK149"/>
  <c r="J144"/>
  <c i="12" r="BK130"/>
  <c r="J129"/>
  <c i="11" r="BK150"/>
  <c r="BK146"/>
  <c r="J141"/>
  <c r="J137"/>
  <c r="BK134"/>
  <c i="10" r="J363"/>
  <c r="BK361"/>
  <c r="J359"/>
  <c r="BK356"/>
  <c r="J352"/>
  <c r="J342"/>
  <c r="BK338"/>
  <c r="BK334"/>
  <c r="BK332"/>
  <c r="BK330"/>
  <c r="J326"/>
  <c r="J314"/>
  <c r="J308"/>
  <c r="J304"/>
  <c r="J302"/>
  <c r="J294"/>
  <c r="BK289"/>
  <c r="BK287"/>
  <c r="J281"/>
  <c r="BK278"/>
  <c r="J272"/>
  <c r="J265"/>
  <c r="BK260"/>
  <c r="BK245"/>
  <c r="J241"/>
  <c r="BK237"/>
  <c r="J234"/>
  <c r="J231"/>
  <c r="J227"/>
  <c r="J226"/>
  <c r="BK225"/>
  <c r="J224"/>
  <c r="J219"/>
  <c r="J215"/>
  <c r="BK204"/>
  <c r="J198"/>
  <c r="BK193"/>
  <c r="J189"/>
  <c r="J187"/>
  <c r="BK183"/>
  <c r="BK181"/>
  <c r="J177"/>
  <c r="BK169"/>
  <c r="BK165"/>
  <c r="J163"/>
  <c r="J154"/>
  <c r="BK149"/>
  <c r="J146"/>
  <c r="BK144"/>
  <c i="9" r="BK130"/>
  <c r="BK129"/>
  <c i="8" r="BK152"/>
  <c r="J146"/>
  <c r="BK145"/>
  <c r="J143"/>
  <c r="BK141"/>
  <c r="BK137"/>
  <c i="7" r="BK362"/>
  <c r="BK360"/>
  <c r="J355"/>
  <c r="J353"/>
  <c r="J347"/>
  <c r="BK345"/>
  <c r="BK343"/>
  <c r="J341"/>
  <c r="J339"/>
  <c r="BK331"/>
  <c r="J327"/>
  <c r="BK325"/>
  <c r="BK323"/>
  <c r="BK321"/>
  <c r="J319"/>
  <c r="J315"/>
  <c r="BK309"/>
  <c r="BK299"/>
  <c r="BK295"/>
  <c r="J291"/>
  <c r="BK284"/>
  <c r="J282"/>
  <c r="J280"/>
  <c r="BK279"/>
  <c r="J275"/>
  <c r="BK273"/>
  <c r="BK270"/>
  <c r="BK268"/>
  <c r="J262"/>
  <c r="J258"/>
  <c r="J256"/>
  <c r="BK248"/>
  <c r="BK245"/>
  <c r="J243"/>
  <c r="J225"/>
  <c r="J224"/>
  <c r="J217"/>
  <c r="J213"/>
  <c r="J210"/>
  <c r="BK206"/>
  <c r="BK204"/>
  <c r="BK198"/>
  <c r="J195"/>
  <c r="BK193"/>
  <c r="BK191"/>
  <c r="BK189"/>
  <c r="BK185"/>
  <c r="J181"/>
  <c r="BK177"/>
  <c r="J175"/>
  <c r="BK173"/>
  <c r="BK165"/>
  <c r="J154"/>
  <c r="BK152"/>
  <c i="5" r="J146"/>
  <c r="BK145"/>
  <c r="J142"/>
  <c r="BK141"/>
  <c r="J134"/>
  <c i="4" r="BK365"/>
  <c r="J365"/>
  <c r="J363"/>
  <c r="J361"/>
  <c r="J354"/>
  <c r="BK352"/>
  <c r="J346"/>
  <c r="BK344"/>
  <c r="BK334"/>
  <c r="BK332"/>
  <c r="J330"/>
  <c r="BK326"/>
  <c r="BK316"/>
  <c r="BK314"/>
  <c r="BK310"/>
  <c r="J309"/>
  <c r="J305"/>
  <c r="BK295"/>
  <c r="J293"/>
  <c r="BK290"/>
  <c r="J286"/>
  <c r="J284"/>
  <c r="BK279"/>
  <c r="BK272"/>
  <c r="J270"/>
  <c r="J268"/>
  <c r="J266"/>
  <c r="J260"/>
  <c r="J258"/>
  <c r="J256"/>
  <c r="J254"/>
  <c r="BK252"/>
  <c r="BK250"/>
  <c r="BK247"/>
  <c r="J245"/>
  <c r="BK234"/>
  <c r="J231"/>
  <c r="J229"/>
  <c r="BK226"/>
  <c r="J224"/>
  <c r="J219"/>
  <c r="BK208"/>
  <c r="BK204"/>
  <c r="J189"/>
  <c r="J187"/>
  <c r="J183"/>
  <c r="J179"/>
  <c r="BK175"/>
  <c r="J167"/>
  <c r="J165"/>
  <c r="BK158"/>
  <c r="BK154"/>
  <c r="J152"/>
  <c r="J149"/>
  <c r="BK146"/>
  <c r="J144"/>
  <c i="3" r="J150"/>
  <c r="BK148"/>
  <c r="J143"/>
  <c r="BK137"/>
  <c r="J134"/>
  <c i="2" r="BK358"/>
  <c r="J351"/>
  <c r="BK345"/>
  <c r="J343"/>
  <c r="BK339"/>
  <c r="J337"/>
  <c r="J331"/>
  <c r="J329"/>
  <c r="J323"/>
  <c r="BK321"/>
  <c r="J319"/>
  <c r="J317"/>
  <c r="J315"/>
  <c r="J305"/>
  <c r="J299"/>
  <c r="J297"/>
  <c r="J295"/>
  <c r="J293"/>
  <c r="BK291"/>
  <c r="BK286"/>
  <c r="BK282"/>
  <c r="J278"/>
  <c r="J277"/>
  <c r="J275"/>
  <c r="J273"/>
  <c r="J271"/>
  <c r="J264"/>
  <c r="J257"/>
  <c r="J251"/>
  <c r="J249"/>
  <c r="J246"/>
  <c r="BK244"/>
  <c r="J224"/>
  <c r="J223"/>
  <c r="J218"/>
  <c r="J214"/>
  <c r="BK209"/>
  <c r="J207"/>
  <c r="BK205"/>
  <c r="BK203"/>
  <c r="BK197"/>
  <c r="J193"/>
  <c r="BK187"/>
  <c r="BK185"/>
  <c r="BK183"/>
  <c r="J181"/>
  <c r="J177"/>
  <c r="BK175"/>
  <c r="J173"/>
  <c r="BK167"/>
  <c r="BK165"/>
  <c r="J163"/>
  <c r="J156"/>
  <c r="BK144"/>
  <c i="1" r="AS116"/>
  <c r="AS106"/>
  <c r="AS97"/>
  <c i="33" r="J360"/>
  <c r="J347"/>
  <c r="J345"/>
  <c r="BK341"/>
  <c r="J335"/>
  <c r="BK333"/>
  <c r="J327"/>
  <c r="J321"/>
  <c r="BK313"/>
  <c r="BK309"/>
  <c r="BK307"/>
  <c r="J305"/>
  <c r="BK301"/>
  <c r="J299"/>
  <c r="J297"/>
  <c r="J295"/>
  <c r="J282"/>
  <c r="BK278"/>
  <c r="BK276"/>
  <c r="BK274"/>
  <c r="J271"/>
  <c r="J269"/>
  <c r="BK267"/>
  <c r="BK265"/>
  <c r="J263"/>
  <c r="J261"/>
  <c r="J259"/>
  <c r="J255"/>
  <c r="J244"/>
  <c r="BK242"/>
  <c r="J237"/>
  <c r="J232"/>
  <c r="J228"/>
  <c r="J227"/>
  <c r="BK222"/>
  <c r="J220"/>
  <c r="J218"/>
  <c r="BK216"/>
  <c r="J211"/>
  <c r="J207"/>
  <c r="BK199"/>
  <c r="J194"/>
  <c r="BK190"/>
  <c r="J188"/>
  <c r="J184"/>
  <c r="BK180"/>
  <c r="J174"/>
  <c r="BK172"/>
  <c r="J166"/>
  <c r="BK156"/>
  <c r="J154"/>
  <c r="J152"/>
  <c r="BK149"/>
  <c i="32" r="BK129"/>
  <c i="31" r="J152"/>
  <c r="J150"/>
  <c r="J148"/>
  <c r="J142"/>
  <c r="BK141"/>
  <c r="BK137"/>
  <c r="J134"/>
  <c i="30" r="BK364"/>
  <c r="J364"/>
  <c r="BK362"/>
  <c r="J360"/>
  <c r="BK358"/>
  <c r="J355"/>
  <c r="J353"/>
  <c r="J351"/>
  <c r="J347"/>
  <c r="J343"/>
  <c r="J341"/>
  <c r="J339"/>
  <c r="BK333"/>
  <c r="J327"/>
  <c r="J315"/>
  <c r="J313"/>
  <c r="BK309"/>
  <c r="BK295"/>
  <c r="BK288"/>
  <c r="J286"/>
  <c r="BK284"/>
  <c r="J282"/>
  <c r="J279"/>
  <c r="BK275"/>
  <c r="J254"/>
  <c r="J250"/>
  <c r="J248"/>
  <c r="J236"/>
  <c r="BK227"/>
  <c r="J226"/>
  <c r="BK225"/>
  <c r="BK224"/>
  <c r="J221"/>
  <c r="J217"/>
  <c r="J210"/>
  <c r="J208"/>
  <c r="J198"/>
  <c r="BK193"/>
  <c r="J189"/>
  <c r="BK187"/>
  <c r="BK185"/>
  <c r="J177"/>
  <c r="BK173"/>
  <c r="J167"/>
  <c r="BK149"/>
  <c r="BK144"/>
  <c i="28" r="BK152"/>
  <c r="BK150"/>
  <c r="BK146"/>
  <c r="J137"/>
  <c i="27" r="BK363"/>
  <c r="BK358"/>
  <c r="J356"/>
  <c r="BK348"/>
  <c r="J346"/>
  <c r="J344"/>
  <c r="BK342"/>
  <c r="J336"/>
  <c r="BK328"/>
  <c r="BK322"/>
  <c r="BK318"/>
  <c r="BK306"/>
  <c r="J234"/>
  <c r="BK231"/>
  <c r="BK224"/>
  <c r="BK219"/>
  <c r="BK215"/>
  <c r="J212"/>
  <c r="J210"/>
  <c r="BK206"/>
  <c r="J204"/>
  <c r="J189"/>
  <c r="J181"/>
  <c r="J179"/>
  <c r="J177"/>
  <c r="J173"/>
  <c r="J158"/>
  <c r="BK149"/>
  <c r="J144"/>
  <c i="25" r="J150"/>
  <c r="J146"/>
  <c r="BK145"/>
  <c i="24" r="J363"/>
  <c r="J361"/>
  <c r="J356"/>
  <c r="J354"/>
  <c r="J352"/>
  <c r="J348"/>
  <c r="BK346"/>
  <c r="J342"/>
  <c r="J334"/>
  <c r="BK332"/>
  <c r="BK330"/>
  <c r="J328"/>
  <c r="J324"/>
  <c r="BK322"/>
  <c r="J318"/>
  <c r="J316"/>
  <c r="J314"/>
  <c r="BK306"/>
  <c r="J302"/>
  <c r="BK300"/>
  <c r="BK295"/>
  <c r="BK277"/>
  <c r="BK275"/>
  <c r="J273"/>
  <c r="J271"/>
  <c r="J268"/>
  <c r="BK266"/>
  <c r="J260"/>
  <c r="J258"/>
  <c r="BK256"/>
  <c r="BK250"/>
  <c r="J229"/>
  <c r="BK227"/>
  <c r="BK223"/>
  <c r="BK219"/>
  <c r="J217"/>
  <c r="BK210"/>
  <c r="BK204"/>
  <c r="J195"/>
  <c r="J193"/>
  <c r="BK189"/>
  <c r="J187"/>
  <c r="J183"/>
  <c r="J179"/>
  <c r="BK177"/>
  <c r="J169"/>
  <c r="J167"/>
  <c r="J163"/>
  <c r="J156"/>
  <c r="J154"/>
  <c r="J152"/>
  <c r="BK146"/>
  <c r="BK144"/>
  <c i="23" r="BK130"/>
  <c i="22" r="BK148"/>
  <c r="BK143"/>
  <c r="BK141"/>
  <c i="21" r="J369"/>
  <c r="J364"/>
  <c r="BK362"/>
  <c r="J360"/>
  <c r="BK350"/>
  <c r="BK348"/>
  <c r="BK342"/>
  <c r="BK338"/>
  <c r="J332"/>
  <c r="BK330"/>
  <c r="BK328"/>
  <c r="J326"/>
  <c r="BK320"/>
  <c r="BK318"/>
  <c r="J316"/>
  <c r="BK314"/>
  <c r="BK305"/>
  <c r="BK298"/>
  <c r="BK291"/>
  <c r="BK285"/>
  <c r="J276"/>
  <c r="J275"/>
  <c r="BK260"/>
  <c r="J258"/>
  <c r="J256"/>
  <c r="BK254"/>
  <c r="BK249"/>
  <c r="BK247"/>
  <c r="BK245"/>
  <c r="BK241"/>
  <c r="BK235"/>
  <c r="BK233"/>
  <c r="BK231"/>
  <c r="J228"/>
  <c r="J225"/>
  <c r="J223"/>
  <c r="J221"/>
  <c r="J219"/>
  <c r="BK216"/>
  <c r="J210"/>
  <c r="J208"/>
  <c r="J206"/>
  <c r="BK200"/>
  <c r="BK193"/>
  <c r="BK189"/>
  <c r="J183"/>
  <c r="J181"/>
  <c r="J177"/>
  <c r="J175"/>
  <c r="J165"/>
  <c r="J160"/>
  <c r="J156"/>
  <c r="BK151"/>
  <c r="BK146"/>
  <c r="J144"/>
  <c i="20" r="BK146"/>
  <c r="BK145"/>
  <c r="BK137"/>
  <c r="J134"/>
  <c i="19" r="BK362"/>
  <c r="BK356"/>
  <c r="J354"/>
  <c r="J352"/>
  <c r="J350"/>
  <c r="J348"/>
  <c r="BK340"/>
  <c r="J338"/>
  <c r="BK334"/>
  <c r="BK328"/>
  <c r="BK324"/>
  <c r="BK318"/>
  <c r="J312"/>
  <c r="BK310"/>
  <c r="J308"/>
  <c r="J300"/>
  <c r="BK294"/>
  <c r="BK290"/>
  <c r="BK288"/>
  <c r="J286"/>
  <c r="BK285"/>
  <c r="J281"/>
  <c r="BK277"/>
  <c r="J276"/>
  <c r="BK268"/>
  <c r="BK264"/>
  <c r="J262"/>
  <c r="J256"/>
  <c r="BK251"/>
  <c r="BK247"/>
  <c r="J230"/>
  <c r="J229"/>
  <c r="J219"/>
  <c r="BK214"/>
  <c r="BK210"/>
  <c r="J197"/>
  <c r="J191"/>
  <c r="J189"/>
  <c r="J187"/>
  <c r="J183"/>
  <c r="J181"/>
  <c r="J177"/>
  <c r="BK169"/>
  <c r="J156"/>
  <c r="J154"/>
  <c r="J151"/>
  <c r="BK148"/>
  <c r="BK146"/>
  <c i="18" r="J130"/>
  <c r="BK129"/>
  <c i="17" r="J152"/>
  <c r="J150"/>
  <c r="J148"/>
  <c r="BK145"/>
  <c r="J134"/>
  <c i="16" r="J377"/>
  <c r="J375"/>
  <c r="BK373"/>
  <c r="BK366"/>
  <c r="BK360"/>
  <c r="BK354"/>
  <c r="BK352"/>
  <c r="J344"/>
  <c r="J342"/>
  <c r="BK340"/>
  <c r="BK336"/>
  <c r="BK334"/>
  <c r="BK328"/>
  <c r="BK318"/>
  <c r="BK314"/>
  <c r="J308"/>
  <c r="BK304"/>
  <c r="BK300"/>
  <c r="BK296"/>
  <c r="J292"/>
  <c r="BK287"/>
  <c r="BK285"/>
  <c r="BK281"/>
  <c r="BK279"/>
  <c r="J278"/>
  <c r="BK272"/>
  <c r="J260"/>
  <c r="J256"/>
  <c r="BK254"/>
  <c r="J249"/>
  <c r="BK247"/>
  <c r="J245"/>
  <c r="J240"/>
  <c r="J233"/>
  <c r="BK229"/>
  <c r="BK228"/>
  <c r="BK227"/>
  <c r="J223"/>
  <c r="J217"/>
  <c r="BK212"/>
  <c r="J208"/>
  <c r="J197"/>
  <c r="BK195"/>
  <c r="BK193"/>
  <c r="J189"/>
  <c r="J185"/>
  <c r="J183"/>
  <c r="BK181"/>
  <c r="BK175"/>
  <c r="J167"/>
  <c r="BK165"/>
  <c r="J163"/>
  <c r="BK158"/>
  <c r="J156"/>
  <c r="J152"/>
  <c i="15" r="BK130"/>
  <c r="J129"/>
  <c i="14" r="J152"/>
  <c r="J142"/>
  <c r="BK141"/>
  <c i="13" r="J356"/>
  <c r="BK354"/>
  <c r="J348"/>
  <c r="BK346"/>
  <c r="BK340"/>
  <c r="BK338"/>
  <c r="BK334"/>
  <c r="BK332"/>
  <c r="BK328"/>
  <c r="J324"/>
  <c r="J320"/>
  <c r="J316"/>
  <c r="J314"/>
  <c r="BK306"/>
  <c r="J304"/>
  <c r="BK302"/>
  <c r="BK298"/>
  <c r="J292"/>
  <c r="J285"/>
  <c r="BK280"/>
  <c r="BK276"/>
  <c r="BK272"/>
  <c r="BK271"/>
  <c r="J267"/>
  <c r="J265"/>
  <c r="BK261"/>
  <c r="J253"/>
  <c r="BK251"/>
  <c r="J246"/>
  <c r="BK236"/>
  <c r="BK233"/>
  <c r="J226"/>
  <c r="J220"/>
  <c r="J218"/>
  <c r="J216"/>
  <c r="BK214"/>
  <c r="J211"/>
  <c r="BK197"/>
  <c r="BK194"/>
  <c r="BK192"/>
  <c r="J186"/>
  <c r="BK182"/>
  <c r="J180"/>
  <c r="BK172"/>
  <c r="J166"/>
  <c r="J164"/>
  <c r="J162"/>
  <c r="BK154"/>
  <c r="BK152"/>
  <c r="BK146"/>
  <c i="12" r="J130"/>
  <c i="10" r="BK365"/>
  <c r="J365"/>
  <c r="J361"/>
  <c r="BK359"/>
  <c r="J356"/>
  <c r="BK354"/>
  <c r="J348"/>
  <c r="BK346"/>
  <c r="BK344"/>
  <c r="BK340"/>
  <c r="J328"/>
  <c r="BK326"/>
  <c r="BK322"/>
  <c r="J318"/>
  <c r="J316"/>
  <c r="BK314"/>
  <c r="J312"/>
  <c r="BK310"/>
  <c r="BK308"/>
  <c r="J306"/>
  <c r="BK300"/>
  <c r="J298"/>
  <c r="BK296"/>
  <c r="BK294"/>
  <c r="BK292"/>
  <c r="BK285"/>
  <c r="BK283"/>
  <c r="BK280"/>
  <c r="J276"/>
  <c r="J271"/>
  <c r="J269"/>
  <c r="J267"/>
  <c r="J264"/>
  <c r="J260"/>
  <c r="J258"/>
  <c r="BK256"/>
  <c r="J254"/>
  <c r="J247"/>
  <c r="J237"/>
  <c r="J225"/>
  <c r="J221"/>
  <c r="BK219"/>
  <c r="J217"/>
  <c r="BK212"/>
  <c r="BK210"/>
  <c r="BK208"/>
  <c r="BK206"/>
  <c r="J195"/>
  <c r="BK187"/>
  <c r="BK185"/>
  <c r="BK175"/>
  <c r="J165"/>
  <c r="BK158"/>
  <c r="J156"/>
  <c r="BK152"/>
  <c r="J149"/>
  <c i="9" r="J129"/>
  <c i="8" r="BK150"/>
  <c r="J148"/>
  <c r="J145"/>
  <c r="J142"/>
  <c r="J141"/>
  <c i="7" r="J360"/>
  <c r="BK358"/>
  <c r="BK337"/>
  <c r="BK333"/>
  <c r="J329"/>
  <c r="BK319"/>
  <c r="J317"/>
  <c r="BK311"/>
  <c r="BK305"/>
  <c r="BK297"/>
  <c r="J293"/>
  <c r="J288"/>
  <c r="BK282"/>
  <c r="BK280"/>
  <c r="BK275"/>
  <c r="BK271"/>
  <c r="BK252"/>
  <c r="J248"/>
  <c r="BK241"/>
  <c r="J239"/>
  <c r="J229"/>
  <c r="BK225"/>
  <c r="BK223"/>
  <c r="BK222"/>
  <c r="J219"/>
  <c r="BK217"/>
  <c r="J215"/>
  <c r="J208"/>
  <c r="J204"/>
  <c r="J191"/>
  <c r="J189"/>
  <c r="J187"/>
  <c r="J183"/>
  <c r="BK179"/>
  <c r="J169"/>
  <c r="J165"/>
  <c r="J163"/>
  <c r="BK158"/>
  <c r="J156"/>
  <c r="J149"/>
  <c r="BK146"/>
  <c i="6" r="BK129"/>
  <c i="5" r="BK150"/>
  <c r="BK143"/>
  <c i="4" r="BK363"/>
  <c r="BK359"/>
  <c r="J356"/>
  <c r="BK354"/>
  <c r="BK348"/>
  <c r="BK346"/>
  <c r="J342"/>
  <c r="BK328"/>
  <c r="BK318"/>
  <c r="BK312"/>
  <c r="J310"/>
  <c r="BK305"/>
  <c r="J303"/>
  <c r="BK297"/>
  <c r="J295"/>
  <c r="J290"/>
  <c r="J288"/>
  <c r="J281"/>
  <c r="J279"/>
  <c r="BK275"/>
  <c r="J273"/>
  <c r="J272"/>
  <c r="BK268"/>
  <c r="J264"/>
  <c r="BK262"/>
  <c r="BK258"/>
  <c r="BK256"/>
  <c r="BK254"/>
  <c r="J250"/>
  <c r="J247"/>
  <c r="BK241"/>
  <c r="BK227"/>
  <c r="J225"/>
  <c r="BK224"/>
  <c r="BK221"/>
  <c r="J217"/>
  <c r="BK215"/>
  <c r="J212"/>
  <c r="J206"/>
  <c r="J198"/>
  <c r="BK195"/>
  <c r="BK193"/>
  <c r="BK187"/>
  <c r="J185"/>
  <c r="BK183"/>
  <c r="BK181"/>
  <c r="BK169"/>
  <c r="BK144"/>
  <c i="3" r="J152"/>
  <c r="BK150"/>
  <c r="BK146"/>
  <c r="BK143"/>
  <c r="J142"/>
  <c i="2" r="BK362"/>
  <c r="J362"/>
  <c r="BK360"/>
  <c r="BK353"/>
  <c r="BK351"/>
  <c r="BK349"/>
  <c r="BK343"/>
  <c r="BK337"/>
  <c r="J335"/>
  <c r="BK327"/>
  <c r="J325"/>
  <c r="J321"/>
  <c r="BK313"/>
  <c r="J309"/>
  <c r="J307"/>
  <c r="J303"/>
  <c r="J301"/>
  <c r="BK293"/>
  <c r="BK289"/>
  <c r="J286"/>
  <c r="J284"/>
  <c r="J280"/>
  <c r="J270"/>
  <c r="J268"/>
  <c r="J266"/>
  <c r="BK264"/>
  <c r="BK261"/>
  <c r="BK259"/>
  <c r="J255"/>
  <c r="BK253"/>
  <c r="J240"/>
  <c r="BK236"/>
  <c r="J233"/>
  <c r="J230"/>
  <c r="BK228"/>
  <c r="J226"/>
  <c r="BK225"/>
  <c r="BK220"/>
  <c r="BK218"/>
  <c r="BK216"/>
  <c r="BK214"/>
  <c r="J211"/>
  <c r="J209"/>
  <c r="BK207"/>
  <c r="BK194"/>
  <c r="BK193"/>
  <c r="J191"/>
  <c r="BK189"/>
  <c r="J169"/>
  <c r="J167"/>
  <c r="J165"/>
  <c r="BK158"/>
  <c r="BK156"/>
  <c r="J154"/>
  <c r="BK152"/>
  <c r="BK149"/>
  <c r="J146"/>
  <c i="1" r="AS112"/>
  <c i="2" l="1" r="P143"/>
  <c r="R151"/>
  <c r="R196"/>
  <c r="R222"/>
  <c r="BK232"/>
  <c r="BK241"/>
  <c r="J241"/>
  <c r="J109"/>
  <c r="T241"/>
  <c r="BK258"/>
  <c r="J258"/>
  <c r="J111"/>
  <c r="P258"/>
  <c r="R279"/>
  <c r="BK310"/>
  <c r="J310"/>
  <c r="J114"/>
  <c r="BK326"/>
  <c r="J326"/>
  <c r="J115"/>
  <c r="BK350"/>
  <c r="J350"/>
  <c r="J116"/>
  <c r="T350"/>
  <c r="T355"/>
  <c i="3" r="R133"/>
  <c r="R132"/>
  <c r="T140"/>
  <c r="P144"/>
  <c i="4" r="BK143"/>
  <c r="J143"/>
  <c r="J102"/>
  <c r="P143"/>
  <c r="T151"/>
  <c r="R197"/>
  <c r="P223"/>
  <c r="P233"/>
  <c r="R242"/>
  <c r="T249"/>
  <c r="BK283"/>
  <c r="J283"/>
  <c r="J112"/>
  <c r="T283"/>
  <c r="P302"/>
  <c r="P313"/>
  <c r="R329"/>
  <c r="BK358"/>
  <c r="J358"/>
  <c r="J117"/>
  <c i="5" r="R133"/>
  <c r="R132"/>
  <c r="BK144"/>
  <c r="J144"/>
  <c r="J105"/>
  <c i="7" r="BK143"/>
  <c r="R143"/>
  <c r="P151"/>
  <c r="T197"/>
  <c r="P221"/>
  <c r="P231"/>
  <c r="T240"/>
  <c r="P247"/>
  <c r="T257"/>
  <c r="BK300"/>
  <c r="J300"/>
  <c r="J113"/>
  <c r="P300"/>
  <c r="R312"/>
  <c r="T328"/>
  <c r="BK357"/>
  <c r="J357"/>
  <c r="J117"/>
  <c i="8" r="T133"/>
  <c r="T132"/>
  <c r="P140"/>
  <c r="P139"/>
  <c r="P144"/>
  <c i="9" r="T128"/>
  <c r="T127"/>
  <c r="T126"/>
  <c i="10" r="P223"/>
  <c r="BK233"/>
  <c r="T233"/>
  <c r="R242"/>
  <c r="P249"/>
  <c r="P259"/>
  <c r="BK282"/>
  <c r="J282"/>
  <c r="J112"/>
  <c r="T282"/>
  <c r="T301"/>
  <c r="P313"/>
  <c r="T329"/>
  <c r="BK358"/>
  <c r="J358"/>
  <c r="J117"/>
  <c r="R358"/>
  <c i="11" r="T133"/>
  <c r="T132"/>
  <c r="BK144"/>
  <c r="J144"/>
  <c r="J105"/>
  <c i="12" r="P128"/>
  <c r="P127"/>
  <c r="P126"/>
  <c i="1" r="AU115"/>
  <c i="13" r="T143"/>
  <c r="R151"/>
  <c r="T196"/>
  <c r="P222"/>
  <c r="R232"/>
  <c r="T241"/>
  <c r="T248"/>
  <c r="R258"/>
  <c r="BK301"/>
  <c r="J301"/>
  <c r="J113"/>
  <c r="T301"/>
  <c r="P313"/>
  <c r="R329"/>
  <c r="BK358"/>
  <c r="J358"/>
  <c r="J117"/>
  <c i="14" r="P133"/>
  <c r="P132"/>
  <c r="P140"/>
  <c r="P144"/>
  <c i="15" r="T128"/>
  <c r="T127"/>
  <c r="T126"/>
  <c i="16" r="T143"/>
  <c r="P151"/>
  <c r="T199"/>
  <c r="T225"/>
  <c r="BK246"/>
  <c r="J246"/>
  <c r="J109"/>
  <c r="R246"/>
  <c r="P253"/>
  <c r="P263"/>
  <c r="T289"/>
  <c r="P307"/>
  <c r="R327"/>
  <c r="R343"/>
  <c r="R367"/>
  <c r="R372"/>
  <c i="17" r="T133"/>
  <c r="T132"/>
  <c r="T140"/>
  <c r="R144"/>
  <c i="18" r="R128"/>
  <c r="R127"/>
  <c r="R126"/>
  <c i="19" r="BK143"/>
  <c r="BK153"/>
  <c r="J153"/>
  <c r="J103"/>
  <c r="BK199"/>
  <c r="J199"/>
  <c r="J104"/>
  <c r="BK227"/>
  <c r="J227"/>
  <c r="J105"/>
  <c r="R237"/>
  <c r="BK253"/>
  <c r="J253"/>
  <c r="J110"/>
  <c r="R253"/>
  <c r="BK287"/>
  <c r="J287"/>
  <c r="J112"/>
  <c r="BK309"/>
  <c r="J309"/>
  <c r="J113"/>
  <c r="T309"/>
  <c r="R321"/>
  <c r="R337"/>
  <c r="P361"/>
  <c r="BK366"/>
  <c r="J366"/>
  <c r="J117"/>
  <c r="R366"/>
  <c i="20" r="R133"/>
  <c r="R132"/>
  <c r="T140"/>
  <c r="P144"/>
  <c i="21" r="BK143"/>
  <c r="BK153"/>
  <c r="J153"/>
  <c r="J103"/>
  <c r="BK199"/>
  <c r="J199"/>
  <c r="J104"/>
  <c r="BK227"/>
  <c r="J227"/>
  <c r="J105"/>
  <c r="P237"/>
  <c r="P246"/>
  <c r="BK263"/>
  <c r="J263"/>
  <c r="J111"/>
  <c r="BK286"/>
  <c r="J286"/>
  <c r="J112"/>
  <c r="BK309"/>
  <c r="J309"/>
  <c r="J113"/>
  <c r="R309"/>
  <c r="R321"/>
  <c r="P337"/>
  <c r="P361"/>
  <c r="P366"/>
  <c i="22" r="R133"/>
  <c r="R132"/>
  <c r="R140"/>
  <c r="R144"/>
  <c i="24" r="BK151"/>
  <c r="J151"/>
  <c r="J103"/>
  <c r="BK197"/>
  <c r="J197"/>
  <c r="J104"/>
  <c r="R221"/>
  <c r="T231"/>
  <c r="P240"/>
  <c r="P247"/>
  <c r="P257"/>
  <c r="P281"/>
  <c i="25" r="R133"/>
  <c r="R132"/>
  <c r="T140"/>
  <c r="T144"/>
  <c i="26" r="R128"/>
  <c r="R127"/>
  <c r="R126"/>
  <c i="27" r="P143"/>
  <c r="T143"/>
  <c r="T151"/>
  <c r="T197"/>
  <c r="T223"/>
  <c r="T233"/>
  <c r="P241"/>
  <c r="T248"/>
  <c r="R258"/>
  <c r="BK301"/>
  <c r="J301"/>
  <c r="J113"/>
  <c r="R301"/>
  <c r="T313"/>
  <c r="R331"/>
  <c r="R355"/>
  <c r="R360"/>
  <c i="28" r="BK133"/>
  <c r="BK132"/>
  <c r="BK140"/>
  <c r="J140"/>
  <c r="J104"/>
  <c r="T140"/>
  <c r="T139"/>
  <c r="T144"/>
  <c i="29" r="P128"/>
  <c r="P127"/>
  <c r="P126"/>
  <c i="1" r="AU145"/>
  <c i="30" r="R143"/>
  <c r="T151"/>
  <c r="P197"/>
  <c r="R223"/>
  <c r="R233"/>
  <c r="BK247"/>
  <c r="J247"/>
  <c r="J110"/>
  <c r="P247"/>
  <c r="P257"/>
  <c r="P281"/>
  <c r="P300"/>
  <c r="T312"/>
  <c r="T328"/>
  <c r="P352"/>
  <c r="R357"/>
  <c i="31" r="P133"/>
  <c r="P132"/>
  <c r="R140"/>
  <c r="R144"/>
  <c i="33" r="P359"/>
  <c i="2" r="BK151"/>
  <c r="J151"/>
  <c r="J103"/>
  <c r="BK196"/>
  <c r="J196"/>
  <c r="J104"/>
  <c r="BK222"/>
  <c r="J222"/>
  <c r="J105"/>
  <c r="P232"/>
  <c r="BK248"/>
  <c r="J248"/>
  <c r="J110"/>
  <c r="P248"/>
  <c r="T258"/>
  <c r="T279"/>
  <c r="P298"/>
  <c r="R310"/>
  <c r="R326"/>
  <c r="P350"/>
  <c r="P355"/>
  <c i="3" r="BK133"/>
  <c r="BK132"/>
  <c r="R140"/>
  <c r="T144"/>
  <c i="4" r="R143"/>
  <c r="R151"/>
  <c r="T197"/>
  <c r="T223"/>
  <c r="BK242"/>
  <c r="J242"/>
  <c r="J109"/>
  <c r="BK249"/>
  <c r="J249"/>
  <c r="J110"/>
  <c r="R249"/>
  <c r="T259"/>
  <c r="R283"/>
  <c r="R302"/>
  <c r="R313"/>
  <c r="T329"/>
  <c r="R353"/>
  <c r="P358"/>
  <c i="5" r="P133"/>
  <c r="P132"/>
  <c r="P140"/>
  <c r="P144"/>
  <c i="6" r="BK128"/>
  <c r="J128"/>
  <c r="J102"/>
  <c r="T128"/>
  <c r="T127"/>
  <c r="T126"/>
  <c i="7" r="T151"/>
  <c r="P197"/>
  <c r="T221"/>
  <c r="BK240"/>
  <c r="J240"/>
  <c r="J109"/>
  <c r="P240"/>
  <c r="BK257"/>
  <c r="J257"/>
  <c r="J111"/>
  <c r="BK281"/>
  <c r="J281"/>
  <c r="J112"/>
  <c r="T281"/>
  <c r="R300"/>
  <c r="P312"/>
  <c r="R328"/>
  <c r="P352"/>
  <c r="T357"/>
  <c i="8" r="P133"/>
  <c r="P132"/>
  <c r="P131"/>
  <c i="1" r="AU108"/>
  <c i="8" r="R140"/>
  <c r="R139"/>
  <c r="R144"/>
  <c i="9" r="BK128"/>
  <c r="BK127"/>
  <c r="BK126"/>
  <c r="J126"/>
  <c r="J100"/>
  <c i="10" r="P151"/>
  <c r="BK197"/>
  <c r="J197"/>
  <c r="J104"/>
  <c r="T197"/>
  <c r="R223"/>
  <c r="BK242"/>
  <c r="J242"/>
  <c r="J109"/>
  <c r="BK249"/>
  <c r="J249"/>
  <c r="J110"/>
  <c r="R249"/>
  <c r="R259"/>
  <c r="P282"/>
  <c r="BK301"/>
  <c r="J301"/>
  <c r="J113"/>
  <c r="R301"/>
  <c r="R313"/>
  <c i="11" r="P133"/>
  <c r="P132"/>
  <c r="P140"/>
  <c r="P139"/>
  <c r="P144"/>
  <c i="12" r="T128"/>
  <c r="T127"/>
  <c r="T126"/>
  <c i="13" r="BK151"/>
  <c r="J151"/>
  <c r="J103"/>
  <c r="BK196"/>
  <c r="J196"/>
  <c r="J104"/>
  <c r="BK222"/>
  <c r="J222"/>
  <c r="J105"/>
  <c r="T222"/>
  <c r="P232"/>
  <c r="BK248"/>
  <c r="J248"/>
  <c r="J110"/>
  <c r="R248"/>
  <c r="BK282"/>
  <c r="J282"/>
  <c r="J112"/>
  <c r="T282"/>
  <c r="R301"/>
  <c r="R313"/>
  <c r="P329"/>
  <c r="R353"/>
  <c r="R358"/>
  <c i="14" r="BK133"/>
  <c r="J133"/>
  <c r="J102"/>
  <c r="BK140"/>
  <c r="J140"/>
  <c r="J104"/>
  <c r="BK144"/>
  <c r="J144"/>
  <c r="J105"/>
  <c i="16" r="BK151"/>
  <c r="J151"/>
  <c r="J103"/>
  <c r="BK199"/>
  <c r="J199"/>
  <c r="J104"/>
  <c r="BK225"/>
  <c r="J225"/>
  <c r="J105"/>
  <c r="T235"/>
  <c r="T246"/>
  <c r="T253"/>
  <c r="R263"/>
  <c r="BK307"/>
  <c r="J307"/>
  <c r="J113"/>
  <c r="R307"/>
  <c r="BK343"/>
  <c r="J343"/>
  <c r="J115"/>
  <c r="BK367"/>
  <c r="J367"/>
  <c r="J116"/>
  <c r="BK372"/>
  <c r="J372"/>
  <c r="J117"/>
  <c i="17" r="BK133"/>
  <c r="BK132"/>
  <c r="BK140"/>
  <c r="BK144"/>
  <c r="J144"/>
  <c r="J105"/>
  <c i="18" r="P128"/>
  <c r="P127"/>
  <c r="P126"/>
  <c i="1" r="AU124"/>
  <c i="19" r="R143"/>
  <c r="R153"/>
  <c r="R199"/>
  <c r="T227"/>
  <c r="BK237"/>
  <c r="J237"/>
  <c r="J108"/>
  <c r="T237"/>
  <c r="T246"/>
  <c r="T253"/>
  <c r="P263"/>
  <c r="R287"/>
  <c r="P309"/>
  <c r="BK337"/>
  <c r="J337"/>
  <c r="J115"/>
  <c i="20" r="BK133"/>
  <c r="BK132"/>
  <c r="J132"/>
  <c r="J101"/>
  <c r="BK140"/>
  <c r="BK144"/>
  <c r="J144"/>
  <c r="J105"/>
  <c i="21" r="R143"/>
  <c r="P153"/>
  <c r="R199"/>
  <c r="P227"/>
  <c r="R237"/>
  <c r="BK253"/>
  <c r="J253"/>
  <c r="J110"/>
  <c r="R253"/>
  <c r="P263"/>
  <c r="R286"/>
  <c r="T309"/>
  <c r="BK337"/>
  <c r="J337"/>
  <c r="J115"/>
  <c r="BK361"/>
  <c r="J361"/>
  <c r="J116"/>
  <c r="BK366"/>
  <c r="J366"/>
  <c r="J117"/>
  <c i="22" r="P133"/>
  <c r="P132"/>
  <c r="P140"/>
  <c r="P139"/>
  <c r="P144"/>
  <c i="23" r="P128"/>
  <c r="P127"/>
  <c r="P126"/>
  <c i="1" r="AU133"/>
  <c i="24" r="BK143"/>
  <c r="J143"/>
  <c r="J102"/>
  <c r="R143"/>
  <c r="P151"/>
  <c r="P197"/>
  <c r="BK221"/>
  <c r="J221"/>
  <c r="J105"/>
  <c r="BK240"/>
  <c r="J240"/>
  <c r="J109"/>
  <c r="T240"/>
  <c r="R247"/>
  <c r="R257"/>
  <c r="R281"/>
  <c r="P301"/>
  <c r="T301"/>
  <c r="BK329"/>
  <c r="J329"/>
  <c r="J115"/>
  <c r="T329"/>
  <c r="R353"/>
  <c r="P358"/>
  <c i="25" r="T133"/>
  <c r="T132"/>
  <c r="R140"/>
  <c r="R144"/>
  <c i="26" r="BK128"/>
  <c r="BK127"/>
  <c r="J127"/>
  <c r="J101"/>
  <c i="27" r="R151"/>
  <c r="P197"/>
  <c r="P223"/>
  <c r="P233"/>
  <c r="T241"/>
  <c r="P248"/>
  <c r="T258"/>
  <c r="R282"/>
  <c r="BK313"/>
  <c r="J313"/>
  <c r="J114"/>
  <c r="BK331"/>
  <c r="J331"/>
  <c r="J115"/>
  <c r="BK355"/>
  <c r="J355"/>
  <c r="J116"/>
  <c r="T355"/>
  <c r="T360"/>
  <c i="28" r="R133"/>
  <c r="R132"/>
  <c r="P140"/>
  <c r="P139"/>
  <c r="P144"/>
  <c i="29" r="R128"/>
  <c r="R127"/>
  <c r="R126"/>
  <c i="30" r="BK143"/>
  <c r="J143"/>
  <c r="J102"/>
  <c r="T143"/>
  <c r="P151"/>
  <c r="T197"/>
  <c r="T223"/>
  <c r="BK240"/>
  <c r="J240"/>
  <c r="J109"/>
  <c r="R240"/>
  <c r="R247"/>
  <c r="T257"/>
  <c r="BK300"/>
  <c r="J300"/>
  <c r="J113"/>
  <c r="R300"/>
  <c r="P312"/>
  <c r="R328"/>
  <c r="T352"/>
  <c r="P357"/>
  <c i="31" r="T133"/>
  <c r="T132"/>
  <c r="P140"/>
  <c r="P139"/>
  <c r="P144"/>
  <c i="32" r="R128"/>
  <c r="R127"/>
  <c r="R126"/>
  <c i="34" r="R133"/>
  <c r="R132"/>
  <c r="BK140"/>
  <c r="J140"/>
  <c r="J104"/>
  <c r="P140"/>
  <c r="BK144"/>
  <c r="J144"/>
  <c r="J105"/>
  <c r="R144"/>
  <c i="35" r="BK128"/>
  <c r="BK127"/>
  <c r="J127"/>
  <c r="J101"/>
  <c r="T128"/>
  <c r="T127"/>
  <c r="T126"/>
  <c i="36" r="BK151"/>
  <c r="J151"/>
  <c r="J103"/>
  <c r="P151"/>
  <c r="BK199"/>
  <c r="J199"/>
  <c r="J104"/>
  <c r="P199"/>
  <c r="BK225"/>
  <c r="J225"/>
  <c r="J105"/>
  <c r="T225"/>
  <c r="P235"/>
  <c r="BK246"/>
  <c r="J246"/>
  <c r="J109"/>
  <c r="T246"/>
  <c r="BK253"/>
  <c r="J253"/>
  <c r="J110"/>
  <c r="R253"/>
  <c r="P263"/>
  <c r="T263"/>
  <c r="P289"/>
  <c r="BK308"/>
  <c r="J308"/>
  <c r="J113"/>
  <c r="P308"/>
  <c r="BK320"/>
  <c r="J320"/>
  <c r="J114"/>
  <c r="P320"/>
  <c r="BK336"/>
  <c r="J336"/>
  <c r="J115"/>
  <c r="T336"/>
  <c r="P360"/>
  <c r="T360"/>
  <c r="R365"/>
  <c i="37" r="BK133"/>
  <c r="BK132"/>
  <c r="T133"/>
  <c r="T132"/>
  <c r="BK140"/>
  <c r="J140"/>
  <c r="J104"/>
  <c r="P140"/>
  <c r="BK144"/>
  <c r="J144"/>
  <c r="J105"/>
  <c r="R144"/>
  <c i="38" r="R128"/>
  <c r="R127"/>
  <c r="R126"/>
  <c i="39" r="BK143"/>
  <c r="R143"/>
  <c r="T143"/>
  <c r="P151"/>
  <c r="BK197"/>
  <c r="J197"/>
  <c r="J104"/>
  <c r="P197"/>
  <c r="BK225"/>
  <c r="J225"/>
  <c r="J105"/>
  <c r="T225"/>
  <c r="P235"/>
  <c r="BK244"/>
  <c r="J244"/>
  <c r="J109"/>
  <c r="P244"/>
  <c r="T244"/>
  <c r="P251"/>
  <c r="R251"/>
  <c r="P261"/>
  <c r="R261"/>
  <c r="P284"/>
  <c r="R284"/>
  <c r="P303"/>
  <c r="BK315"/>
  <c r="J315"/>
  <c r="J114"/>
  <c r="R315"/>
  <c r="BK331"/>
  <c r="J331"/>
  <c r="J115"/>
  <c r="R331"/>
  <c r="P355"/>
  <c r="BK360"/>
  <c r="J360"/>
  <c r="J117"/>
  <c r="T360"/>
  <c i="40" r="BK133"/>
  <c r="J133"/>
  <c r="J102"/>
  <c r="T133"/>
  <c r="T132"/>
  <c r="P140"/>
  <c r="T140"/>
  <c r="R144"/>
  <c i="41" r="P128"/>
  <c r="P127"/>
  <c r="P126"/>
  <c i="1" r="AU166"/>
  <c i="2" r="BK143"/>
  <c r="J143"/>
  <c r="J102"/>
  <c r="R143"/>
  <c r="R142"/>
  <c r="T151"/>
  <c r="T196"/>
  <c r="P222"/>
  <c r="T232"/>
  <c r="P241"/>
  <c r="T248"/>
  <c r="R258"/>
  <c r="P279"/>
  <c r="T298"/>
  <c r="T310"/>
  <c r="T326"/>
  <c r="BK355"/>
  <c r="J355"/>
  <c r="J117"/>
  <c i="3" r="P133"/>
  <c r="P132"/>
  <c r="BK140"/>
  <c r="J140"/>
  <c r="J104"/>
  <c r="BK144"/>
  <c r="J144"/>
  <c r="J105"/>
  <c i="4" r="T143"/>
  <c r="T142"/>
  <c r="P151"/>
  <c r="P197"/>
  <c r="R223"/>
  <c r="R233"/>
  <c r="P242"/>
  <c r="BK259"/>
  <c r="J259"/>
  <c r="J111"/>
  <c r="R259"/>
  <c r="BK302"/>
  <c r="J302"/>
  <c r="J113"/>
  <c r="T302"/>
  <c r="T313"/>
  <c r="P329"/>
  <c r="P353"/>
  <c r="R358"/>
  <c i="5" r="BK133"/>
  <c r="J133"/>
  <c r="J102"/>
  <c r="BK140"/>
  <c r="T140"/>
  <c r="R144"/>
  <c i="6" r="P128"/>
  <c r="P127"/>
  <c r="P126"/>
  <c i="1" r="AU103"/>
  <c i="7" r="P143"/>
  <c r="P142"/>
  <c r="T143"/>
  <c r="T142"/>
  <c r="R151"/>
  <c r="R197"/>
  <c r="R221"/>
  <c r="R231"/>
  <c r="BK247"/>
  <c r="J247"/>
  <c r="J110"/>
  <c r="R247"/>
  <c r="P257"/>
  <c r="R281"/>
  <c r="T300"/>
  <c r="T312"/>
  <c r="P328"/>
  <c r="R352"/>
  <c r="P357"/>
  <c i="8" r="BK133"/>
  <c r="J133"/>
  <c r="J102"/>
  <c r="BK140"/>
  <c r="J140"/>
  <c r="J104"/>
  <c r="BK144"/>
  <c r="J144"/>
  <c r="J105"/>
  <c i="9" r="R128"/>
  <c r="R127"/>
  <c r="R126"/>
  <c i="10" r="BK151"/>
  <c r="J151"/>
  <c r="J103"/>
  <c r="R151"/>
  <c r="R197"/>
  <c r="T223"/>
  <c r="R233"/>
  <c r="T242"/>
  <c r="T249"/>
  <c r="T259"/>
  <c r="R282"/>
  <c r="P301"/>
  <c r="BK313"/>
  <c r="J313"/>
  <c r="J114"/>
  <c r="T313"/>
  <c r="P329"/>
  <c r="BK353"/>
  <c r="J353"/>
  <c r="J116"/>
  <c r="R353"/>
  <c r="T358"/>
  <c i="11" r="BK133"/>
  <c r="J133"/>
  <c r="J102"/>
  <c r="BK140"/>
  <c r="T140"/>
  <c r="R144"/>
  <c i="12" r="R128"/>
  <c r="R127"/>
  <c r="R126"/>
  <c i="13" r="BK143"/>
  <c r="J143"/>
  <c r="J102"/>
  <c r="R143"/>
  <c r="T151"/>
  <c r="R196"/>
  <c r="R222"/>
  <c r="T232"/>
  <c r="P241"/>
  <c r="P248"/>
  <c r="P258"/>
  <c r="P282"/>
  <c r="BK313"/>
  <c r="J313"/>
  <c r="J114"/>
  <c r="BK329"/>
  <c r="J329"/>
  <c r="J115"/>
  <c r="BK353"/>
  <c r="J353"/>
  <c r="J116"/>
  <c r="T353"/>
  <c r="P358"/>
  <c i="14" r="T133"/>
  <c r="T132"/>
  <c r="R140"/>
  <c r="T144"/>
  <c i="15" r="P128"/>
  <c r="P127"/>
  <c r="P126"/>
  <c i="1" r="AU119"/>
  <c i="16" r="P143"/>
  <c r="T151"/>
  <c r="P199"/>
  <c r="P225"/>
  <c r="BK235"/>
  <c r="R235"/>
  <c r="BK253"/>
  <c r="J253"/>
  <c r="J110"/>
  <c r="R253"/>
  <c r="T263"/>
  <c r="R289"/>
  <c r="T307"/>
  <c r="P327"/>
  <c r="T343"/>
  <c r="T367"/>
  <c r="T372"/>
  <c i="17" r="P133"/>
  <c r="P132"/>
  <c r="R140"/>
  <c r="R139"/>
  <c r="P144"/>
  <c i="18" r="BK128"/>
  <c r="J128"/>
  <c r="J102"/>
  <c r="T128"/>
  <c r="T127"/>
  <c r="T126"/>
  <c i="19" r="P143"/>
  <c r="P153"/>
  <c r="T199"/>
  <c r="P227"/>
  <c r="BK246"/>
  <c r="J246"/>
  <c r="J109"/>
  <c r="R246"/>
  <c r="P253"/>
  <c r="T263"/>
  <c r="T287"/>
  <c r="R309"/>
  <c r="T321"/>
  <c r="T337"/>
  <c r="T361"/>
  <c r="P366"/>
  <c i="20" r="T133"/>
  <c r="T132"/>
  <c r="P140"/>
  <c r="P139"/>
  <c r="T144"/>
  <c i="21" r="T143"/>
  <c r="T153"/>
  <c r="T199"/>
  <c r="T227"/>
  <c r="BK237"/>
  <c r="J237"/>
  <c r="J108"/>
  <c r="T237"/>
  <c r="R246"/>
  <c r="T253"/>
  <c r="T263"/>
  <c r="P286"/>
  <c r="BK321"/>
  <c r="J321"/>
  <c r="J114"/>
  <c r="T321"/>
  <c r="T337"/>
  <c r="R361"/>
  <c r="T366"/>
  <c i="22" r="T133"/>
  <c r="T132"/>
  <c r="T140"/>
  <c r="T144"/>
  <c i="23" r="BK128"/>
  <c r="BK127"/>
  <c r="BK126"/>
  <c r="J126"/>
  <c r="J100"/>
  <c r="T128"/>
  <c r="T127"/>
  <c r="T126"/>
  <c i="24" r="P143"/>
  <c r="T151"/>
  <c r="T197"/>
  <c r="T221"/>
  <c r="BK231"/>
  <c r="R231"/>
  <c r="R240"/>
  <c r="BK257"/>
  <c r="J257"/>
  <c r="J111"/>
  <c r="BK281"/>
  <c r="J281"/>
  <c r="J112"/>
  <c r="T281"/>
  <c r="BK313"/>
  <c r="J313"/>
  <c r="J114"/>
  <c r="R313"/>
  <c r="P329"/>
  <c r="BK353"/>
  <c r="J353"/>
  <c r="J116"/>
  <c r="T353"/>
  <c r="R358"/>
  <c i="25" r="P133"/>
  <c r="P132"/>
  <c r="BK140"/>
  <c r="J140"/>
  <c r="J104"/>
  <c r="BK144"/>
  <c r="J144"/>
  <c r="J105"/>
  <c i="26" r="T128"/>
  <c r="T127"/>
  <c r="T126"/>
  <c i="27" r="BK143"/>
  <c r="J143"/>
  <c r="J102"/>
  <c r="BK151"/>
  <c r="J151"/>
  <c r="J103"/>
  <c r="BK197"/>
  <c r="J197"/>
  <c r="J104"/>
  <c r="BK223"/>
  <c r="J223"/>
  <c r="J105"/>
  <c r="BK233"/>
  <c r="BK241"/>
  <c r="J241"/>
  <c r="J109"/>
  <c r="R241"/>
  <c r="BK258"/>
  <c r="J258"/>
  <c r="J111"/>
  <c r="BK282"/>
  <c r="J282"/>
  <c r="J112"/>
  <c r="T282"/>
  <c r="T301"/>
  <c r="R313"/>
  <c r="T331"/>
  <c r="P355"/>
  <c r="BK360"/>
  <c r="J360"/>
  <c r="J117"/>
  <c i="28" r="P133"/>
  <c r="P132"/>
  <c r="P131"/>
  <c i="1" r="AU144"/>
  <c i="28" r="BK144"/>
  <c r="J144"/>
  <c r="J105"/>
  <c i="29" r="BK128"/>
  <c r="J128"/>
  <c r="J102"/>
  <c i="30" r="P143"/>
  <c r="R151"/>
  <c r="R197"/>
  <c r="P223"/>
  <c r="P233"/>
  <c r="T240"/>
  <c r="T247"/>
  <c r="R257"/>
  <c r="T281"/>
  <c r="T300"/>
  <c r="R312"/>
  <c r="P328"/>
  <c r="R352"/>
  <c r="T357"/>
  <c i="31" r="R133"/>
  <c r="R132"/>
  <c r="T140"/>
  <c r="T144"/>
  <c i="32" r="BK128"/>
  <c r="J128"/>
  <c r="J102"/>
  <c r="T128"/>
  <c r="T127"/>
  <c r="T126"/>
  <c i="33" r="R143"/>
  <c r="T143"/>
  <c r="R151"/>
  <c r="BK198"/>
  <c r="J198"/>
  <c r="J104"/>
  <c r="T198"/>
  <c r="R224"/>
  <c r="P234"/>
  <c r="T234"/>
  <c r="P241"/>
  <c r="T241"/>
  <c r="BK258"/>
  <c r="J258"/>
  <c r="J111"/>
  <c r="T258"/>
  <c r="P284"/>
  <c r="BK302"/>
  <c r="J302"/>
  <c r="J113"/>
  <c r="T302"/>
  <c r="BK314"/>
  <c r="J314"/>
  <c r="J114"/>
  <c r="P314"/>
  <c r="T314"/>
  <c r="R330"/>
  <c r="BK354"/>
  <c r="J354"/>
  <c r="J116"/>
  <c r="T354"/>
  <c r="R359"/>
  <c i="34" r="P133"/>
  <c r="P132"/>
  <c r="T140"/>
  <c r="T144"/>
  <c i="35" r="R128"/>
  <c r="R127"/>
  <c r="R126"/>
  <c i="36" r="P143"/>
  <c r="P142"/>
  <c r="T143"/>
  <c r="T151"/>
  <c r="R199"/>
  <c r="P225"/>
  <c r="BK235"/>
  <c r="R235"/>
  <c r="R246"/>
  <c r="BK263"/>
  <c r="J263"/>
  <c r="J111"/>
  <c r="BK289"/>
  <c r="J289"/>
  <c r="J112"/>
  <c r="T289"/>
  <c r="R308"/>
  <c r="T320"/>
  <c r="R336"/>
  <c r="R360"/>
  <c r="P365"/>
  <c i="37" r="P133"/>
  <c r="P132"/>
  <c r="R140"/>
  <c r="R139"/>
  <c r="T144"/>
  <c i="38" r="BK128"/>
  <c r="J128"/>
  <c r="J102"/>
  <c r="P128"/>
  <c r="P127"/>
  <c r="P126"/>
  <c i="1" r="AU160"/>
  <c i="39" r="P143"/>
  <c r="BK151"/>
  <c r="J151"/>
  <c r="J103"/>
  <c r="R151"/>
  <c r="T197"/>
  <c r="P225"/>
  <c r="R235"/>
  <c r="BK251"/>
  <c r="J251"/>
  <c r="J110"/>
  <c r="T251"/>
  <c r="T261"/>
  <c r="BK303"/>
  <c r="J303"/>
  <c r="J113"/>
  <c r="R303"/>
  <c r="P315"/>
  <c r="P331"/>
  <c r="BK355"/>
  <c r="J355"/>
  <c r="J116"/>
  <c r="T355"/>
  <c r="R360"/>
  <c i="40" r="P133"/>
  <c r="P132"/>
  <c r="BK140"/>
  <c r="J140"/>
  <c r="J104"/>
  <c r="BK144"/>
  <c r="J144"/>
  <c r="J105"/>
  <c r="T144"/>
  <c i="41" r="R128"/>
  <c r="R127"/>
  <c r="R126"/>
  <c i="2" r="T143"/>
  <c r="P151"/>
  <c r="P196"/>
  <c r="T222"/>
  <c r="R232"/>
  <c r="R241"/>
  <c r="R248"/>
  <c r="BK279"/>
  <c r="J279"/>
  <c r="J112"/>
  <c r="BK298"/>
  <c r="J298"/>
  <c r="J113"/>
  <c r="R298"/>
  <c r="P310"/>
  <c r="P326"/>
  <c r="R350"/>
  <c r="R355"/>
  <c i="3" r="T133"/>
  <c r="T132"/>
  <c r="P140"/>
  <c r="P139"/>
  <c r="R144"/>
  <c i="4" r="BK151"/>
  <c r="J151"/>
  <c r="J103"/>
  <c r="BK197"/>
  <c r="J197"/>
  <c r="J104"/>
  <c r="BK223"/>
  <c r="J223"/>
  <c r="J105"/>
  <c r="BK233"/>
  <c r="T233"/>
  <c r="T242"/>
  <c r="P249"/>
  <c r="P259"/>
  <c r="P283"/>
  <c r="BK313"/>
  <c r="J313"/>
  <c r="J114"/>
  <c r="BK329"/>
  <c r="J329"/>
  <c r="J115"/>
  <c r="BK353"/>
  <c r="J353"/>
  <c r="J116"/>
  <c r="T353"/>
  <c r="T358"/>
  <c i="5" r="T133"/>
  <c r="T132"/>
  <c r="R140"/>
  <c r="R139"/>
  <c r="T144"/>
  <c i="6" r="R128"/>
  <c r="R127"/>
  <c r="R126"/>
  <c i="7" r="BK151"/>
  <c r="J151"/>
  <c r="J103"/>
  <c r="BK197"/>
  <c r="J197"/>
  <c r="J104"/>
  <c r="BK221"/>
  <c r="J221"/>
  <c r="J105"/>
  <c r="BK231"/>
  <c r="T231"/>
  <c r="R240"/>
  <c r="T247"/>
  <c r="R257"/>
  <c r="P281"/>
  <c r="BK312"/>
  <c r="J312"/>
  <c r="J114"/>
  <c r="BK328"/>
  <c r="J328"/>
  <c r="J115"/>
  <c r="BK352"/>
  <c r="J352"/>
  <c r="J116"/>
  <c r="T352"/>
  <c r="R357"/>
  <c i="8" r="R133"/>
  <c r="R132"/>
  <c r="R131"/>
  <c r="T140"/>
  <c r="T144"/>
  <c i="9" r="P128"/>
  <c r="P127"/>
  <c r="P126"/>
  <c i="1" r="AU109"/>
  <c i="10" r="BK143"/>
  <c r="P143"/>
  <c r="R143"/>
  <c r="R142"/>
  <c r="T143"/>
  <c r="T151"/>
  <c r="P197"/>
  <c r="BK223"/>
  <c r="J223"/>
  <c r="J105"/>
  <c r="P233"/>
  <c r="P242"/>
  <c r="BK259"/>
  <c r="J259"/>
  <c r="J111"/>
  <c r="BK329"/>
  <c r="J329"/>
  <c r="J115"/>
  <c r="R329"/>
  <c r="P353"/>
  <c r="T353"/>
  <c r="P358"/>
  <c i="11" r="R133"/>
  <c r="R132"/>
  <c r="R140"/>
  <c r="R139"/>
  <c r="T144"/>
  <c i="12" r="BK128"/>
  <c r="J128"/>
  <c r="J102"/>
  <c i="13" r="P143"/>
  <c r="P151"/>
  <c r="P196"/>
  <c r="BK232"/>
  <c r="J232"/>
  <c r="J108"/>
  <c r="BK241"/>
  <c r="J241"/>
  <c r="J109"/>
  <c r="R241"/>
  <c r="BK258"/>
  <c r="J258"/>
  <c r="J111"/>
  <c r="T258"/>
  <c r="R282"/>
  <c r="P301"/>
  <c r="T313"/>
  <c r="T329"/>
  <c r="P353"/>
  <c r="T358"/>
  <c i="14" r="R133"/>
  <c r="R132"/>
  <c r="T140"/>
  <c r="T139"/>
  <c r="R144"/>
  <c i="15" r="BK128"/>
  <c r="J128"/>
  <c r="J102"/>
  <c r="R128"/>
  <c r="R127"/>
  <c r="R126"/>
  <c i="16" r="BK143"/>
  <c r="J143"/>
  <c r="J102"/>
  <c r="R143"/>
  <c r="R151"/>
  <c r="R199"/>
  <c r="R225"/>
  <c r="P235"/>
  <c r="P246"/>
  <c r="BK263"/>
  <c r="J263"/>
  <c r="J111"/>
  <c r="BK289"/>
  <c r="J289"/>
  <c r="J112"/>
  <c r="P289"/>
  <c r="BK327"/>
  <c r="J327"/>
  <c r="J114"/>
  <c r="T327"/>
  <c r="P343"/>
  <c r="P367"/>
  <c r="P372"/>
  <c i="17" r="R133"/>
  <c r="R132"/>
  <c r="R131"/>
  <c r="P140"/>
  <c r="P139"/>
  <c r="T144"/>
  <c i="19" r="T143"/>
  <c r="T153"/>
  <c r="P199"/>
  <c r="R227"/>
  <c r="P237"/>
  <c r="P246"/>
  <c r="BK263"/>
  <c r="J263"/>
  <c r="J111"/>
  <c r="R263"/>
  <c r="P287"/>
  <c r="BK321"/>
  <c r="J321"/>
  <c r="J114"/>
  <c r="P321"/>
  <c r="P337"/>
  <c r="BK361"/>
  <c r="J361"/>
  <c r="J116"/>
  <c r="R361"/>
  <c r="T366"/>
  <c i="20" r="P133"/>
  <c r="P132"/>
  <c r="P131"/>
  <c i="1" r="AU129"/>
  <c i="20" r="R140"/>
  <c r="R144"/>
  <c i="21" r="P143"/>
  <c r="R153"/>
  <c r="P199"/>
  <c r="R227"/>
  <c r="BK246"/>
  <c r="J246"/>
  <c r="J109"/>
  <c r="T246"/>
  <c r="P253"/>
  <c r="R263"/>
  <c r="T286"/>
  <c r="P309"/>
  <c r="P321"/>
  <c r="R337"/>
  <c r="T361"/>
  <c r="R366"/>
  <c i="22" r="BK133"/>
  <c r="J133"/>
  <c r="J102"/>
  <c r="BK140"/>
  <c r="J140"/>
  <c r="J104"/>
  <c r="BK144"/>
  <c r="J144"/>
  <c r="J105"/>
  <c i="23" r="R128"/>
  <c r="R127"/>
  <c r="R126"/>
  <c i="24" r="T143"/>
  <c r="T142"/>
  <c r="R151"/>
  <c r="R197"/>
  <c r="P221"/>
  <c r="P231"/>
  <c r="BK247"/>
  <c r="J247"/>
  <c r="J110"/>
  <c r="T247"/>
  <c r="T257"/>
  <c r="BK301"/>
  <c r="J301"/>
  <c r="J113"/>
  <c r="R301"/>
  <c r="P313"/>
  <c r="T313"/>
  <c r="R329"/>
  <c r="P353"/>
  <c r="BK358"/>
  <c r="J358"/>
  <c r="J117"/>
  <c r="T358"/>
  <c i="25" r="BK133"/>
  <c r="J133"/>
  <c r="J102"/>
  <c r="P140"/>
  <c r="P144"/>
  <c i="26" r="P128"/>
  <c r="P127"/>
  <c r="P126"/>
  <c i="1" r="AU139"/>
  <c i="27" r="R143"/>
  <c r="P151"/>
  <c r="R197"/>
  <c r="R223"/>
  <c r="R233"/>
  <c r="BK248"/>
  <c r="J248"/>
  <c r="J110"/>
  <c r="R248"/>
  <c r="P258"/>
  <c r="P282"/>
  <c r="P301"/>
  <c r="P313"/>
  <c r="P331"/>
  <c r="P360"/>
  <c i="28" r="T133"/>
  <c r="T132"/>
  <c r="T131"/>
  <c r="R140"/>
  <c r="R144"/>
  <c i="29" r="T128"/>
  <c r="T127"/>
  <c r="T126"/>
  <c i="30" r="BK151"/>
  <c r="J151"/>
  <c r="J103"/>
  <c r="BK197"/>
  <c r="J197"/>
  <c r="J104"/>
  <c r="BK223"/>
  <c r="J223"/>
  <c r="J105"/>
  <c r="BK233"/>
  <c r="T233"/>
  <c r="T232"/>
  <c r="P240"/>
  <c r="BK257"/>
  <c r="J257"/>
  <c r="J111"/>
  <c r="BK281"/>
  <c r="J281"/>
  <c r="J112"/>
  <c r="R281"/>
  <c r="BK312"/>
  <c r="J312"/>
  <c r="J114"/>
  <c r="BK328"/>
  <c r="J328"/>
  <c r="J115"/>
  <c r="BK352"/>
  <c r="J352"/>
  <c r="J116"/>
  <c r="BK357"/>
  <c r="J357"/>
  <c r="J117"/>
  <c i="31" r="BK133"/>
  <c r="J133"/>
  <c r="J102"/>
  <c r="BK140"/>
  <c r="J140"/>
  <c r="J104"/>
  <c r="BK144"/>
  <c r="J144"/>
  <c r="J105"/>
  <c i="32" r="P128"/>
  <c r="P127"/>
  <c r="P126"/>
  <c i="1" r="AU150"/>
  <c i="33" r="BK143"/>
  <c r="P143"/>
  <c r="BK151"/>
  <c r="J151"/>
  <c r="J103"/>
  <c r="P151"/>
  <c r="T151"/>
  <c r="P198"/>
  <c r="R198"/>
  <c r="BK224"/>
  <c r="J224"/>
  <c r="J105"/>
  <c r="P224"/>
  <c r="T224"/>
  <c r="BK234"/>
  <c r="J234"/>
  <c r="J108"/>
  <c r="R234"/>
  <c r="BK241"/>
  <c r="J241"/>
  <c r="J109"/>
  <c r="R241"/>
  <c r="BK248"/>
  <c r="J248"/>
  <c r="J110"/>
  <c r="P248"/>
  <c r="R248"/>
  <c r="T248"/>
  <c r="P258"/>
  <c r="R258"/>
  <c r="BK284"/>
  <c r="J284"/>
  <c r="J112"/>
  <c r="R284"/>
  <c r="T284"/>
  <c r="P302"/>
  <c r="R302"/>
  <c r="R314"/>
  <c r="BK330"/>
  <c r="J330"/>
  <c r="J115"/>
  <c r="P330"/>
  <c r="T330"/>
  <c r="P354"/>
  <c r="R354"/>
  <c r="BK359"/>
  <c r="J359"/>
  <c r="J117"/>
  <c r="T359"/>
  <c i="34" r="BK133"/>
  <c r="J133"/>
  <c r="J102"/>
  <c r="T133"/>
  <c r="T132"/>
  <c r="R140"/>
  <c r="R139"/>
  <c r="P144"/>
  <c i="35" r="P128"/>
  <c r="P127"/>
  <c r="P126"/>
  <c i="1" r="AU154"/>
  <c i="36" r="BK143"/>
  <c r="J143"/>
  <c r="J102"/>
  <c r="R143"/>
  <c r="R151"/>
  <c r="T199"/>
  <c r="R225"/>
  <c r="T235"/>
  <c r="P246"/>
  <c r="P253"/>
  <c r="T253"/>
  <c r="R263"/>
  <c r="R289"/>
  <c r="T308"/>
  <c r="R320"/>
  <c r="P336"/>
  <c r="BK360"/>
  <c r="J360"/>
  <c r="J116"/>
  <c r="BK365"/>
  <c r="J365"/>
  <c r="J117"/>
  <c r="T365"/>
  <c i="37" r="R133"/>
  <c r="R132"/>
  <c r="R131"/>
  <c r="T140"/>
  <c r="T139"/>
  <c r="P144"/>
  <c i="38" r="T128"/>
  <c r="T127"/>
  <c r="T126"/>
  <c i="39" r="T151"/>
  <c r="R197"/>
  <c r="R225"/>
  <c r="BK235"/>
  <c r="J235"/>
  <c r="J108"/>
  <c r="T235"/>
  <c r="R244"/>
  <c r="BK261"/>
  <c r="J261"/>
  <c r="J111"/>
  <c r="BK284"/>
  <c r="J284"/>
  <c r="J112"/>
  <c r="T284"/>
  <c r="T303"/>
  <c r="T315"/>
  <c r="T331"/>
  <c r="R355"/>
  <c r="P360"/>
  <c i="40" r="R133"/>
  <c r="R132"/>
  <c r="R140"/>
  <c r="R139"/>
  <c r="P144"/>
  <c i="41" r="BK128"/>
  <c r="J128"/>
  <c r="J102"/>
  <c r="T128"/>
  <c r="T127"/>
  <c r="T126"/>
  <c i="2" r="E127"/>
  <c r="BF144"/>
  <c r="BF152"/>
  <c r="BF165"/>
  <c r="BF167"/>
  <c r="BF189"/>
  <c r="BF207"/>
  <c r="BF209"/>
  <c r="BF223"/>
  <c r="BF226"/>
  <c r="BF228"/>
  <c r="BF253"/>
  <c r="BF264"/>
  <c r="BF266"/>
  <c r="BF275"/>
  <c r="BF278"/>
  <c r="BF282"/>
  <c r="BF284"/>
  <c r="BF301"/>
  <c r="BF305"/>
  <c r="BF307"/>
  <c r="BF331"/>
  <c r="BF360"/>
  <c r="BF362"/>
  <c i="3" r="J93"/>
  <c r="E117"/>
  <c r="BF141"/>
  <c i="4" r="BF183"/>
  <c r="BF204"/>
  <c r="BF210"/>
  <c r="BF212"/>
  <c r="BF224"/>
  <c r="BF226"/>
  <c r="BF254"/>
  <c r="BF256"/>
  <c r="BF262"/>
  <c r="BF266"/>
  <c r="BF277"/>
  <c r="BF279"/>
  <c r="BF281"/>
  <c r="BF286"/>
  <c r="BF288"/>
  <c r="BF293"/>
  <c r="BF301"/>
  <c r="BF309"/>
  <c r="BF328"/>
  <c r="BF342"/>
  <c r="BF356"/>
  <c r="BF359"/>
  <c i="5" r="J93"/>
  <c r="E117"/>
  <c r="F128"/>
  <c r="BF137"/>
  <c r="BF142"/>
  <c r="BK149"/>
  <c r="J149"/>
  <c r="J106"/>
  <c i="6" r="E85"/>
  <c r="J120"/>
  <c i="7" r="BF146"/>
  <c r="BF156"/>
  <c r="BF158"/>
  <c r="BF163"/>
  <c r="BF167"/>
  <c r="BF175"/>
  <c r="BF187"/>
  <c r="BF189"/>
  <c r="BF198"/>
  <c r="BF206"/>
  <c r="BF213"/>
  <c r="BF217"/>
  <c r="BF219"/>
  <c r="BF222"/>
  <c r="BF224"/>
  <c r="BF227"/>
  <c r="BF235"/>
  <c r="BF239"/>
  <c r="BF245"/>
  <c r="BF254"/>
  <c r="BF288"/>
  <c r="BF291"/>
  <c r="BF317"/>
  <c r="BF329"/>
  <c r="BF331"/>
  <c r="BF337"/>
  <c r="BF358"/>
  <c i="8" r="F96"/>
  <c r="J125"/>
  <c r="BF143"/>
  <c r="BF146"/>
  <c r="BF148"/>
  <c r="BK151"/>
  <c r="J151"/>
  <c r="J107"/>
  <c i="9" r="J93"/>
  <c r="F123"/>
  <c i="10" r="F96"/>
  <c r="J135"/>
  <c r="BF193"/>
  <c r="BF198"/>
  <c r="BF215"/>
  <c r="BF219"/>
  <c r="BF234"/>
  <c r="BF243"/>
  <c r="BF250"/>
  <c r="BF252"/>
  <c r="BF256"/>
  <c r="BF265"/>
  <c r="BF267"/>
  <c r="BF269"/>
  <c r="BF274"/>
  <c r="BF281"/>
  <c r="BF294"/>
  <c r="BF296"/>
  <c r="BF304"/>
  <c r="BF314"/>
  <c r="BF316"/>
  <c r="BF320"/>
  <c r="BF326"/>
  <c r="BF328"/>
  <c r="BF338"/>
  <c r="BF342"/>
  <c r="BF356"/>
  <c r="BF361"/>
  <c r="BF363"/>
  <c r="BF365"/>
  <c r="BK230"/>
  <c r="J230"/>
  <c r="J106"/>
  <c i="11" r="BK149"/>
  <c r="J149"/>
  <c r="J106"/>
  <c i="12" r="E85"/>
  <c r="BF129"/>
  <c i="13" r="E85"/>
  <c r="F96"/>
  <c r="J135"/>
  <c r="BF149"/>
  <c r="BF158"/>
  <c r="BF162"/>
  <c r="BF164"/>
  <c r="BF184"/>
  <c r="BF192"/>
  <c r="BF209"/>
  <c r="BF216"/>
  <c r="BF225"/>
  <c r="BF233"/>
  <c r="BF251"/>
  <c r="BF263"/>
  <c r="BF265"/>
  <c r="BF283"/>
  <c r="BF289"/>
  <c r="BF302"/>
  <c r="BF304"/>
  <c r="BF312"/>
  <c r="BF314"/>
  <c r="BF332"/>
  <c r="BF352"/>
  <c r="BF354"/>
  <c r="BK229"/>
  <c r="J229"/>
  <c r="J106"/>
  <c i="14" r="J125"/>
  <c r="BF137"/>
  <c r="BF143"/>
  <c r="BF148"/>
  <c r="BF150"/>
  <c r="BK149"/>
  <c r="J149"/>
  <c r="J106"/>
  <c i="15" r="E85"/>
  <c r="F123"/>
  <c r="BF130"/>
  <c i="16" r="E85"/>
  <c r="F138"/>
  <c r="BF154"/>
  <c r="BF156"/>
  <c r="BF158"/>
  <c r="BF163"/>
  <c r="BF165"/>
  <c r="BF173"/>
  <c r="BF181"/>
  <c r="BF183"/>
  <c r="BF189"/>
  <c r="BF191"/>
  <c r="BF197"/>
  <c r="BF206"/>
  <c r="BF210"/>
  <c r="BF221"/>
  <c r="BF226"/>
  <c r="BF245"/>
  <c r="BF251"/>
  <c r="BF254"/>
  <c r="BF258"/>
  <c r="BF276"/>
  <c r="BF306"/>
  <c r="BF322"/>
  <c r="BF326"/>
  <c r="BF334"/>
  <c r="BF340"/>
  <c r="BF342"/>
  <c r="BF352"/>
  <c r="BF362"/>
  <c r="BF373"/>
  <c i="17" r="F96"/>
  <c r="J125"/>
  <c i="18" r="F96"/>
  <c r="BF129"/>
  <c i="19" r="BF144"/>
  <c r="BF148"/>
  <c r="BF175"/>
  <c r="BF179"/>
  <c r="BF181"/>
  <c r="BF185"/>
  <c r="BF187"/>
  <c r="BF195"/>
  <c r="BF206"/>
  <c r="BF210"/>
  <c r="BF216"/>
  <c r="BF228"/>
  <c r="BF229"/>
  <c r="BF233"/>
  <c r="BF254"/>
  <c r="BF256"/>
  <c r="BF260"/>
  <c r="BF272"/>
  <c r="BF274"/>
  <c r="BF277"/>
  <c r="BF285"/>
  <c r="BF286"/>
  <c r="BF288"/>
  <c r="BF298"/>
  <c r="BF305"/>
  <c r="BF310"/>
  <c r="BF314"/>
  <c r="BF336"/>
  <c r="BF338"/>
  <c r="BF346"/>
  <c r="BF350"/>
  <c r="BF352"/>
  <c r="BF354"/>
  <c r="BK234"/>
  <c r="J234"/>
  <c r="J106"/>
  <c i="20" r="E85"/>
  <c r="F128"/>
  <c r="BF137"/>
  <c r="BF141"/>
  <c r="BF143"/>
  <c r="BF145"/>
  <c r="BF152"/>
  <c i="21" r="F138"/>
  <c r="BF158"/>
  <c r="BF160"/>
  <c r="BF171"/>
  <c r="BF175"/>
  <c r="BF179"/>
  <c r="BF187"/>
  <c r="BF191"/>
  <c r="BF197"/>
  <c r="BF200"/>
  <c r="BF219"/>
  <c r="BF221"/>
  <c r="BF223"/>
  <c r="BF225"/>
  <c r="BF235"/>
  <c r="BF241"/>
  <c r="BF254"/>
  <c r="BF256"/>
  <c r="BF285"/>
  <c r="BF294"/>
  <c r="BF302"/>
  <c r="BF324"/>
  <c r="BF326"/>
  <c r="BF336"/>
  <c r="BF342"/>
  <c r="BF348"/>
  <c r="BF356"/>
  <c r="BF362"/>
  <c r="BF371"/>
  <c r="BK234"/>
  <c r="J234"/>
  <c r="J106"/>
  <c i="22" r="BF137"/>
  <c r="BF142"/>
  <c r="BF145"/>
  <c r="BF150"/>
  <c r="BF152"/>
  <c i="23" r="J93"/>
  <c i="24" r="BF144"/>
  <c r="BF149"/>
  <c r="BF152"/>
  <c r="BF158"/>
  <c r="BF165"/>
  <c r="BF167"/>
  <c r="BF177"/>
  <c r="BF181"/>
  <c r="BF185"/>
  <c r="BF191"/>
  <c r="BF193"/>
  <c r="BF215"/>
  <c r="BF217"/>
  <c r="BF256"/>
  <c r="BF258"/>
  <c r="BF266"/>
  <c r="BF275"/>
  <c r="BF300"/>
  <c r="BF312"/>
  <c r="BF316"/>
  <c r="BF318"/>
  <c r="BF322"/>
  <c r="BF330"/>
  <c r="BF344"/>
  <c r="BF346"/>
  <c r="BF348"/>
  <c r="BF352"/>
  <c r="BF359"/>
  <c i="25" r="BF145"/>
  <c r="BF150"/>
  <c i="26" r="J93"/>
  <c i="27" r="J93"/>
  <c r="F138"/>
  <c r="BF156"/>
  <c r="BF165"/>
  <c r="BF177"/>
  <c r="BF189"/>
  <c r="BF195"/>
  <c r="BF198"/>
  <c r="BF208"/>
  <c r="BF210"/>
  <c r="BF215"/>
  <c r="BF240"/>
  <c r="BF242"/>
  <c r="BF244"/>
  <c r="BF330"/>
  <c r="BF342"/>
  <c r="BF344"/>
  <c r="BF346"/>
  <c r="BF354"/>
  <c i="28" r="E85"/>
  <c r="F96"/>
  <c r="J125"/>
  <c r="BF134"/>
  <c i="29" r="J120"/>
  <c r="F123"/>
  <c i="30" r="F96"/>
  <c r="E127"/>
  <c r="BF154"/>
  <c r="BF175"/>
  <c r="BF183"/>
  <c r="BF185"/>
  <c r="BF187"/>
  <c r="BF195"/>
  <c r="BF206"/>
  <c r="BF215"/>
  <c r="BF224"/>
  <c r="BF225"/>
  <c r="BF226"/>
  <c r="BF234"/>
  <c r="BF248"/>
  <c r="BF250"/>
  <c r="BF252"/>
  <c r="BF258"/>
  <c r="BF277"/>
  <c r="BF284"/>
  <c r="BF286"/>
  <c r="BF291"/>
  <c r="BF299"/>
  <c r="BF311"/>
  <c r="BF313"/>
  <c r="BF321"/>
  <c r="BF325"/>
  <c r="BF337"/>
  <c r="BF341"/>
  <c r="BF347"/>
  <c r="BF353"/>
  <c r="BF362"/>
  <c r="BF364"/>
  <c i="31" r="BF141"/>
  <c r="BF146"/>
  <c r="BF148"/>
  <c r="BF150"/>
  <c r="BF152"/>
  <c i="33" r="BF149"/>
  <c r="BF152"/>
  <c r="BF158"/>
  <c r="BF172"/>
  <c r="BF174"/>
  <c r="BF186"/>
  <c r="BF205"/>
  <c r="BF216"/>
  <c r="BF226"/>
  <c r="BF230"/>
  <c r="BF242"/>
  <c r="BF251"/>
  <c r="BF259"/>
  <c r="BF265"/>
  <c r="BF267"/>
  <c r="BF293"/>
  <c r="BF315"/>
  <c r="BF317"/>
  <c r="BF319"/>
  <c r="BF321"/>
  <c r="BF335"/>
  <c r="BF347"/>
  <c r="BF357"/>
  <c r="BF360"/>
  <c i="2" r="F138"/>
  <c r="BF154"/>
  <c r="BF163"/>
  <c r="BF169"/>
  <c r="BF173"/>
  <c r="BF175"/>
  <c r="BF179"/>
  <c r="BF185"/>
  <c r="BF187"/>
  <c r="BF191"/>
  <c r="BF193"/>
  <c r="BF194"/>
  <c r="BF197"/>
  <c r="BF205"/>
  <c r="BF211"/>
  <c r="BF216"/>
  <c r="BF220"/>
  <c r="BF233"/>
  <c r="BF236"/>
  <c r="BF240"/>
  <c r="BF244"/>
  <c r="BF246"/>
  <c r="BF249"/>
  <c r="BF251"/>
  <c r="BF255"/>
  <c r="BF263"/>
  <c r="BF270"/>
  <c r="BF271"/>
  <c r="BF273"/>
  <c r="BF277"/>
  <c r="BF291"/>
  <c r="BF293"/>
  <c r="BF295"/>
  <c r="BF297"/>
  <c r="BF303"/>
  <c r="BF313"/>
  <c r="BF315"/>
  <c r="BF317"/>
  <c r="BF335"/>
  <c r="BF341"/>
  <c r="BF349"/>
  <c r="BF353"/>
  <c r="BF356"/>
  <c r="BK229"/>
  <c r="J229"/>
  <c r="J106"/>
  <c i="3" r="BF134"/>
  <c r="BF142"/>
  <c r="BF148"/>
  <c i="4" r="E85"/>
  <c r="BF146"/>
  <c r="BF149"/>
  <c r="BF156"/>
  <c r="BF177"/>
  <c r="BF185"/>
  <c r="BF187"/>
  <c r="BF193"/>
  <c r="BF217"/>
  <c r="BF221"/>
  <c r="BF243"/>
  <c r="BF245"/>
  <c r="BF247"/>
  <c r="BF258"/>
  <c r="BF264"/>
  <c r="BF270"/>
  <c r="BF282"/>
  <c r="BF284"/>
  <c r="BF290"/>
  <c r="BF312"/>
  <c r="BF314"/>
  <c r="BF324"/>
  <c r="BF338"/>
  <c r="BF344"/>
  <c r="BF354"/>
  <c r="BF365"/>
  <c i="5" r="BF141"/>
  <c i="7" r="J93"/>
  <c r="BF149"/>
  <c r="BF152"/>
  <c r="BF173"/>
  <c r="BF179"/>
  <c r="BF193"/>
  <c r="BF208"/>
  <c r="BF210"/>
  <c r="BF215"/>
  <c r="BF223"/>
  <c r="BF241"/>
  <c r="BF260"/>
  <c r="BF273"/>
  <c r="BF279"/>
  <c r="BF280"/>
  <c r="BF282"/>
  <c r="BF284"/>
  <c r="BF286"/>
  <c r="BF325"/>
  <c r="BF333"/>
  <c r="BF339"/>
  <c r="BF347"/>
  <c r="BF355"/>
  <c i="8" r="E85"/>
  <c r="BF142"/>
  <c r="BF145"/>
  <c i="9" r="E112"/>
  <c i="10" r="E127"/>
  <c r="BF144"/>
  <c r="BF146"/>
  <c r="BF163"/>
  <c r="BF185"/>
  <c r="BF187"/>
  <c r="BF212"/>
  <c r="BF217"/>
  <c r="BF221"/>
  <c r="BF224"/>
  <c r="BF225"/>
  <c r="BF226"/>
  <c r="BF231"/>
  <c r="BF237"/>
  <c r="BF258"/>
  <c r="BF262"/>
  <c r="BF264"/>
  <c r="BF292"/>
  <c r="BF300"/>
  <c r="BF306"/>
  <c r="BF312"/>
  <c r="BF324"/>
  <c r="BF332"/>
  <c r="BF340"/>
  <c r="BF346"/>
  <c i="11" r="J93"/>
  <c r="E117"/>
  <c r="BF141"/>
  <c r="BF146"/>
  <c r="BF150"/>
  <c r="BF152"/>
  <c r="BK151"/>
  <c r="J151"/>
  <c r="J107"/>
  <c i="12" r="J93"/>
  <c r="BF130"/>
  <c i="13" r="BF168"/>
  <c r="BF178"/>
  <c r="BF182"/>
  <c r="BF205"/>
  <c r="BF224"/>
  <c r="BF228"/>
  <c r="BF230"/>
  <c r="BF242"/>
  <c r="BF249"/>
  <c r="BF259"/>
  <c r="BF261"/>
  <c r="BF269"/>
  <c r="BF272"/>
  <c r="BF278"/>
  <c r="BF281"/>
  <c r="BF285"/>
  <c r="BF287"/>
  <c r="BF292"/>
  <c r="BF296"/>
  <c r="BF298"/>
  <c r="BF308"/>
  <c r="BF310"/>
  <c r="BF316"/>
  <c r="BF324"/>
  <c r="BF338"/>
  <c r="BF340"/>
  <c r="BF346"/>
  <c i="14" r="F96"/>
  <c r="BF145"/>
  <c r="BF152"/>
  <c r="BK151"/>
  <c r="J151"/>
  <c r="J107"/>
  <c i="15" r="J93"/>
  <c r="BF129"/>
  <c i="16" r="BF152"/>
  <c r="BF177"/>
  <c r="BF179"/>
  <c r="BF185"/>
  <c r="BF187"/>
  <c r="BF217"/>
  <c r="BF228"/>
  <c r="BF231"/>
  <c r="BF236"/>
  <c r="BF260"/>
  <c r="BF268"/>
  <c r="BF270"/>
  <c r="BF274"/>
  <c r="BF283"/>
  <c r="BF308"/>
  <c r="BF314"/>
  <c r="BF316"/>
  <c r="BF338"/>
  <c r="BF354"/>
  <c r="BF375"/>
  <c r="BK232"/>
  <c r="J232"/>
  <c r="J106"/>
  <c i="17" r="BF134"/>
  <c r="BF141"/>
  <c r="BF145"/>
  <c r="BK151"/>
  <c r="J151"/>
  <c r="J107"/>
  <c i="18" r="E85"/>
  <c r="BF130"/>
  <c i="19" r="J135"/>
  <c r="BF146"/>
  <c r="BF158"/>
  <c r="BF165"/>
  <c r="BF219"/>
  <c r="BF223"/>
  <c r="BF225"/>
  <c r="BF230"/>
  <c r="BF235"/>
  <c r="BF238"/>
  <c r="BF241"/>
  <c r="BF251"/>
  <c r="BF262"/>
  <c r="BF290"/>
  <c r="BF300"/>
  <c r="BF302"/>
  <c r="BF312"/>
  <c r="BF316"/>
  <c r="BF326"/>
  <c r="BF328"/>
  <c r="BF342"/>
  <c r="BF360"/>
  <c r="BF362"/>
  <c r="BF369"/>
  <c r="BF371"/>
  <c r="BF373"/>
  <c i="20" r="BF142"/>
  <c r="BF148"/>
  <c r="BF150"/>
  <c r="BK149"/>
  <c r="J149"/>
  <c r="J106"/>
  <c i="21" r="E85"/>
  <c r="BF146"/>
  <c r="BF148"/>
  <c r="BF156"/>
  <c r="BF169"/>
  <c r="BF185"/>
  <c r="BF193"/>
  <c r="BF195"/>
  <c r="BF210"/>
  <c r="BF230"/>
  <c r="BF231"/>
  <c r="BF245"/>
  <c r="BF247"/>
  <c r="BF260"/>
  <c r="BF268"/>
  <c r="BF273"/>
  <c r="BF275"/>
  <c r="BF278"/>
  <c r="BF280"/>
  <c r="BF289"/>
  <c r="BF291"/>
  <c r="BF298"/>
  <c r="BF300"/>
  <c r="BF308"/>
  <c r="BF322"/>
  <c r="BF367"/>
  <c i="22" r="J93"/>
  <c r="F128"/>
  <c r="BF143"/>
  <c r="BF146"/>
  <c r="BF148"/>
  <c r="BK151"/>
  <c r="J151"/>
  <c r="J107"/>
  <c i="23" r="F123"/>
  <c r="BF129"/>
  <c i="24" r="E85"/>
  <c r="F138"/>
  <c r="BF156"/>
  <c r="BF183"/>
  <c r="BF189"/>
  <c r="BF195"/>
  <c r="BF198"/>
  <c r="BF213"/>
  <c r="BF222"/>
  <c r="BF227"/>
  <c r="BF232"/>
  <c r="BF235"/>
  <c r="BF239"/>
  <c r="BF241"/>
  <c r="BF248"/>
  <c r="BF250"/>
  <c r="BF260"/>
  <c r="BF262"/>
  <c r="BF270"/>
  <c r="BF280"/>
  <c r="BF282"/>
  <c r="BF286"/>
  <c r="BF288"/>
  <c r="BF293"/>
  <c r="BF302"/>
  <c r="BF304"/>
  <c r="BF314"/>
  <c r="BF338"/>
  <c r="BF356"/>
  <c i="25" r="J93"/>
  <c r="BF141"/>
  <c r="BF142"/>
  <c r="BF143"/>
  <c r="BF146"/>
  <c r="BK151"/>
  <c r="J151"/>
  <c r="J107"/>
  <c i="26" r="E85"/>
  <c i="27" r="BF149"/>
  <c r="BF154"/>
  <c r="BF158"/>
  <c r="BF173"/>
  <c r="BF179"/>
  <c r="BF206"/>
  <c r="BF221"/>
  <c r="BF229"/>
  <c r="BF231"/>
  <c r="BF234"/>
  <c r="BF249"/>
  <c r="BF253"/>
  <c r="BF259"/>
  <c r="BF263"/>
  <c r="BF267"/>
  <c r="BF274"/>
  <c r="BF278"/>
  <c r="BF281"/>
  <c r="BF285"/>
  <c r="BF287"/>
  <c r="BF300"/>
  <c r="BF304"/>
  <c r="BF308"/>
  <c r="BF310"/>
  <c r="BF314"/>
  <c r="BF316"/>
  <c r="BF318"/>
  <c r="BF322"/>
  <c r="BF324"/>
  <c r="BF348"/>
  <c r="BF361"/>
  <c r="BF363"/>
  <c i="28" r="BF143"/>
  <c r="BF146"/>
  <c r="BF152"/>
  <c r="BK149"/>
  <c r="J149"/>
  <c r="J106"/>
  <c i="29" r="BF129"/>
  <c r="BF130"/>
  <c i="30" r="BF149"/>
  <c r="BF152"/>
  <c r="BF167"/>
  <c r="BF177"/>
  <c r="BF189"/>
  <c r="BF191"/>
  <c r="BF204"/>
  <c r="BF208"/>
  <c r="BF210"/>
  <c r="BF227"/>
  <c r="BF231"/>
  <c r="BF241"/>
  <c r="BF254"/>
  <c r="BF262"/>
  <c r="BF264"/>
  <c r="BF268"/>
  <c r="BF271"/>
  <c r="BF282"/>
  <c r="BF303"/>
  <c r="BF305"/>
  <c r="BF343"/>
  <c i="31" r="J93"/>
  <c r="E117"/>
  <c r="BF134"/>
  <c r="BF137"/>
  <c r="BF143"/>
  <c r="BF145"/>
  <c r="BK149"/>
  <c r="J149"/>
  <c r="J106"/>
  <c i="32" r="BF130"/>
  <c i="33" r="E85"/>
  <c r="F96"/>
  <c r="J135"/>
  <c r="BF144"/>
  <c r="BF146"/>
  <c r="BF154"/>
  <c i="34" r="BF137"/>
  <c r="BF141"/>
  <c r="BF142"/>
  <c r="BF143"/>
  <c r="BF146"/>
  <c r="BF150"/>
  <c r="BF152"/>
  <c r="BK151"/>
  <c r="J151"/>
  <c r="J107"/>
  <c i="35" r="E85"/>
  <c r="J93"/>
  <c r="F123"/>
  <c r="BF130"/>
  <c i="36" r="E85"/>
  <c r="F138"/>
  <c r="BF144"/>
  <c r="BF146"/>
  <c r="BF149"/>
  <c r="BF156"/>
  <c r="BF158"/>
  <c r="BF163"/>
  <c r="BF165"/>
  <c r="BF173"/>
  <c r="BF177"/>
  <c r="BF181"/>
  <c r="BF185"/>
  <c r="BF189"/>
  <c r="BF195"/>
  <c r="BF197"/>
  <c r="BF200"/>
  <c r="BF210"/>
  <c r="BF212"/>
  <c r="BF214"/>
  <c r="BF217"/>
  <c r="BF221"/>
  <c r="BF226"/>
  <c r="BF228"/>
  <c r="BF231"/>
  <c r="BF233"/>
  <c r="BF236"/>
  <c r="BF240"/>
  <c r="BF245"/>
  <c r="BF247"/>
  <c r="BF249"/>
  <c r="BF251"/>
  <c r="BF258"/>
  <c r="BF262"/>
  <c r="BF264"/>
  <c r="BF276"/>
  <c r="BF278"/>
  <c r="BF281"/>
  <c r="BF283"/>
  <c r="BF285"/>
  <c r="BF287"/>
  <c r="BF288"/>
  <c r="BF290"/>
  <c r="BF292"/>
  <c r="BF303"/>
  <c r="BF305"/>
  <c r="BF307"/>
  <c r="BF317"/>
  <c r="BF319"/>
  <c r="BF321"/>
  <c r="BF325"/>
  <c r="BF327"/>
  <c r="BF331"/>
  <c r="BF333"/>
  <c r="BF339"/>
  <c r="BF345"/>
  <c r="BF349"/>
  <c r="BF353"/>
  <c r="BF359"/>
  <c r="BF361"/>
  <c r="BF363"/>
  <c r="BF366"/>
  <c r="BF368"/>
  <c r="BK232"/>
  <c r="J232"/>
  <c r="J106"/>
  <c i="37" r="F96"/>
  <c r="J125"/>
  <c r="BF137"/>
  <c r="BF141"/>
  <c r="BF142"/>
  <c r="BF143"/>
  <c r="BF145"/>
  <c r="BF146"/>
  <c r="BF150"/>
  <c r="BF152"/>
  <c r="BK151"/>
  <c r="J151"/>
  <c r="J106"/>
  <c i="38" r="E85"/>
  <c r="J93"/>
  <c r="F96"/>
  <c r="BF129"/>
  <c i="39" r="E85"/>
  <c r="J93"/>
  <c r="F96"/>
  <c r="BF144"/>
  <c r="BF149"/>
  <c r="BF154"/>
  <c r="BF158"/>
  <c r="BF163"/>
  <c r="BF167"/>
  <c r="BF177"/>
  <c r="BF181"/>
  <c r="BF187"/>
  <c r="BF193"/>
  <c r="BF195"/>
  <c r="BF198"/>
  <c r="BF208"/>
  <c r="BF212"/>
  <c r="BF214"/>
  <c r="BF219"/>
  <c r="BF223"/>
  <c r="BF227"/>
  <c r="BF229"/>
  <c r="BF231"/>
  <c r="BF236"/>
  <c r="BF239"/>
  <c r="BF245"/>
  <c r="BF247"/>
  <c r="BF249"/>
  <c r="BF252"/>
  <c r="BF258"/>
  <c r="BF260"/>
  <c r="BF262"/>
  <c r="BF267"/>
  <c r="BF271"/>
  <c r="BF273"/>
  <c r="BF278"/>
  <c r="BF280"/>
  <c r="BF282"/>
  <c r="BF283"/>
  <c r="BF285"/>
  <c r="BF287"/>
  <c r="BF289"/>
  <c r="BF291"/>
  <c r="BF296"/>
  <c r="BF298"/>
  <c r="BF300"/>
  <c r="BF304"/>
  <c r="BF306"/>
  <c r="BF308"/>
  <c r="BF312"/>
  <c r="BF316"/>
  <c r="BF322"/>
  <c r="BF326"/>
  <c r="BF330"/>
  <c r="BF332"/>
  <c r="BF340"/>
  <c r="BF344"/>
  <c r="BF348"/>
  <c r="BF350"/>
  <c r="BF358"/>
  <c r="BF361"/>
  <c r="BF365"/>
  <c i="40" r="F96"/>
  <c r="E117"/>
  <c r="BF137"/>
  <c r="BF146"/>
  <c r="BF148"/>
  <c r="BF150"/>
  <c r="BK151"/>
  <c r="J151"/>
  <c r="J107"/>
  <c i="41" r="E112"/>
  <c r="J120"/>
  <c r="BF129"/>
  <c i="2" r="J93"/>
  <c r="BF146"/>
  <c r="BF149"/>
  <c r="BF177"/>
  <c r="BF181"/>
  <c r="BF183"/>
  <c r="BF203"/>
  <c r="BF230"/>
  <c r="BF242"/>
  <c r="BF257"/>
  <c r="BF259"/>
  <c r="BF261"/>
  <c r="BF269"/>
  <c r="BF280"/>
  <c r="BF289"/>
  <c r="BF299"/>
  <c r="BF309"/>
  <c r="BF311"/>
  <c r="BF319"/>
  <c r="BF321"/>
  <c r="BF323"/>
  <c r="BF329"/>
  <c r="BF337"/>
  <c r="BF339"/>
  <c r="BF343"/>
  <c r="BF358"/>
  <c i="3" r="BF146"/>
  <c r="BK149"/>
  <c r="J149"/>
  <c r="J106"/>
  <c i="4" r="F138"/>
  <c r="BF144"/>
  <c r="BF154"/>
  <c r="BF158"/>
  <c r="BF165"/>
  <c r="BF169"/>
  <c r="BF179"/>
  <c r="BF191"/>
  <c r="BF195"/>
  <c r="BF198"/>
  <c r="BF208"/>
  <c r="BF215"/>
  <c r="BF227"/>
  <c r="BF229"/>
  <c r="BF234"/>
  <c r="BF250"/>
  <c r="BF268"/>
  <c r="BF295"/>
  <c r="BF297"/>
  <c r="BF299"/>
  <c r="BF303"/>
  <c r="BF305"/>
  <c r="BF307"/>
  <c r="BF320"/>
  <c r="BF340"/>
  <c r="BF348"/>
  <c r="BF352"/>
  <c r="BF361"/>
  <c r="BF363"/>
  <c i="5" r="BF143"/>
  <c r="BF145"/>
  <c r="BF146"/>
  <c i="6" r="F123"/>
  <c r="BF129"/>
  <c r="BF130"/>
  <c i="7" r="F96"/>
  <c r="BF154"/>
  <c r="BF185"/>
  <c r="BF191"/>
  <c r="BF248"/>
  <c r="BF250"/>
  <c r="BF252"/>
  <c r="BF256"/>
  <c r="BF258"/>
  <c r="BF266"/>
  <c r="BF293"/>
  <c r="BF299"/>
  <c r="BF305"/>
  <c r="BF307"/>
  <c r="BF313"/>
  <c r="BF315"/>
  <c r="BF319"/>
  <c r="BF321"/>
  <c r="BF323"/>
  <c r="BF327"/>
  <c r="BF351"/>
  <c r="BF353"/>
  <c i="8" r="BF150"/>
  <c r="BF152"/>
  <c r="BK149"/>
  <c r="J149"/>
  <c r="J106"/>
  <c i="9" r="BF129"/>
  <c r="BF130"/>
  <c i="10" r="BF149"/>
  <c r="BF158"/>
  <c r="BF169"/>
  <c r="BF173"/>
  <c r="BF175"/>
  <c r="BF177"/>
  <c r="BF181"/>
  <c r="BF183"/>
  <c r="BF189"/>
  <c r="BF191"/>
  <c r="BF204"/>
  <c r="BF208"/>
  <c r="BF229"/>
  <c r="BF241"/>
  <c r="BF245"/>
  <c r="BF271"/>
  <c r="BF283"/>
  <c r="BF287"/>
  <c r="BF302"/>
  <c r="BF318"/>
  <c r="BF322"/>
  <c r="BF334"/>
  <c r="BF344"/>
  <c r="BF348"/>
  <c i="11" r="F96"/>
  <c r="BF137"/>
  <c r="BF142"/>
  <c r="BF145"/>
  <c i="12" r="F123"/>
  <c i="13" r="BF144"/>
  <c r="BF152"/>
  <c r="BF156"/>
  <c r="BF166"/>
  <c r="BF172"/>
  <c r="BF190"/>
  <c r="BF194"/>
  <c r="BF203"/>
  <c r="BF207"/>
  <c r="BF226"/>
  <c r="BF236"/>
  <c r="BF267"/>
  <c r="BF306"/>
  <c r="BF318"/>
  <c r="BF322"/>
  <c r="BF326"/>
  <c r="BF328"/>
  <c r="BF342"/>
  <c r="BF348"/>
  <c r="BF363"/>
  <c r="BF365"/>
  <c i="14" r="BF134"/>
  <c r="BF141"/>
  <c r="BF142"/>
  <c i="16" r="J135"/>
  <c r="BF146"/>
  <c r="BF149"/>
  <c r="BF167"/>
  <c r="BF169"/>
  <c r="BF175"/>
  <c r="BF193"/>
  <c r="BF195"/>
  <c r="BF219"/>
  <c r="BF223"/>
  <c r="BF240"/>
  <c r="BF249"/>
  <c r="BF256"/>
  <c r="BF262"/>
  <c r="BF266"/>
  <c r="BF278"/>
  <c r="BF279"/>
  <c r="BF285"/>
  <c r="BF288"/>
  <c r="BF298"/>
  <c r="BF304"/>
  <c r="BF310"/>
  <c r="BF318"/>
  <c r="BF328"/>
  <c r="BF336"/>
  <c r="BF344"/>
  <c r="BF346"/>
  <c r="BF356"/>
  <c r="BF358"/>
  <c r="BF368"/>
  <c i="17" r="E85"/>
  <c r="BF137"/>
  <c r="BF142"/>
  <c r="BF143"/>
  <c r="BF146"/>
  <c r="BK149"/>
  <c r="J149"/>
  <c r="J106"/>
  <c i="18" r="J93"/>
  <c i="19" r="E85"/>
  <c r="F96"/>
  <c r="BF183"/>
  <c r="BF189"/>
  <c r="BF191"/>
  <c r="BF193"/>
  <c r="BF197"/>
  <c r="BF214"/>
  <c r="BF221"/>
  <c r="BF231"/>
  <c r="BF247"/>
  <c r="BF249"/>
  <c r="BF258"/>
  <c r="BF276"/>
  <c r="BF281"/>
  <c r="BF283"/>
  <c r="BF292"/>
  <c r="BF308"/>
  <c r="BF320"/>
  <c r="BF330"/>
  <c r="BF334"/>
  <c r="BF348"/>
  <c r="BF364"/>
  <c i="20" r="J93"/>
  <c r="BF134"/>
  <c i="21" r="J93"/>
  <c r="BF144"/>
  <c r="BF151"/>
  <c r="BF154"/>
  <c r="BF181"/>
  <c r="BF183"/>
  <c r="BF206"/>
  <c r="BF208"/>
  <c r="BF214"/>
  <c r="BF216"/>
  <c r="BF233"/>
  <c r="BF238"/>
  <c r="BF271"/>
  <c r="BF320"/>
  <c r="BF328"/>
  <c r="BF330"/>
  <c r="BF332"/>
  <c r="BF354"/>
  <c r="BF364"/>
  <c r="BF369"/>
  <c i="22" r="BF134"/>
  <c r="BF141"/>
  <c i="23" r="E85"/>
  <c r="BF130"/>
  <c i="24" r="J93"/>
  <c r="BF146"/>
  <c r="BF154"/>
  <c r="BF163"/>
  <c r="BF179"/>
  <c r="BF204"/>
  <c r="BF206"/>
  <c r="BF208"/>
  <c r="BF210"/>
  <c r="BF219"/>
  <c r="BF224"/>
  <c r="BF225"/>
  <c r="BF229"/>
  <c r="BF243"/>
  <c r="BF245"/>
  <c r="BF252"/>
  <c r="BF268"/>
  <c r="BF279"/>
  <c r="BF291"/>
  <c r="BF298"/>
  <c r="BF306"/>
  <c r="BF308"/>
  <c r="BF328"/>
  <c r="BF332"/>
  <c r="BF340"/>
  <c r="BF361"/>
  <c r="BF363"/>
  <c r="BF365"/>
  <c i="25" r="E85"/>
  <c r="BF137"/>
  <c r="BF152"/>
  <c i="26" r="F123"/>
  <c r="BF129"/>
  <c i="27" r="E85"/>
  <c r="BF144"/>
  <c r="BF163"/>
  <c r="BF167"/>
  <c r="BF169"/>
  <c r="BF181"/>
  <c r="BF183"/>
  <c r="BF187"/>
  <c r="BF191"/>
  <c r="BF193"/>
  <c r="BF204"/>
  <c r="BF212"/>
  <c r="BF217"/>
  <c r="BF219"/>
  <c r="BF224"/>
  <c r="BF225"/>
  <c r="BF237"/>
  <c r="BF251"/>
  <c r="BF255"/>
  <c r="BF261"/>
  <c r="BF265"/>
  <c r="BF269"/>
  <c r="BF276"/>
  <c r="BF283"/>
  <c r="BF292"/>
  <c r="BF302"/>
  <c r="BF312"/>
  <c r="BF320"/>
  <c r="BF328"/>
  <c r="BF334"/>
  <c r="BF336"/>
  <c r="BF340"/>
  <c r="BF350"/>
  <c r="BF356"/>
  <c r="BF358"/>
  <c r="BF365"/>
  <c r="BF367"/>
  <c r="BK230"/>
  <c r="J230"/>
  <c r="J106"/>
  <c i="28" r="BF142"/>
  <c r="BF145"/>
  <c r="BF150"/>
  <c r="BK151"/>
  <c r="J151"/>
  <c r="J107"/>
  <c i="29" r="E85"/>
  <c i="30" r="J135"/>
  <c r="BF163"/>
  <c r="BF165"/>
  <c r="BF173"/>
  <c r="BF193"/>
  <c r="BF198"/>
  <c r="BF212"/>
  <c r="BF221"/>
  <c r="BF236"/>
  <c r="BF239"/>
  <c r="BF243"/>
  <c r="BF256"/>
  <c r="BF260"/>
  <c r="BF270"/>
  <c r="BF273"/>
  <c r="BF279"/>
  <c r="BF288"/>
  <c r="BF295"/>
  <c r="BF315"/>
  <c r="BF317"/>
  <c r="BF323"/>
  <c r="BF327"/>
  <c r="BF329"/>
  <c r="BF331"/>
  <c r="BF333"/>
  <c r="BF345"/>
  <c r="BF351"/>
  <c r="BF360"/>
  <c i="31" r="F96"/>
  <c r="BF142"/>
  <c i="32" r="J93"/>
  <c r="F96"/>
  <c r="BF129"/>
  <c i="33" r="BF156"/>
  <c r="BF168"/>
  <c r="BF176"/>
  <c r="BF180"/>
  <c r="BF182"/>
  <c r="BF184"/>
  <c r="BF188"/>
  <c r="BF211"/>
  <c r="BF220"/>
  <c r="BF222"/>
  <c r="BF225"/>
  <c r="BF227"/>
  <c r="BF263"/>
  <c r="BF271"/>
  <c r="BF273"/>
  <c r="BF280"/>
  <c r="BF291"/>
  <c r="BF299"/>
  <c r="BF305"/>
  <c r="BF311"/>
  <c r="BF325"/>
  <c r="BF339"/>
  <c r="BF341"/>
  <c r="BF343"/>
  <c r="BF349"/>
  <c r="BK231"/>
  <c r="J231"/>
  <c r="J106"/>
  <c i="34" r="E85"/>
  <c r="BF145"/>
  <c r="BF148"/>
  <c i="36" r="J135"/>
  <c r="BF152"/>
  <c r="BF167"/>
  <c r="BF179"/>
  <c r="BF187"/>
  <c r="BF193"/>
  <c r="BF208"/>
  <c r="BF223"/>
  <c r="BF227"/>
  <c r="BF256"/>
  <c r="BF260"/>
  <c r="BF266"/>
  <c r="BF274"/>
  <c r="BF294"/>
  <c r="BF296"/>
  <c r="BF299"/>
  <c r="BF301"/>
  <c r="BF309"/>
  <c r="BF311"/>
  <c r="BF313"/>
  <c r="BF315"/>
  <c r="BF323"/>
  <c r="BF341"/>
  <c r="BF347"/>
  <c r="BF370"/>
  <c r="BF372"/>
  <c i="37" r="BF134"/>
  <c r="BF148"/>
  <c r="BF154"/>
  <c i="39" r="BF146"/>
  <c r="BF152"/>
  <c r="BF175"/>
  <c r="BF206"/>
  <c r="BF226"/>
  <c r="BF256"/>
  <c r="BF266"/>
  <c r="BF269"/>
  <c r="BF274"/>
  <c r="BF294"/>
  <c r="BF324"/>
  <c r="BF328"/>
  <c r="BF336"/>
  <c r="BF342"/>
  <c r="BF356"/>
  <c r="BF367"/>
  <c r="BK232"/>
  <c r="J232"/>
  <c r="J106"/>
  <c i="40" r="J93"/>
  <c r="BF143"/>
  <c r="BF152"/>
  <c i="41" r="F96"/>
  <c i="2" r="BF156"/>
  <c r="BF158"/>
  <c r="BF214"/>
  <c r="BF218"/>
  <c r="BF224"/>
  <c r="BF225"/>
  <c r="BF268"/>
  <c r="BF286"/>
  <c r="BF325"/>
  <c r="BF327"/>
  <c r="BF345"/>
  <c r="BF351"/>
  <c i="3" r="F96"/>
  <c r="BF137"/>
  <c r="BF143"/>
  <c r="BF145"/>
  <c r="BF150"/>
  <c r="BF152"/>
  <c r="BK151"/>
  <c r="J151"/>
  <c r="J107"/>
  <c i="4" r="J93"/>
  <c r="BF152"/>
  <c r="BF163"/>
  <c r="BF167"/>
  <c r="BF173"/>
  <c r="BF175"/>
  <c r="BF181"/>
  <c r="BF189"/>
  <c r="BF206"/>
  <c r="BF219"/>
  <c r="BF225"/>
  <c r="BF231"/>
  <c r="BF237"/>
  <c r="BF241"/>
  <c r="BF252"/>
  <c r="BF260"/>
  <c r="BF272"/>
  <c r="BF273"/>
  <c r="BF275"/>
  <c r="BF310"/>
  <c r="BF316"/>
  <c r="BF318"/>
  <c r="BF322"/>
  <c r="BF326"/>
  <c r="BF330"/>
  <c r="BF332"/>
  <c r="BF334"/>
  <c r="BF346"/>
  <c r="BK230"/>
  <c r="J230"/>
  <c r="J106"/>
  <c i="5" r="BF134"/>
  <c r="BF148"/>
  <c r="BF150"/>
  <c r="BF152"/>
  <c r="BK151"/>
  <c r="J151"/>
  <c r="J107"/>
  <c i="7" r="E85"/>
  <c r="BF144"/>
  <c r="BF165"/>
  <c r="BF169"/>
  <c r="BF177"/>
  <c r="BF181"/>
  <c r="BF183"/>
  <c r="BF195"/>
  <c r="BF204"/>
  <c r="BF225"/>
  <c r="BF229"/>
  <c r="BF232"/>
  <c r="BF243"/>
  <c r="BF262"/>
  <c r="BF264"/>
  <c r="BF268"/>
  <c r="BF270"/>
  <c r="BF271"/>
  <c r="BF275"/>
  <c r="BF277"/>
  <c r="BF295"/>
  <c r="BF297"/>
  <c r="BF301"/>
  <c r="BF303"/>
  <c r="BF309"/>
  <c r="BF311"/>
  <c r="BF341"/>
  <c r="BF343"/>
  <c r="BF345"/>
  <c r="BF360"/>
  <c r="BF362"/>
  <c r="BF364"/>
  <c r="BK228"/>
  <c r="J228"/>
  <c r="J106"/>
  <c i="8" r="BF134"/>
  <c r="BF137"/>
  <c r="BF141"/>
  <c i="10" r="BF152"/>
  <c r="BF154"/>
  <c r="BF156"/>
  <c r="BF165"/>
  <c r="BF167"/>
  <c r="BF179"/>
  <c r="BF195"/>
  <c r="BF206"/>
  <c r="BF210"/>
  <c r="BF227"/>
  <c r="BF247"/>
  <c r="BF254"/>
  <c r="BF260"/>
  <c r="BF272"/>
  <c r="BF276"/>
  <c r="BF278"/>
  <c r="BF280"/>
  <c r="BF285"/>
  <c r="BF289"/>
  <c r="BF298"/>
  <c r="BF308"/>
  <c r="BF310"/>
  <c r="BF330"/>
  <c r="BF352"/>
  <c r="BF354"/>
  <c r="BF359"/>
  <c i="11" r="BF134"/>
  <c r="BF143"/>
  <c r="BF148"/>
  <c i="13" r="BF146"/>
  <c r="BF154"/>
  <c r="BF174"/>
  <c r="BF176"/>
  <c r="BF180"/>
  <c r="BF186"/>
  <c r="BF188"/>
  <c r="BF197"/>
  <c r="BF211"/>
  <c r="BF214"/>
  <c r="BF218"/>
  <c r="BF220"/>
  <c r="BF223"/>
  <c r="BF240"/>
  <c r="BF244"/>
  <c r="BF246"/>
  <c r="BF253"/>
  <c r="BF255"/>
  <c r="BF257"/>
  <c r="BF271"/>
  <c r="BF274"/>
  <c r="BF276"/>
  <c r="BF280"/>
  <c r="BF294"/>
  <c r="BF300"/>
  <c r="BF320"/>
  <c r="BF330"/>
  <c r="BF334"/>
  <c r="BF344"/>
  <c r="BF356"/>
  <c r="BF359"/>
  <c r="BF361"/>
  <c i="14" r="E85"/>
  <c r="BF146"/>
  <c i="16" r="BF144"/>
  <c r="BF200"/>
  <c r="BF208"/>
  <c r="BF212"/>
  <c r="BF214"/>
  <c r="BF227"/>
  <c r="BF229"/>
  <c r="BF233"/>
  <c r="BF247"/>
  <c r="BF264"/>
  <c r="BF272"/>
  <c r="BF281"/>
  <c r="BF287"/>
  <c r="BF290"/>
  <c r="BF292"/>
  <c r="BF294"/>
  <c r="BF296"/>
  <c r="BF300"/>
  <c r="BF302"/>
  <c r="BF312"/>
  <c r="BF320"/>
  <c r="BF324"/>
  <c r="BF330"/>
  <c r="BF332"/>
  <c r="BF348"/>
  <c r="BF360"/>
  <c r="BF366"/>
  <c r="BF370"/>
  <c r="BF377"/>
  <c r="BF379"/>
  <c i="17" r="BF148"/>
  <c r="BF150"/>
  <c r="BF152"/>
  <c i="19" r="BF151"/>
  <c r="BF154"/>
  <c r="BF156"/>
  <c r="BF160"/>
  <c r="BF167"/>
  <c r="BF169"/>
  <c r="BF171"/>
  <c r="BF177"/>
  <c r="BF200"/>
  <c r="BF208"/>
  <c r="BF245"/>
  <c r="BF264"/>
  <c r="BF266"/>
  <c r="BF268"/>
  <c r="BF270"/>
  <c r="BF279"/>
  <c r="BF294"/>
  <c r="BF318"/>
  <c r="BF322"/>
  <c r="BF324"/>
  <c r="BF332"/>
  <c r="BF340"/>
  <c r="BF356"/>
  <c r="BF367"/>
  <c i="20" r="BF146"/>
  <c r="BK151"/>
  <c r="J151"/>
  <c r="J107"/>
  <c i="21" r="BF165"/>
  <c r="BF167"/>
  <c r="BF177"/>
  <c r="BF189"/>
  <c r="BF228"/>
  <c r="BF229"/>
  <c r="BF249"/>
  <c r="BF251"/>
  <c r="BF258"/>
  <c r="BF262"/>
  <c r="BF264"/>
  <c r="BF266"/>
  <c r="BF269"/>
  <c r="BF276"/>
  <c r="BF282"/>
  <c r="BF284"/>
  <c r="BF287"/>
  <c r="BF305"/>
  <c r="BF310"/>
  <c r="BF312"/>
  <c r="BF314"/>
  <c r="BF316"/>
  <c r="BF318"/>
  <c r="BF334"/>
  <c r="BF338"/>
  <c r="BF340"/>
  <c r="BF346"/>
  <c r="BF350"/>
  <c r="BF352"/>
  <c r="BF360"/>
  <c r="BF373"/>
  <c i="22" r="E85"/>
  <c r="BK149"/>
  <c r="J149"/>
  <c r="J106"/>
  <c i="24" r="BF169"/>
  <c r="BF173"/>
  <c r="BF175"/>
  <c r="BF187"/>
  <c r="BF223"/>
  <c r="BF254"/>
  <c r="BF264"/>
  <c r="BF271"/>
  <c r="BF273"/>
  <c r="BF277"/>
  <c r="BF284"/>
  <c r="BF295"/>
  <c r="BF310"/>
  <c r="BF320"/>
  <c r="BF324"/>
  <c r="BF326"/>
  <c r="BF334"/>
  <c r="BF342"/>
  <c r="BF354"/>
  <c r="BK228"/>
  <c r="J228"/>
  <c r="J106"/>
  <c i="25" r="F96"/>
  <c r="BF134"/>
  <c r="BF148"/>
  <c r="BK149"/>
  <c r="J149"/>
  <c r="J106"/>
  <c i="26" r="BF130"/>
  <c i="27" r="BF146"/>
  <c r="BF152"/>
  <c r="BF175"/>
  <c r="BF185"/>
  <c r="BF226"/>
  <c r="BF227"/>
  <c r="BF246"/>
  <c r="BF257"/>
  <c r="BF271"/>
  <c r="BF272"/>
  <c r="BF280"/>
  <c r="BF289"/>
  <c r="BF294"/>
  <c r="BF296"/>
  <c r="BF298"/>
  <c r="BF306"/>
  <c r="BF332"/>
  <c i="28" r="BF137"/>
  <c r="BF141"/>
  <c r="BF148"/>
  <c i="30" r="BF144"/>
  <c r="BF146"/>
  <c r="BF156"/>
  <c r="BF158"/>
  <c r="BF169"/>
  <c r="BF179"/>
  <c r="BF181"/>
  <c r="BF217"/>
  <c r="BF219"/>
  <c r="BF229"/>
  <c r="BF245"/>
  <c r="BF266"/>
  <c r="BF275"/>
  <c r="BF280"/>
  <c r="BF293"/>
  <c r="BF297"/>
  <c r="BF301"/>
  <c r="BF307"/>
  <c r="BF309"/>
  <c r="BF319"/>
  <c r="BF339"/>
  <c r="BF355"/>
  <c r="BF358"/>
  <c r="BK230"/>
  <c r="J230"/>
  <c r="J106"/>
  <c i="31" r="BK151"/>
  <c r="J151"/>
  <c r="J107"/>
  <c i="32" r="E85"/>
  <c i="33" r="BF162"/>
  <c r="BF164"/>
  <c r="BF166"/>
  <c r="BF178"/>
  <c r="BF190"/>
  <c r="BF192"/>
  <c r="BF194"/>
  <c r="BF196"/>
  <c r="BF199"/>
  <c r="BF207"/>
  <c r="BF209"/>
  <c r="BF213"/>
  <c r="BF218"/>
  <c r="BF228"/>
  <c r="BF232"/>
  <c r="BF235"/>
  <c r="BF237"/>
  <c r="BF240"/>
  <c r="BF244"/>
  <c r="BF246"/>
  <c r="BF249"/>
  <c r="BF253"/>
  <c r="BF255"/>
  <c r="BF257"/>
  <c r="BF261"/>
  <c r="BF269"/>
  <c r="BF274"/>
  <c r="BF276"/>
  <c r="BF278"/>
  <c r="BF282"/>
  <c r="BF283"/>
  <c r="BF285"/>
  <c r="BF287"/>
  <c r="BF289"/>
  <c r="BF295"/>
  <c r="BF297"/>
  <c r="BF301"/>
  <c r="BF303"/>
  <c r="BF307"/>
  <c r="BF309"/>
  <c r="BF313"/>
  <c r="BF323"/>
  <c r="BF327"/>
  <c r="BF329"/>
  <c r="BF331"/>
  <c r="BF333"/>
  <c r="BF345"/>
  <c r="BF353"/>
  <c r="BF355"/>
  <c r="BF362"/>
  <c r="BF364"/>
  <c r="BF366"/>
  <c i="34" r="J93"/>
  <c r="F96"/>
  <c r="BF134"/>
  <c r="BK149"/>
  <c r="J149"/>
  <c r="J106"/>
  <c i="35" r="BF129"/>
  <c i="36" r="BF154"/>
  <c r="BF169"/>
  <c r="BF175"/>
  <c r="BF183"/>
  <c r="BF191"/>
  <c r="BF206"/>
  <c r="BF219"/>
  <c r="BF229"/>
  <c r="BF254"/>
  <c r="BF268"/>
  <c r="BF270"/>
  <c r="BF272"/>
  <c r="BF279"/>
  <c r="BF329"/>
  <c r="BF335"/>
  <c r="BF337"/>
  <c r="BF351"/>
  <c r="BF355"/>
  <c i="37" r="E85"/>
  <c r="BK153"/>
  <c r="J153"/>
  <c r="J107"/>
  <c i="38" r="BF130"/>
  <c i="39" r="BF156"/>
  <c r="BF165"/>
  <c r="BF169"/>
  <c r="BF173"/>
  <c r="BF179"/>
  <c r="BF183"/>
  <c r="BF185"/>
  <c r="BF189"/>
  <c r="BF191"/>
  <c r="BF204"/>
  <c r="BF217"/>
  <c r="BF221"/>
  <c r="BF228"/>
  <c r="BF233"/>
  <c r="BF243"/>
  <c r="BF254"/>
  <c r="BF264"/>
  <c r="BF276"/>
  <c r="BF302"/>
  <c r="BF310"/>
  <c r="BF314"/>
  <c r="BF318"/>
  <c r="BF320"/>
  <c r="BF334"/>
  <c r="BF346"/>
  <c r="BF354"/>
  <c r="BF363"/>
  <c i="40" r="BF134"/>
  <c r="BF141"/>
  <c r="BF142"/>
  <c r="BF145"/>
  <c r="BK149"/>
  <c r="J149"/>
  <c r="J106"/>
  <c i="41" r="BF130"/>
  <c i="3" r="J37"/>
  <c i="1" r="AV99"/>
  <c i="5" r="J37"/>
  <c i="1" r="AV102"/>
  <c i="6" r="F39"/>
  <c i="1" r="BB103"/>
  <c i="15" r="F39"/>
  <c i="1" r="BB119"/>
  <c i="20" r="F41"/>
  <c i="1" r="BD129"/>
  <c i="22" r="J37"/>
  <c i="1" r="AV132"/>
  <c i="23" r="F39"/>
  <c i="1" r="BB133"/>
  <c i="26" r="F40"/>
  <c i="1" r="BC139"/>
  <c i="28" r="F40"/>
  <c i="1" r="BC144"/>
  <c i="29" r="F41"/>
  <c i="1" r="BD145"/>
  <c i="31" r="F40"/>
  <c i="1" r="BC149"/>
  <c i="32" r="F40"/>
  <c i="1" r="BC150"/>
  <c i="2" r="F41"/>
  <c i="1" r="BD98"/>
  <c i="5" r="F41"/>
  <c i="1" r="BD102"/>
  <c i="8" r="J37"/>
  <c i="1" r="AV108"/>
  <c i="11" r="J37"/>
  <c i="1" r="AV114"/>
  <c i="13" r="F41"/>
  <c i="1" r="BD117"/>
  <c i="16" r="F39"/>
  <c i="1" r="BB122"/>
  <c i="18" r="F37"/>
  <c i="1" r="AZ124"/>
  <c i="19" r="F39"/>
  <c i="1" r="BB128"/>
  <c i="26" r="F41"/>
  <c i="1" r="BD139"/>
  <c i="29" r="F39"/>
  <c i="1" r="BB145"/>
  <c i="30" r="F41"/>
  <c i="1" r="BD148"/>
  <c i="34" r="F39"/>
  <c i="1" r="BB153"/>
  <c i="35" r="F39"/>
  <c i="1" r="BB154"/>
  <c i="36" r="F41"/>
  <c i="1" r="BD158"/>
  <c i="37" r="F41"/>
  <c i="1" r="BD159"/>
  <c i="38" r="J37"/>
  <c i="1" r="AV160"/>
  <c i="41" r="F41"/>
  <c i="1" r="BD166"/>
  <c i="2" r="F39"/>
  <c i="1" r="BB98"/>
  <c i="3" r="F40"/>
  <c i="1" r="BC99"/>
  <c i="7" r="J37"/>
  <c i="1" r="AV107"/>
  <c i="11" r="F41"/>
  <c i="1" r="BD114"/>
  <c i="14" r="J37"/>
  <c i="1" r="AV118"/>
  <c i="17" r="F39"/>
  <c i="1" r="BB123"/>
  <c i="18" r="F41"/>
  <c i="1" r="BD124"/>
  <c i="20" r="J37"/>
  <c i="1" r="AV129"/>
  <c i="21" r="F40"/>
  <c i="1" r="BC131"/>
  <c i="29" r="F40"/>
  <c i="1" r="BC145"/>
  <c i="32" r="F41"/>
  <c i="1" r="BD150"/>
  <c i="33" r="F41"/>
  <c i="1" r="BD152"/>
  <c i="34" r="F40"/>
  <c i="1" r="BC153"/>
  <c i="36" r="F39"/>
  <c i="1" r="BB158"/>
  <c i="39" r="J37"/>
  <c i="1" r="AV164"/>
  <c i="40" r="F39"/>
  <c i="1" r="BB165"/>
  <c i="4" r="F37"/>
  <c i="1" r="AZ101"/>
  <c i="9" r="J37"/>
  <c i="1" r="AV109"/>
  <c i="18" r="J37"/>
  <c i="1" r="AV124"/>
  <c i="21" r="F41"/>
  <c i="1" r="BD131"/>
  <c i="28" r="J37"/>
  <c i="1" r="AV144"/>
  <c i="29" r="F37"/>
  <c i="1" r="AZ145"/>
  <c i="33" r="F39"/>
  <c i="1" r="BB152"/>
  <c i="36" r="J37"/>
  <c i="1" r="AV158"/>
  <c i="37" r="F40"/>
  <c i="1" r="BC159"/>
  <c i="38" r="F39"/>
  <c i="1" r="BB160"/>
  <c i="41" r="F40"/>
  <c i="1" r="BC166"/>
  <c r="AS105"/>
  <c r="AS104"/>
  <c r="AS141"/>
  <c r="AS120"/>
  <c r="AS126"/>
  <c r="AS125"/>
  <c i="4" r="F39"/>
  <c i="1" r="BB101"/>
  <c i="7" r="F40"/>
  <c i="1" r="BC107"/>
  <c i="11" r="F37"/>
  <c i="1" r="AZ114"/>
  <c i="17" r="J37"/>
  <c i="1" r="AV123"/>
  <c i="19" r="F40"/>
  <c i="1" r="BC128"/>
  <c i="22" r="F41"/>
  <c i="1" r="BD132"/>
  <c i="24" r="J37"/>
  <c i="1" r="AV137"/>
  <c i="32" r="J37"/>
  <c i="1" r="AV150"/>
  <c i="4" r="F40"/>
  <c i="1" r="BC101"/>
  <c i="8" r="F39"/>
  <c i="1" r="BB108"/>
  <c i="10" r="F39"/>
  <c i="1" r="BB113"/>
  <c i="14" r="F39"/>
  <c i="1" r="BB118"/>
  <c i="15" r="J37"/>
  <c i="1" r="AV119"/>
  <c i="17" r="F41"/>
  <c i="1" r="BD123"/>
  <c i="21" r="F37"/>
  <c i="1" r="AZ131"/>
  <c i="23" r="F41"/>
  <c i="1" r="BD133"/>
  <c i="27" r="F41"/>
  <c i="1" r="BD143"/>
  <c i="31" r="J37"/>
  <c i="1" r="AV149"/>
  <c i="32" r="F39"/>
  <c i="1" r="BB150"/>
  <c i="38" r="F41"/>
  <c i="1" r="BD160"/>
  <c i="39" r="F40"/>
  <c i="1" r="BC164"/>
  <c i="41" r="F37"/>
  <c i="1" r="AZ166"/>
  <c i="2" r="F37"/>
  <c i="1" r="AZ98"/>
  <c i="4" r="F41"/>
  <c i="1" r="BD101"/>
  <c i="10" r="F37"/>
  <c i="1" r="AZ113"/>
  <c i="13" r="F39"/>
  <c i="1" r="BB117"/>
  <c i="16" r="F41"/>
  <c i="1" r="BD122"/>
  <c i="19" r="F37"/>
  <c i="1" r="AZ128"/>
  <c i="23" r="F37"/>
  <c i="1" r="AZ133"/>
  <c i="24" r="F41"/>
  <c i="1" r="BD137"/>
  <c i="27" r="F40"/>
  <c i="1" r="BC143"/>
  <c i="29" r="J37"/>
  <c i="1" r="AV145"/>
  <c i="37" r="J37"/>
  <c i="1" r="AV159"/>
  <c i="40" r="J37"/>
  <c i="1" r="AV165"/>
  <c i="2" r="F40"/>
  <c i="1" r="BC98"/>
  <c i="8" r="F37"/>
  <c i="1" r="AZ108"/>
  <c i="12" r="F37"/>
  <c i="1" r="AZ115"/>
  <c i="13" r="F37"/>
  <c i="1" r="AZ117"/>
  <c i="15" r="F41"/>
  <c i="1" r="BD119"/>
  <c i="17" r="F37"/>
  <c i="1" r="AZ123"/>
  <c i="19" r="J37"/>
  <c i="1" r="AV128"/>
  <c i="23" r="J37"/>
  <c i="1" r="AV133"/>
  <c i="24" r="F39"/>
  <c i="1" r="BB137"/>
  <c i="26" r="F37"/>
  <c i="1" r="AZ139"/>
  <c i="27" r="F39"/>
  <c i="1" r="BB143"/>
  <c i="32" r="F37"/>
  <c i="1" r="AZ150"/>
  <c i="35" r="F41"/>
  <c i="1" r="BD154"/>
  <c i="40" r="F40"/>
  <c i="1" r="BC165"/>
  <c i="41" r="J37"/>
  <c i="1" r="AV166"/>
  <c r="AS162"/>
  <c r="AS161"/>
  <c r="AS135"/>
  <c r="AS134"/>
  <c r="AS146"/>
  <c i="4" r="J37"/>
  <c i="1" r="AV101"/>
  <c i="7" r="F37"/>
  <c i="1" r="AZ107"/>
  <c i="9" r="F39"/>
  <c i="1" r="BB109"/>
  <c i="11" r="F39"/>
  <c i="1" r="BB114"/>
  <c i="13" r="F40"/>
  <c i="1" r="BC117"/>
  <c i="21" r="J37"/>
  <c i="1" r="AV131"/>
  <c i="25" r="F40"/>
  <c i="1" r="BC138"/>
  <c i="26" r="J37"/>
  <c i="1" r="AV139"/>
  <c i="27" r="F37"/>
  <c i="1" r="AZ143"/>
  <c i="33" r="F40"/>
  <c i="1" r="BC152"/>
  <c i="3" r="F41"/>
  <c i="1" r="BD99"/>
  <c i="6" r="F40"/>
  <c i="1" r="BC103"/>
  <c i="9" r="F41"/>
  <c i="1" r="BD109"/>
  <c i="10" r="J37"/>
  <c i="1" r="AV113"/>
  <c i="12" r="J37"/>
  <c i="1" r="AV115"/>
  <c i="15" r="F40"/>
  <c i="1" r="BC119"/>
  <c i="18" r="F39"/>
  <c i="1" r="BB124"/>
  <c i="20" r="F37"/>
  <c i="1" r="AZ129"/>
  <c i="21" r="F39"/>
  <c i="1" r="BB131"/>
  <c i="25" r="F41"/>
  <c i="1" r="BD138"/>
  <c i="30" r="J37"/>
  <c i="1" r="AV148"/>
  <c i="34" r="F37"/>
  <c i="1" r="AZ153"/>
  <c i="35" r="F37"/>
  <c i="1" r="AZ154"/>
  <c i="40" r="F37"/>
  <c i="1" r="AZ165"/>
  <c i="41" r="F39"/>
  <c i="1" r="BB166"/>
  <c i="5" r="F37"/>
  <c i="1" r="AZ102"/>
  <c i="8" r="F41"/>
  <c i="1" r="BD108"/>
  <c i="12" r="F41"/>
  <c i="1" r="BD115"/>
  <c i="15" r="F37"/>
  <c i="1" r="AZ119"/>
  <c i="16" r="J37"/>
  <c i="1" r="AV122"/>
  <c i="22" r="F39"/>
  <c i="1" r="BB132"/>
  <c i="25" r="J37"/>
  <c i="1" r="AV138"/>
  <c i="28" r="F37"/>
  <c i="1" r="AZ144"/>
  <c i="30" r="F37"/>
  <c i="1" r="AZ148"/>
  <c i="31" r="F41"/>
  <c i="1" r="BD149"/>
  <c i="35" r="F40"/>
  <c i="1" r="BC154"/>
  <c i="37" r="F39"/>
  <c i="1" r="BB159"/>
  <c i="3" r="F39"/>
  <c i="1" r="BB99"/>
  <c i="9" r="F40"/>
  <c i="1" r="BC109"/>
  <c i="12" r="F39"/>
  <c i="1" r="BB115"/>
  <c i="18" r="F40"/>
  <c i="1" r="BC124"/>
  <c i="19" r="F41"/>
  <c i="1" r="BD128"/>
  <c i="22" r="F40"/>
  <c i="1" r="BC132"/>
  <c i="23" r="F40"/>
  <c i="1" r="BC133"/>
  <c i="26" r="F39"/>
  <c i="1" r="BB139"/>
  <c i="28" r="F41"/>
  <c i="1" r="BD144"/>
  <c i="33" r="F37"/>
  <c i="1" r="AZ152"/>
  <c i="34" r="F41"/>
  <c i="1" r="BD153"/>
  <c i="36" r="F40"/>
  <c i="1" r="BC158"/>
  <c r="AS156"/>
  <c r="AS155"/>
  <c r="AS111"/>
  <c r="AS110"/>
  <c i="5" r="F40"/>
  <c i="1" r="BC102"/>
  <c i="6" r="F37"/>
  <c i="1" r="AZ103"/>
  <c i="13" r="J37"/>
  <c i="1" r="AV117"/>
  <c i="14" r="F41"/>
  <c i="1" r="BD118"/>
  <c i="17" r="F40"/>
  <c i="1" r="BC123"/>
  <c i="24" r="F40"/>
  <c i="1" r="BC137"/>
  <c i="31" r="F37"/>
  <c i="1" r="AZ149"/>
  <c i="33" r="J37"/>
  <c i="1" r="AV152"/>
  <c i="6" r="J37"/>
  <c i="1" r="AV103"/>
  <c i="7" r="F39"/>
  <c i="1" r="BB107"/>
  <c i="11" r="F40"/>
  <c i="1" r="BC114"/>
  <c i="12" r="F40"/>
  <c i="1" r="BC115"/>
  <c i="16" r="F37"/>
  <c i="1" r="AZ122"/>
  <c i="20" r="F40"/>
  <c i="1" r="BC129"/>
  <c i="22" r="F37"/>
  <c i="1" r="AZ132"/>
  <c i="28" r="F39"/>
  <c i="1" r="BB144"/>
  <c i="31" r="F39"/>
  <c i="1" r="BB149"/>
  <c i="36" r="F37"/>
  <c i="1" r="AZ158"/>
  <c i="37" r="F37"/>
  <c i="1" r="AZ159"/>
  <c i="39" r="F37"/>
  <c i="1" r="AZ164"/>
  <c i="40" r="F41"/>
  <c i="1" r="BD165"/>
  <c i="3" r="F37"/>
  <c i="1" r="AZ99"/>
  <c i="5" r="F39"/>
  <c i="1" r="BB102"/>
  <c i="7" r="F41"/>
  <c i="1" r="BD107"/>
  <c i="9" r="F37"/>
  <c i="1" r="AZ109"/>
  <c i="10" r="F40"/>
  <c i="1" r="BC113"/>
  <c i="14" r="F40"/>
  <c i="1" r="BC118"/>
  <c i="25" r="F39"/>
  <c i="1" r="BB138"/>
  <c i="30" r="F39"/>
  <c i="1" r="BB148"/>
  <c i="35" r="J37"/>
  <c i="1" r="AV154"/>
  <c i="38" r="F40"/>
  <c i="1" r="BC160"/>
  <c i="39" r="F41"/>
  <c i="1" r="BD164"/>
  <c i="2" r="J37"/>
  <c i="1" r="AV98"/>
  <c i="6" r="F41"/>
  <c i="1" r="BD103"/>
  <c i="8" r="F40"/>
  <c i="1" r="BC108"/>
  <c i="10" r="F41"/>
  <c i="1" r="BD113"/>
  <c i="14" r="F37"/>
  <c i="1" r="AZ118"/>
  <c i="16" r="F40"/>
  <c i="1" r="BC122"/>
  <c i="20" r="F39"/>
  <c i="1" r="BB129"/>
  <c i="24" r="F37"/>
  <c i="1" r="AZ137"/>
  <c i="25" r="F37"/>
  <c i="1" r="AZ138"/>
  <c i="27" r="J37"/>
  <c i="1" r="AV143"/>
  <c i="30" r="F40"/>
  <c i="1" r="BC148"/>
  <c i="34" r="J37"/>
  <c i="1" r="AV153"/>
  <c i="38" r="F37"/>
  <c i="1" r="AZ160"/>
  <c i="39" r="F39"/>
  <c i="1" r="BB164"/>
  <c r="AS96"/>
  <c r="AS95"/>
  <c i="36" l="1" r="T234"/>
  <c r="R142"/>
  <c i="21" r="P142"/>
  <c i="19" r="P236"/>
  <c i="7" r="T230"/>
  <c i="4" r="T232"/>
  <c i="36" r="R234"/>
  <c r="T142"/>
  <c r="T141"/>
  <c i="33" r="P233"/>
  <c i="24" r="BK230"/>
  <c r="J230"/>
  <c r="J107"/>
  <c r="P142"/>
  <c i="22" r="T139"/>
  <c i="21" r="T142"/>
  <c i="17" r="P131"/>
  <c i="1" r="AU123"/>
  <c i="16" r="P142"/>
  <c i="14" r="R139"/>
  <c i="2" r="T231"/>
  <c i="21" r="R236"/>
  <c r="R142"/>
  <c i="20" r="BK139"/>
  <c r="J139"/>
  <c r="J103"/>
  <c i="17" r="BK139"/>
  <c r="J139"/>
  <c r="J103"/>
  <c i="5" r="P139"/>
  <c i="30" r="R232"/>
  <c i="27" r="T232"/>
  <c r="T142"/>
  <c i="22" r="R139"/>
  <c i="20" r="T139"/>
  <c r="T131"/>
  <c i="16" r="T142"/>
  <c i="10" r="BK232"/>
  <c r="J232"/>
  <c r="J107"/>
  <c i="7" r="P230"/>
  <c r="BK142"/>
  <c r="J142"/>
  <c r="J101"/>
  <c i="4" r="P232"/>
  <c i="3" r="T139"/>
  <c r="T131"/>
  <c i="39" r="T234"/>
  <c i="33" r="R233"/>
  <c i="30" r="BK232"/>
  <c r="J232"/>
  <c r="J107"/>
  <c i="27" r="R232"/>
  <c r="R142"/>
  <c r="R141"/>
  <c i="25" r="P139"/>
  <c i="24" r="P230"/>
  <c i="16" r="P234"/>
  <c r="R142"/>
  <c i="13" r="P142"/>
  <c i="10" r="BK142"/>
  <c r="BK141"/>
  <c r="J141"/>
  <c r="J100"/>
  <c i="2" r="R231"/>
  <c r="R141"/>
  <c r="T142"/>
  <c r="T141"/>
  <c i="39" r="P142"/>
  <c i="34" r="T139"/>
  <c i="33" r="T142"/>
  <c i="30" r="P232"/>
  <c i="16" r="BK234"/>
  <c r="J234"/>
  <c r="J107"/>
  <c i="14" r="T131"/>
  <c i="13" r="T231"/>
  <c r="R142"/>
  <c i="11" r="BK139"/>
  <c r="J139"/>
  <c r="J103"/>
  <c i="7" r="R230"/>
  <c r="T141"/>
  <c i="5" r="BK139"/>
  <c r="J139"/>
  <c r="J103"/>
  <c i="4" r="T141"/>
  <c i="40" r="P139"/>
  <c r="P131"/>
  <c i="1" r="AU165"/>
  <c i="39" r="R142"/>
  <c i="37" r="T131"/>
  <c i="36" r="P234"/>
  <c r="P141"/>
  <c i="1" r="AU158"/>
  <c i="27" r="P232"/>
  <c i="19" r="R142"/>
  <c i="17" r="BK131"/>
  <c r="J131"/>
  <c r="J100"/>
  <c i="16" r="T234"/>
  <c i="5" r="P131"/>
  <c i="1" r="AU102"/>
  <c i="31" r="P131"/>
  <c i="1" r="AU149"/>
  <c i="24" r="T230"/>
  <c r="T141"/>
  <c i="22" r="R131"/>
  <c i="10" r="T232"/>
  <c i="34" r="T131"/>
  <c i="33" r="P142"/>
  <c r="P141"/>
  <c i="1" r="AU152"/>
  <c i="33" r="BK142"/>
  <c i="20" r="R139"/>
  <c r="R131"/>
  <c i="10" r="P232"/>
  <c i="7" r="BK230"/>
  <c r="J230"/>
  <c r="J107"/>
  <c i="4" r="BK232"/>
  <c r="J232"/>
  <c r="J107"/>
  <c i="39" r="R234"/>
  <c i="36" r="BK234"/>
  <c r="J234"/>
  <c r="J107"/>
  <c i="33" r="T233"/>
  <c r="R142"/>
  <c r="R141"/>
  <c i="31" r="T139"/>
  <c i="22" r="T131"/>
  <c i="21" r="T236"/>
  <c i="11" r="T139"/>
  <c r="T131"/>
  <c i="10" r="R232"/>
  <c r="R141"/>
  <c i="7" r="P141"/>
  <c i="1" r="AU107"/>
  <c i="3" r="P131"/>
  <c i="1" r="AU99"/>
  <c i="37" r="P139"/>
  <c r="P131"/>
  <c i="1" r="AU159"/>
  <c i="34" r="P139"/>
  <c r="P131"/>
  <c i="1" r="AU153"/>
  <c i="34" r="R131"/>
  <c i="31" r="T131"/>
  <c i="30" r="T142"/>
  <c r="T141"/>
  <c i="24" r="R142"/>
  <c i="22" r="P131"/>
  <c i="1" r="AU132"/>
  <c i="19" r="T236"/>
  <c i="13" r="P231"/>
  <c i="2" r="P231"/>
  <c i="31" r="R139"/>
  <c i="14" r="P139"/>
  <c i="13" r="R231"/>
  <c r="T142"/>
  <c r="T141"/>
  <c i="5" r="R131"/>
  <c i="40" r="R131"/>
  <c i="28" r="R139"/>
  <c i="19" r="T142"/>
  <c r="T141"/>
  <c i="14" r="R131"/>
  <c i="11" r="R131"/>
  <c i="10" r="T142"/>
  <c r="T141"/>
  <c r="P142"/>
  <c r="P141"/>
  <c i="1" r="AU113"/>
  <c i="8" r="T139"/>
  <c i="31" r="R131"/>
  <c i="30" r="P142"/>
  <c r="P141"/>
  <c i="1" r="AU148"/>
  <c i="27" r="BK232"/>
  <c r="J232"/>
  <c r="J107"/>
  <c i="25" r="P131"/>
  <c i="1" r="AU138"/>
  <c i="24" r="R230"/>
  <c i="19" r="P142"/>
  <c r="P141"/>
  <c i="1" r="AU128"/>
  <c i="16" r="R234"/>
  <c i="5" r="T139"/>
  <c r="T131"/>
  <c i="4" r="R232"/>
  <c i="40" r="T139"/>
  <c r="T131"/>
  <c i="39" r="P234"/>
  <c r="T142"/>
  <c r="T141"/>
  <c r="BK142"/>
  <c i="28" r="R131"/>
  <c i="25" r="R139"/>
  <c i="11" r="P131"/>
  <c i="1" r="AU114"/>
  <c i="4" r="R142"/>
  <c r="R141"/>
  <c i="3" r="R139"/>
  <c r="R131"/>
  <c i="30" r="R142"/>
  <c r="R141"/>
  <c i="27" r="P142"/>
  <c r="P141"/>
  <c i="1" r="AU143"/>
  <c i="25" r="T139"/>
  <c r="T131"/>
  <c r="R131"/>
  <c i="21" r="P236"/>
  <c r="BK142"/>
  <c r="J142"/>
  <c r="J101"/>
  <c i="19" r="R236"/>
  <c r="BK142"/>
  <c i="17" r="T139"/>
  <c r="T131"/>
  <c i="14" r="P131"/>
  <c i="1" r="AU118"/>
  <c i="8" r="T131"/>
  <c i="7" r="R142"/>
  <c r="R141"/>
  <c i="4" r="P142"/>
  <c r="P141"/>
  <c i="1" r="AU101"/>
  <c i="2" r="BK231"/>
  <c r="J231"/>
  <c r="J107"/>
  <c r="P142"/>
  <c r="P141"/>
  <c i="1" r="AU98"/>
  <c i="2" r="J232"/>
  <c r="J108"/>
  <c i="3" r="J132"/>
  <c r="J101"/>
  <c i="5" r="BK132"/>
  <c r="J132"/>
  <c r="J101"/>
  <c r="J140"/>
  <c r="J104"/>
  <c i="6" r="BK127"/>
  <c r="J127"/>
  <c r="J101"/>
  <c i="7" r="J143"/>
  <c r="J102"/>
  <c i="9" r="J127"/>
  <c r="J101"/>
  <c i="10" r="J143"/>
  <c r="J102"/>
  <c i="11" r="J140"/>
  <c r="J104"/>
  <c i="12" r="BK127"/>
  <c r="BK126"/>
  <c r="J126"/>
  <c r="J100"/>
  <c i="13" r="BK142"/>
  <c r="J142"/>
  <c r="J101"/>
  <c i="14" r="BK132"/>
  <c r="BK139"/>
  <c r="J139"/>
  <c r="J103"/>
  <c i="15" r="BK127"/>
  <c r="J127"/>
  <c r="J101"/>
  <c i="16" r="BK142"/>
  <c r="J142"/>
  <c r="J101"/>
  <c i="17" r="J132"/>
  <c r="J101"/>
  <c i="19" r="J143"/>
  <c r="J102"/>
  <c i="21" r="J143"/>
  <c r="J102"/>
  <c i="22" r="BK132"/>
  <c r="J132"/>
  <c r="J101"/>
  <c i="23" r="J127"/>
  <c r="J101"/>
  <c r="J128"/>
  <c r="J102"/>
  <c i="24" r="BK142"/>
  <c r="J142"/>
  <c r="J101"/>
  <c i="25" r="BK139"/>
  <c r="J139"/>
  <c r="J103"/>
  <c i="27" r="J233"/>
  <c r="J108"/>
  <c i="28" r="J133"/>
  <c r="J102"/>
  <c i="30" r="BK142"/>
  <c r="J142"/>
  <c r="J101"/>
  <c i="31" r="BK139"/>
  <c r="J139"/>
  <c r="J103"/>
  <c i="32" r="BK127"/>
  <c r="J127"/>
  <c r="J101"/>
  <c i="3" r="J133"/>
  <c r="J102"/>
  <c r="BK139"/>
  <c r="J139"/>
  <c r="J103"/>
  <c i="4" r="BK142"/>
  <c r="J142"/>
  <c r="J101"/>
  <c r="J233"/>
  <c r="J108"/>
  <c i="7" r="J231"/>
  <c r="J108"/>
  <c i="8" r="BK132"/>
  <c r="BK139"/>
  <c r="J139"/>
  <c r="J103"/>
  <c i="9" r="J128"/>
  <c r="J102"/>
  <c i="10" r="J233"/>
  <c r="J108"/>
  <c i="11" r="BK132"/>
  <c r="BK131"/>
  <c r="J131"/>
  <c i="16" r="J235"/>
  <c r="J108"/>
  <c i="17" r="J133"/>
  <c r="J102"/>
  <c r="J140"/>
  <c r="J104"/>
  <c i="18" r="BK127"/>
  <c r="J127"/>
  <c r="J101"/>
  <c i="20" r="BK131"/>
  <c r="J131"/>
  <c r="J100"/>
  <c r="J133"/>
  <c r="J102"/>
  <c r="J140"/>
  <c r="J104"/>
  <c i="22" r="BK139"/>
  <c r="J139"/>
  <c r="J103"/>
  <c i="24" r="J231"/>
  <c r="J108"/>
  <c i="26" r="BK126"/>
  <c r="J126"/>
  <c r="J128"/>
  <c r="J102"/>
  <c i="28" r="J132"/>
  <c r="J101"/>
  <c r="BK139"/>
  <c r="J139"/>
  <c r="J103"/>
  <c i="29" r="BK127"/>
  <c r="BK126"/>
  <c r="J126"/>
  <c i="30" r="J233"/>
  <c r="J108"/>
  <c i="34" r="BK132"/>
  <c r="J132"/>
  <c r="J101"/>
  <c i="35" r="J128"/>
  <c r="J102"/>
  <c i="36" r="BK142"/>
  <c r="J142"/>
  <c r="J101"/>
  <c r="J235"/>
  <c r="J108"/>
  <c i="37" r="J132"/>
  <c r="J101"/>
  <c r="J133"/>
  <c r="J102"/>
  <c i="38" r="BK127"/>
  <c r="J127"/>
  <c r="J101"/>
  <c i="39" r="J143"/>
  <c r="J102"/>
  <c r="BK234"/>
  <c r="J234"/>
  <c r="J107"/>
  <c i="40" r="BK132"/>
  <c r="BK139"/>
  <c r="J139"/>
  <c r="J103"/>
  <c i="13" r="BK231"/>
  <c r="J231"/>
  <c r="J107"/>
  <c i="19" r="BK236"/>
  <c r="J236"/>
  <c r="J107"/>
  <c i="25" r="BK132"/>
  <c r="BK131"/>
  <c r="J131"/>
  <c i="31" r="BK132"/>
  <c r="BK131"/>
  <c r="J131"/>
  <c r="J100"/>
  <c i="33" r="J143"/>
  <c r="J102"/>
  <c r="BK233"/>
  <c r="J233"/>
  <c r="J107"/>
  <c i="34" r="BK139"/>
  <c r="J139"/>
  <c r="J103"/>
  <c i="35" r="BK126"/>
  <c r="J126"/>
  <c r="J100"/>
  <c i="37" r="BK139"/>
  <c r="J139"/>
  <c r="J103"/>
  <c i="2" r="BK142"/>
  <c r="J142"/>
  <c r="J101"/>
  <c i="21" r="BK236"/>
  <c r="J236"/>
  <c r="J107"/>
  <c i="27" r="BK142"/>
  <c r="BK141"/>
  <c r="J141"/>
  <c r="J100"/>
  <c i="41" r="BK127"/>
  <c r="J127"/>
  <c r="J101"/>
  <c i="1" r="AS140"/>
  <c r="AS94"/>
  <c r="AU142"/>
  <c r="AU141"/>
  <c i="11" r="J34"/>
  <c i="1" r="AG114"/>
  <c r="BB116"/>
  <c r="AX116"/>
  <c r="BC130"/>
  <c r="AY130"/>
  <c r="BB157"/>
  <c r="AX157"/>
  <c i="10" r="J38"/>
  <c i="1" r="AW113"/>
  <c r="AT113"/>
  <c i="19" r="F38"/>
  <c i="1" r="BA128"/>
  <c r="BD97"/>
  <c r="BB106"/>
  <c r="BB105"/>
  <c r="AX105"/>
  <c r="BB112"/>
  <c r="AX112"/>
  <c r="BC116"/>
  <c r="AY116"/>
  <c r="AZ130"/>
  <c r="AV130"/>
  <c r="BC136"/>
  <c r="AY136"/>
  <c r="AZ163"/>
  <c r="AV163"/>
  <c i="5" r="F38"/>
  <c i="1" r="BA102"/>
  <c i="23" r="F38"/>
  <c i="1" r="BA133"/>
  <c i="24" r="F38"/>
  <c i="1" r="BA137"/>
  <c i="34" r="J38"/>
  <c i="1" r="AW153"/>
  <c r="AT153"/>
  <c i="39" r="J38"/>
  <c i="1" r="AW164"/>
  <c r="AT164"/>
  <c i="15" r="J38"/>
  <c i="1" r="AW119"/>
  <c r="AT119"/>
  <c i="18" r="F38"/>
  <c i="1" r="BA124"/>
  <c i="20" r="J38"/>
  <c i="1" r="AW129"/>
  <c r="AT129"/>
  <c i="23" r="J38"/>
  <c i="1" r="AW133"/>
  <c r="AT133"/>
  <c i="31" r="F38"/>
  <c i="1" r="BA149"/>
  <c i="38" r="F38"/>
  <c i="1" r="BA160"/>
  <c r="BB97"/>
  <c r="AX97"/>
  <c r="AZ106"/>
  <c r="AZ105"/>
  <c r="AV105"/>
  <c r="AZ112"/>
  <c r="BD112"/>
  <c r="AZ127"/>
  <c r="AZ126"/>
  <c r="AZ125"/>
  <c r="AV125"/>
  <c r="AZ142"/>
  <c r="AV142"/>
  <c r="BB151"/>
  <c r="AX151"/>
  <c r="BC163"/>
  <c r="AY163"/>
  <c i="5" r="J38"/>
  <c i="1" r="AW102"/>
  <c r="AT102"/>
  <c i="10" r="F38"/>
  <c i="1" r="BA113"/>
  <c i="17" r="J38"/>
  <c i="1" r="AW123"/>
  <c r="AT123"/>
  <c i="29" r="J38"/>
  <c i="1" r="AW145"/>
  <c r="AT145"/>
  <c i="32" r="J38"/>
  <c i="1" r="AW150"/>
  <c r="AT150"/>
  <c i="39" r="F38"/>
  <c i="1" r="BA164"/>
  <c r="AU106"/>
  <c r="AU105"/>
  <c r="AU104"/>
  <c r="AU127"/>
  <c i="29" r="J34"/>
  <c i="1" r="AG145"/>
  <c r="AN145"/>
  <c i="23" r="J34"/>
  <c i="1" r="AG133"/>
  <c r="AN133"/>
  <c r="BC100"/>
  <c r="AY100"/>
  <c r="AZ151"/>
  <c r="AV151"/>
  <c i="2" r="J38"/>
  <c i="1" r="AW98"/>
  <c r="AT98"/>
  <c i="18" r="J38"/>
  <c i="1" r="AW124"/>
  <c r="AT124"/>
  <c i="20" r="F38"/>
  <c i="1" r="BA129"/>
  <c i="21" r="J38"/>
  <c i="1" r="AW131"/>
  <c r="AT131"/>
  <c r="BB121"/>
  <c r="BB120"/>
  <c r="AX120"/>
  <c r="BD130"/>
  <c r="BC142"/>
  <c r="BC141"/>
  <c r="AY141"/>
  <c r="BC147"/>
  <c i="3" r="F38"/>
  <c i="1" r="BA99"/>
  <c i="13" r="F38"/>
  <c i="1" r="BA117"/>
  <c i="26" r="F38"/>
  <c i="1" r="BA139"/>
  <c i="27" r="F38"/>
  <c i="1" r="BA143"/>
  <c i="36" r="J38"/>
  <c i="1" r="AW158"/>
  <c r="AT158"/>
  <c i="9" r="J38"/>
  <c i="1" r="AW109"/>
  <c r="AT109"/>
  <c i="12" r="F38"/>
  <c i="1" r="BA115"/>
  <c i="17" r="F38"/>
  <c i="1" r="BA123"/>
  <c i="26" r="J38"/>
  <c i="1" r="AW139"/>
  <c r="AT139"/>
  <c i="28" r="J38"/>
  <c i="1" r="AW144"/>
  <c r="AT144"/>
  <c i="34" r="F38"/>
  <c i="1" r="BA153"/>
  <c i="36" r="F38"/>
  <c i="1" r="BA158"/>
  <c r="BB100"/>
  <c r="AX100"/>
  <c r="BD106"/>
  <c r="BD105"/>
  <c r="BD104"/>
  <c i="6" r="F38"/>
  <c i="1" r="BA103"/>
  <c i="11" r="J38"/>
  <c i="1" r="AW114"/>
  <c r="AT114"/>
  <c i="15" r="F38"/>
  <c i="1" r="BA119"/>
  <c i="22" r="F38"/>
  <c i="1" r="BA132"/>
  <c i="31" r="J38"/>
  <c i="1" r="AW149"/>
  <c r="AT149"/>
  <c i="37" r="F38"/>
  <c i="1" r="BA159"/>
  <c i="26" r="J34"/>
  <c i="1" r="AG139"/>
  <c r="AN139"/>
  <c i="9" r="J34"/>
  <c i="1" r="AG109"/>
  <c r="AN109"/>
  <c r="BC97"/>
  <c r="AY97"/>
  <c r="BD127"/>
  <c r="BD126"/>
  <c r="BD125"/>
  <c r="AZ157"/>
  <c r="AV157"/>
  <c i="8" r="J38"/>
  <c i="1" r="AW108"/>
  <c r="AT108"/>
  <c i="14" r="F38"/>
  <c i="1" r="BA118"/>
  <c i="16" r="J38"/>
  <c i="1" r="AW122"/>
  <c r="AT122"/>
  <c i="29" r="F38"/>
  <c i="1" r="BA145"/>
  <c i="30" r="J38"/>
  <c i="1" r="AW148"/>
  <c r="AT148"/>
  <c i="2" r="F38"/>
  <c i="1" r="BA98"/>
  <c i="9" r="F38"/>
  <c i="1" r="BA109"/>
  <c i="22" r="J38"/>
  <c i="1" r="AW132"/>
  <c r="AT132"/>
  <c i="24" r="J38"/>
  <c i="1" r="AW137"/>
  <c r="AT137"/>
  <c i="35" r="J38"/>
  <c i="1" r="AW154"/>
  <c r="AT154"/>
  <c i="37" r="J38"/>
  <c i="1" r="AW159"/>
  <c r="AT159"/>
  <c i="41" r="F38"/>
  <c i="1" r="BA166"/>
  <c r="AZ100"/>
  <c r="AV100"/>
  <c r="BC106"/>
  <c r="AY106"/>
  <c r="BC112"/>
  <c r="BC111"/>
  <c r="AY111"/>
  <c r="BD116"/>
  <c r="BD121"/>
  <c r="BD120"/>
  <c r="BD136"/>
  <c r="BD135"/>
  <c r="BD134"/>
  <c r="BB147"/>
  <c r="AX147"/>
  <c r="BC151"/>
  <c r="AY151"/>
  <c i="4" r="F38"/>
  <c i="1" r="BA101"/>
  <c r="BC121"/>
  <c r="AY121"/>
  <c r="BB136"/>
  <c r="AX136"/>
  <c r="BD142"/>
  <c r="BD141"/>
  <c r="BD147"/>
  <c r="BD157"/>
  <c r="BD156"/>
  <c r="BD155"/>
  <c i="4" r="J38"/>
  <c i="1" r="AW101"/>
  <c r="AT101"/>
  <c i="7" r="J38"/>
  <c i="1" r="AW107"/>
  <c r="AT107"/>
  <c i="14" r="J38"/>
  <c i="1" r="AW118"/>
  <c r="AT118"/>
  <c i="25" r="J38"/>
  <c i="1" r="AW138"/>
  <c r="AT138"/>
  <c i="33" r="J38"/>
  <c i="1" r="AW152"/>
  <c r="AT152"/>
  <c i="41" r="J38"/>
  <c i="1" r="AW166"/>
  <c r="AT166"/>
  <c i="25" r="J34"/>
  <c i="1" r="AG138"/>
  <c r="AN138"/>
  <c r="AZ97"/>
  <c r="AZ96"/>
  <c r="AV96"/>
  <c r="BC127"/>
  <c r="BC126"/>
  <c r="BC125"/>
  <c r="AY125"/>
  <c r="BD151"/>
  <c i="3" r="J38"/>
  <c i="1" r="AW99"/>
  <c r="AT99"/>
  <c i="12" r="J38"/>
  <c i="1" r="AW115"/>
  <c r="AT115"/>
  <c i="16" r="F38"/>
  <c i="1" r="BA122"/>
  <c i="27" r="J38"/>
  <c i="1" r="AW143"/>
  <c r="AT143"/>
  <c r="AZ136"/>
  <c r="AV136"/>
  <c r="AZ147"/>
  <c r="AZ146"/>
  <c r="AV146"/>
  <c r="BB163"/>
  <c r="AX163"/>
  <c i="7" r="F38"/>
  <c i="1" r="BA107"/>
  <c i="25" r="F38"/>
  <c i="1" r="BA138"/>
  <c i="28" r="F38"/>
  <c i="1" r="BA144"/>
  <c i="38" r="J38"/>
  <c i="1" r="AW160"/>
  <c r="AT160"/>
  <c i="40" r="J38"/>
  <c i="1" r="AW165"/>
  <c r="AT165"/>
  <c r="BD100"/>
  <c r="AZ116"/>
  <c r="AV116"/>
  <c r="AZ121"/>
  <c r="AZ120"/>
  <c r="AV120"/>
  <c r="BB127"/>
  <c r="AX127"/>
  <c r="BB130"/>
  <c r="AX130"/>
  <c r="BB142"/>
  <c r="AX142"/>
  <c r="BC157"/>
  <c r="AY157"/>
  <c r="BD163"/>
  <c r="BD162"/>
  <c r="BD161"/>
  <c i="6" r="J38"/>
  <c i="1" r="AW103"/>
  <c r="AT103"/>
  <c i="8" r="F38"/>
  <c i="1" r="BA108"/>
  <c i="11" r="F38"/>
  <c i="1" r="BA114"/>
  <c i="19" r="J38"/>
  <c i="1" r="AW128"/>
  <c r="AT128"/>
  <c i="21" r="F38"/>
  <c i="1" r="BA131"/>
  <c i="32" r="F38"/>
  <c i="1" r="BA150"/>
  <c i="33" r="F38"/>
  <c i="1" r="BA152"/>
  <c i="13" r="J38"/>
  <c i="1" r="AW117"/>
  <c r="AT117"/>
  <c i="30" r="F38"/>
  <c i="1" r="BA148"/>
  <c i="35" r="F38"/>
  <c i="1" r="BA154"/>
  <c i="40" r="F38"/>
  <c i="1" r="BA165"/>
  <c i="24" l="1" r="R141"/>
  <c i="33" r="BK141"/>
  <c r="J141"/>
  <c i="13" r="P141"/>
  <c i="1" r="AU117"/>
  <c i="21" r="R141"/>
  <c i="14" r="BK131"/>
  <c r="J131"/>
  <c i="19" r="BK141"/>
  <c r="J141"/>
  <c r="J100"/>
  <c i="39" r="P141"/>
  <c i="1" r="AU164"/>
  <c i="16" r="R141"/>
  <c i="27" r="T141"/>
  <c i="21" r="T141"/>
  <c i="19" r="R141"/>
  <c i="13" r="R141"/>
  <c i="33" r="T141"/>
  <c i="36" r="R141"/>
  <c i="40" r="BK131"/>
  <c r="J131"/>
  <c i="8" r="BK131"/>
  <c r="J131"/>
  <c r="J100"/>
  <c i="39" r="BK141"/>
  <c r="J141"/>
  <c r="R141"/>
  <c i="16" r="T141"/>
  <c r="P141"/>
  <c i="1" r="AU122"/>
  <c i="24" r="P141"/>
  <c i="1" r="AU137"/>
  <c i="21" r="P141"/>
  <c i="1" r="AU131"/>
  <c i="9" r="J43"/>
  <c i="23" r="J43"/>
  <c i="29" r="J43"/>
  <c i="11" r="J43"/>
  <c i="25" r="J43"/>
  <c i="26" r="J43"/>
  <c i="3" r="BK131"/>
  <c r="J131"/>
  <c r="J100"/>
  <c i="28" r="BK131"/>
  <c r="J131"/>
  <c r="J100"/>
  <c i="37" r="BK131"/>
  <c r="J131"/>
  <c i="2" r="BK141"/>
  <c r="J141"/>
  <c i="7" r="BK141"/>
  <c r="J141"/>
  <c i="8" r="J132"/>
  <c r="J101"/>
  <c i="10" r="J142"/>
  <c r="J101"/>
  <c i="11" r="J132"/>
  <c r="J101"/>
  <c i="16" r="BK141"/>
  <c r="J141"/>
  <c r="J100"/>
  <c i="18" r="BK126"/>
  <c r="J126"/>
  <c r="J100"/>
  <c i="25" r="J132"/>
  <c r="J101"/>
  <c i="27" r="J142"/>
  <c r="J101"/>
  <c i="29" r="J127"/>
  <c r="J101"/>
  <c i="12" r="J127"/>
  <c r="J101"/>
  <c i="15" r="BK126"/>
  <c r="J126"/>
  <c r="J100"/>
  <c i="19" r="J142"/>
  <c r="J101"/>
  <c i="21" r="BK141"/>
  <c r="J141"/>
  <c i="22" r="BK131"/>
  <c r="J131"/>
  <c i="25" r="J100"/>
  <c i="26" r="J100"/>
  <c i="30" r="BK141"/>
  <c r="J141"/>
  <c r="J100"/>
  <c i="31" r="J132"/>
  <c r="J101"/>
  <c i="34" r="BK131"/>
  <c r="J131"/>
  <c r="J100"/>
  <c i="36" r="BK141"/>
  <c r="J141"/>
  <c r="J100"/>
  <c i="39" r="J142"/>
  <c r="J101"/>
  <c i="5" r="BK131"/>
  <c r="J131"/>
  <c r="J100"/>
  <c i="6" r="BK126"/>
  <c r="J126"/>
  <c r="J100"/>
  <c i="11" r="J100"/>
  <c i="14" r="J132"/>
  <c r="J101"/>
  <c i="29" r="J100"/>
  <c i="33" r="J142"/>
  <c r="J101"/>
  <c i="40" r="J132"/>
  <c r="J101"/>
  <c i="4" r="BK141"/>
  <c r="J141"/>
  <c i="13" r="BK141"/>
  <c r="J141"/>
  <c r="J100"/>
  <c i="24" r="BK141"/>
  <c r="J141"/>
  <c r="J100"/>
  <c i="32" r="BK126"/>
  <c r="J126"/>
  <c i="38" r="BK126"/>
  <c r="J126"/>
  <c i="41" r="BK126"/>
  <c r="J126"/>
  <c r="J100"/>
  <c i="1" r="AN114"/>
  <c r="BD96"/>
  <c r="BD95"/>
  <c r="AZ111"/>
  <c r="AV111"/>
  <c r="BD111"/>
  <c r="BD110"/>
  <c r="BC146"/>
  <c r="AY146"/>
  <c r="BD146"/>
  <c i="33" r="J34"/>
  <c i="1" r="AG152"/>
  <c r="AN152"/>
  <c i="14" r="J34"/>
  <c i="1" r="AG118"/>
  <c r="AN118"/>
  <c i="40" r="J34"/>
  <c i="1" r="AG165"/>
  <c r="AN165"/>
  <c r="AU136"/>
  <c r="AU135"/>
  <c r="AU134"/>
  <c r="BA112"/>
  <c r="BA136"/>
  <c r="AW136"/>
  <c r="AT136"/>
  <c r="BA100"/>
  <c r="AW100"/>
  <c r="AT100"/>
  <c r="BA151"/>
  <c r="AW151"/>
  <c r="AT151"/>
  <c r="BA97"/>
  <c r="AW97"/>
  <c r="BA116"/>
  <c r="AW116"/>
  <c r="AT116"/>
  <c r="BA147"/>
  <c r="AW147"/>
  <c r="BC105"/>
  <c r="AY105"/>
  <c r="AV112"/>
  <c r="BC120"/>
  <c r="AY120"/>
  <c r="AV127"/>
  <c i="2" r="J34"/>
  <c i="1" r="AG98"/>
  <c r="AN98"/>
  <c i="31" r="J34"/>
  <c i="1" r="AG149"/>
  <c r="AN149"/>
  <c r="BB104"/>
  <c r="AX104"/>
  <c r="AX121"/>
  <c r="AV147"/>
  <c i="12" r="J34"/>
  <c i="1" r="AG115"/>
  <c r="AN115"/>
  <c r="AZ141"/>
  <c r="AZ140"/>
  <c r="AV140"/>
  <c r="AZ156"/>
  <c r="AV156"/>
  <c i="38" r="J34"/>
  <c i="1" r="AG160"/>
  <c r="AN160"/>
  <c r="AU116"/>
  <c r="AU163"/>
  <c r="AU162"/>
  <c r="AU161"/>
  <c i="39" r="J34"/>
  <c i="1" r="AG164"/>
  <c r="AN164"/>
  <c r="AU121"/>
  <c r="AU120"/>
  <c r="BA106"/>
  <c r="AW106"/>
  <c r="BA121"/>
  <c r="AW121"/>
  <c r="AU100"/>
  <c r="BA142"/>
  <c r="AW142"/>
  <c r="AT142"/>
  <c r="BA157"/>
  <c r="AW157"/>
  <c r="AT157"/>
  <c r="AU97"/>
  <c r="AU96"/>
  <c r="AU95"/>
  <c r="AU147"/>
  <c r="BA130"/>
  <c r="AW130"/>
  <c r="AT130"/>
  <c r="AV106"/>
  <c r="AY112"/>
  <c r="BB126"/>
  <c r="AX126"/>
  <c r="BB162"/>
  <c r="BB161"/>
  <c r="AX161"/>
  <c i="7" r="J34"/>
  <c i="1" r="AG107"/>
  <c r="AN107"/>
  <c i="17" r="J34"/>
  <c i="1" r="AG123"/>
  <c r="AN123"/>
  <c r="BB96"/>
  <c r="AX96"/>
  <c r="AV121"/>
  <c r="AY127"/>
  <c r="AZ162"/>
  <c r="AZ161"/>
  <c r="AV161"/>
  <c i="35" r="J34"/>
  <c i="1" r="AG154"/>
  <c r="AN154"/>
  <c r="AZ95"/>
  <c r="AV95"/>
  <c r="BB135"/>
  <c r="AX135"/>
  <c r="BB146"/>
  <c r="AX146"/>
  <c i="27" r="J34"/>
  <c i="1" r="AG143"/>
  <c r="AN143"/>
  <c i="4" r="J34"/>
  <c i="1" r="AG101"/>
  <c r="AN101"/>
  <c r="AU130"/>
  <c r="BA163"/>
  <c r="BA162"/>
  <c r="BA161"/>
  <c r="AW161"/>
  <c r="BA127"/>
  <c r="AW127"/>
  <c r="AU157"/>
  <c r="AU156"/>
  <c r="AU155"/>
  <c r="AU112"/>
  <c r="AU111"/>
  <c r="AU110"/>
  <c r="AU151"/>
  <c i="37" r="J34"/>
  <c i="1" r="AG159"/>
  <c r="AN159"/>
  <c r="BB111"/>
  <c r="BB110"/>
  <c r="AX110"/>
  <c r="AY126"/>
  <c r="AZ135"/>
  <c r="AV135"/>
  <c r="AX106"/>
  <c r="AV126"/>
  <c r="BB156"/>
  <c r="BB155"/>
  <c r="AX155"/>
  <c i="21" r="J34"/>
  <c i="1" r="AG131"/>
  <c r="AN131"/>
  <c r="AZ104"/>
  <c r="AV104"/>
  <c r="AY142"/>
  <c r="BC96"/>
  <c r="AY96"/>
  <c i="10" r="J34"/>
  <c i="1" r="AG113"/>
  <c r="AN113"/>
  <c r="AV97"/>
  <c r="BB141"/>
  <c r="AX141"/>
  <c r="BC162"/>
  <c r="AY162"/>
  <c i="20" r="J34"/>
  <c i="1" r="AG129"/>
  <c r="AN129"/>
  <c i="22" r="J34"/>
  <c i="1" r="AG132"/>
  <c r="AN132"/>
  <c r="BC135"/>
  <c r="AY135"/>
  <c r="AY147"/>
  <c r="BC156"/>
  <c r="AY156"/>
  <c i="32" r="J34"/>
  <c i="1" r="AG150"/>
  <c r="AN150"/>
  <c i="2" l="1" r="J100"/>
  <c i="7" r="J43"/>
  <c i="14" r="J100"/>
  <c i="21" r="J43"/>
  <c i="32" r="J43"/>
  <c i="33" r="J43"/>
  <c i="2" r="J43"/>
  <c i="7" r="J100"/>
  <c i="10" r="J43"/>
  <c i="17" r="J43"/>
  <c i="21" r="J100"/>
  <c i="22" r="J43"/>
  <c i="27" r="J43"/>
  <c i="31" r="J43"/>
  <c i="37" r="J100"/>
  <c i="38" r="J100"/>
  <c i="39" r="J100"/>
  <c i="40" r="J43"/>
  <c r="J100"/>
  <c i="4" r="J43"/>
  <c r="J100"/>
  <c i="12" r="J43"/>
  <c i="14" r="J43"/>
  <c i="22" r="J100"/>
  <c i="32" r="J100"/>
  <c i="33" r="J100"/>
  <c i="37" r="J43"/>
  <c i="39" r="J43"/>
  <c i="20" r="J43"/>
  <c i="35" r="J43"/>
  <c i="38" r="J43"/>
  <c i="1" r="AU126"/>
  <c r="AU125"/>
  <c r="BD140"/>
  <c r="BA111"/>
  <c r="AU146"/>
  <c r="BC110"/>
  <c r="AY110"/>
  <c r="BA96"/>
  <c r="AW96"/>
  <c r="AT96"/>
  <c r="AV141"/>
  <c r="BC155"/>
  <c r="AY155"/>
  <c r="AX162"/>
  <c r="AZ110"/>
  <c r="AV110"/>
  <c r="BB140"/>
  <c r="AX140"/>
  <c r="BC95"/>
  <c r="AY95"/>
  <c r="BC134"/>
  <c r="AY134"/>
  <c i="3" r="J34"/>
  <c i="1" r="AG99"/>
  <c r="AN99"/>
  <c i="6" r="J34"/>
  <c i="1" r="AG103"/>
  <c r="AN103"/>
  <c i="19" r="J34"/>
  <c i="1" r="AG128"/>
  <c r="AN128"/>
  <c i="30" r="J34"/>
  <c i="1" r="AG148"/>
  <c r="AN148"/>
  <c r="AG112"/>
  <c r="BA156"/>
  <c r="BA155"/>
  <c r="AW155"/>
  <c r="AT147"/>
  <c r="AT121"/>
  <c r="BC140"/>
  <c r="AY140"/>
  <c r="BB95"/>
  <c r="BC104"/>
  <c r="AY104"/>
  <c r="AZ155"/>
  <c r="AV155"/>
  <c r="AX156"/>
  <c r="AW163"/>
  <c r="AT163"/>
  <c i="13" r="J34"/>
  <c i="1" r="AG117"/>
  <c r="AN117"/>
  <c i="16" r="J34"/>
  <c i="1" r="AG122"/>
  <c r="AN122"/>
  <c r="AW112"/>
  <c r="AT112"/>
  <c r="BA135"/>
  <c r="BA134"/>
  <c r="AW134"/>
  <c i="15" r="J34"/>
  <c i="1" r="AG119"/>
  <c r="AN119"/>
  <c r="AX111"/>
  <c r="AZ134"/>
  <c r="AV134"/>
  <c i="5" r="J34"/>
  <c i="1" r="AG102"/>
  <c r="AN102"/>
  <c r="AT106"/>
  <c r="AT161"/>
  <c r="BA141"/>
  <c r="AW141"/>
  <c r="BC161"/>
  <c r="AY161"/>
  <c i="8" r="J34"/>
  <c i="1" r="AG108"/>
  <c r="AN108"/>
  <c r="BA105"/>
  <c r="BA104"/>
  <c r="AW104"/>
  <c r="AT104"/>
  <c r="BB125"/>
  <c r="AX125"/>
  <c i="36" r="J34"/>
  <c i="1" r="AG158"/>
  <c r="AN158"/>
  <c r="BA126"/>
  <c r="AW126"/>
  <c r="AT126"/>
  <c r="AW162"/>
  <c i="18" r="J34"/>
  <c i="1" r="AG124"/>
  <c r="AN124"/>
  <c r="AT127"/>
  <c r="AT97"/>
  <c r="BA120"/>
  <c r="AW120"/>
  <c r="AT120"/>
  <c r="AV162"/>
  <c i="34" r="J34"/>
  <c i="1" r="AG153"/>
  <c r="AN153"/>
  <c i="28" r="J34"/>
  <c i="1" r="AG144"/>
  <c r="AN144"/>
  <c r="BB134"/>
  <c r="AX134"/>
  <c r="BA146"/>
  <c r="AW146"/>
  <c r="AT146"/>
  <c i="24" r="J34"/>
  <c i="1" r="AG137"/>
  <c r="AN137"/>
  <c i="41" r="J34"/>
  <c i="1" r="AG166"/>
  <c r="AN166"/>
  <c r="AG130"/>
  <c r="AN130"/>
  <c r="AG163"/>
  <c r="AN163"/>
  <c i="5" l="1" r="J43"/>
  <c i="24" r="J43"/>
  <c i="16" r="J43"/>
  <c i="3" r="J43"/>
  <c i="6" r="J43"/>
  <c i="8" r="J43"/>
  <c i="18" r="J43"/>
  <c i="30" r="J43"/>
  <c i="41" r="J43"/>
  <c i="13" r="J43"/>
  <c i="15" r="J43"/>
  <c i="19" r="J43"/>
  <c i="28" r="J43"/>
  <c i="34" r="J43"/>
  <c i="36" r="J43"/>
  <c i="1" r="AU140"/>
  <c r="BD94"/>
  <c r="W33"/>
  <c r="BA110"/>
  <c r="AW110"/>
  <c r="AT110"/>
  <c r="AU94"/>
  <c r="AN112"/>
  <c r="BB94"/>
  <c r="AX94"/>
  <c r="AT155"/>
  <c r="AT141"/>
  <c r="AT134"/>
  <c r="AG97"/>
  <c r="AW111"/>
  <c r="AT111"/>
  <c r="AG151"/>
  <c r="AN151"/>
  <c r="AW156"/>
  <c r="AT156"/>
  <c r="AG100"/>
  <c r="AN100"/>
  <c r="AT162"/>
  <c r="AZ94"/>
  <c r="W29"/>
  <c r="AW105"/>
  <c r="AT105"/>
  <c r="AW135"/>
  <c r="AT135"/>
  <c r="AG157"/>
  <c r="AG156"/>
  <c r="AG155"/>
  <c r="AN155"/>
  <c r="AX95"/>
  <c r="BA95"/>
  <c r="AW95"/>
  <c r="AT95"/>
  <c r="AG147"/>
  <c r="AG146"/>
  <c r="AN146"/>
  <c r="AG142"/>
  <c r="AG141"/>
  <c r="AG140"/>
  <c r="AG127"/>
  <c r="AG126"/>
  <c r="AG125"/>
  <c r="BC94"/>
  <c r="W32"/>
  <c r="BA125"/>
  <c r="AW125"/>
  <c r="AT125"/>
  <c r="BA140"/>
  <c r="AW140"/>
  <c r="AT140"/>
  <c r="AG162"/>
  <c r="AN162"/>
  <c r="AG121"/>
  <c r="AN121"/>
  <c r="AG136"/>
  <c r="AG135"/>
  <c r="AN135"/>
  <c r="AG116"/>
  <c r="AN116"/>
  <c r="AG106"/>
  <c r="AG105"/>
  <c r="AN105"/>
  <c l="1" r="AN97"/>
  <c r="AN136"/>
  <c r="AN106"/>
  <c r="AN127"/>
  <c r="AN142"/>
  <c r="AN147"/>
  <c r="AN157"/>
  <c r="AN126"/>
  <c r="AN141"/>
  <c r="AN156"/>
  <c r="AG96"/>
  <c r="AN96"/>
  <c r="AN140"/>
  <c r="AN125"/>
  <c r="AG111"/>
  <c r="AN111"/>
  <c r="AG104"/>
  <c r="AN104"/>
  <c r="AG120"/>
  <c r="AN120"/>
  <c r="W31"/>
  <c r="AV94"/>
  <c r="AK29"/>
  <c r="AG161"/>
  <c r="AN161"/>
  <c r="BA94"/>
  <c r="AW94"/>
  <c r="AK30"/>
  <c r="AG134"/>
  <c r="AN134"/>
  <c r="AY94"/>
  <c l="1" r="AT94"/>
  <c r="AG95"/>
  <c r="AN95"/>
  <c r="W30"/>
  <c r="AG110"/>
  <c r="AN110"/>
  <c l="1" r="AG94"/>
  <c r="AN94"/>
  <c l="1" r="AK26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<sst xmlns="http://schemas.openxmlformats.org/spreadsheetml/2006/main">
  <si>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</si>
  <si>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</si>
  <si>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</si>
  <si>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</si>
  <si>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</si>
  <si>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{186a0962-f45a-47ca-8c0c-4ad9557d3b8a}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</si>
  <si>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</si>
  <si>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</si>
  <si>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</si>
  <si>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</si>
  <si>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</si>
  <si>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</si>
  <si>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</si>
  <si>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</si>
  <si>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2021R0057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</si>
  <si>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</si>
  <si>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</si>
  <si>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Nájemní bydlení - Opravy a stavební úpravy bytů v obci Milín II</t>
  </si>
  <si>
    <t>KSO:</t>
  </si>
  <si>
    <t>CC-CZ:</t>
  </si>
  <si>
    <t>Místo:</t>
  </si>
  <si>
    <t>Milín</t>
  </si>
  <si>
    <t>Datum:</t>
  </si>
  <si>
    <t>22. 11. 2021</t>
  </si>
  <si>
    <t>Zadavatel:</t>
  </si>
  <si>
    <t>IČ:</t>
  </si>
  <si>
    <t>Obec MIlín. 11. května 27, 262 31 Milín</t>
  </si>
  <si>
    <t>DIČ:</t>
  </si>
  <si>
    <t>Uchazeč:</t>
  </si>
  <si>
    <t>Vyplň údaj</t>
  </si>
  <si>
    <t>Projektant:</t>
  </si>
  <si>
    <t>Ing. Jan Hašek, Kamenická 832, 262 72 Březnice</t>
  </si>
  <si>
    <t>True</t>
  </si>
  <si>
    <t>Zpracovatel:</t>
  </si>
  <si>
    <t>Ing. Jitka Dupalová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</si>
  <si>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</si>
  <si>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</si>
  <si>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</si>
  <si>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</si>
  <si>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</si>
  <si>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</si>
  <si>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</si>
  <si>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</si>
  <si>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</si>
  <si>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</si>
  <si>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</si>
  <si>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</si>
  <si>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</si>
  <si>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</si>
  <si>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</si>
  <si>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</si>
  <si>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</si>
  <si>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</si>
  <si>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</si>
  <si>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</si>
  <si>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</si>
  <si>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</si>
  <si>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</si>
  <si>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</si>
  <si>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</si>
  <si>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</si>
  <si>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</si>
  <si>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</si>
  <si>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</si>
  <si>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</si>
  <si>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</si>
  <si>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</si>
  <si>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</si>
  <si>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</si>
  <si>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</si>
  <si>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</si>
  <si>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</si>
  <si>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</si>
  <si>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</si>
  <si>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</si>
  <si>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</si>
  <si>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</si>
  <si>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</si>
  <si>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</si>
  <si>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</si>
  <si>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</si>
  <si>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Bytový dům D</t>
  </si>
  <si>
    <t>STA</t>
  </si>
  <si>
    <t>1</t>
  </si>
  <si>
    <t>{868a13a8-1042-4569-af67-a431483cb3e8}</t>
  </si>
  <si>
    <t>č.p. 214</t>
  </si>
  <si>
    <t>Soupis</t>
  </si>
  <si>
    <t>2</t>
  </si>
  <si>
    <t>{814141d7-8c52-4bad-95a0-88d26f85e256}</t>
  </si>
  <si>
    <t>Byt D 1.02</t>
  </si>
  <si>
    <t>3</t>
  </si>
  <si>
    <t>{5c65bad0-e0b9-4976-b36c-e5ac84272c20}</t>
  </si>
  <si>
    <t>/</t>
  </si>
  <si>
    <t>Stavební část D 1.02</t>
  </si>
  <si>
    <t>4</t>
  </si>
  <si>
    <t>{c42a422c-9906-4cd0-afa5-066cde93c04f}</t>
  </si>
  <si>
    <t>02</t>
  </si>
  <si>
    <t>Profese D 1.02</t>
  </si>
  <si>
    <t>{3df2a463-69f9-4b07-88c0-dee55f0a2588}</t>
  </si>
  <si>
    <t>Byt D 2.02</t>
  </si>
  <si>
    <t>{10269865-b231-4f7e-b4c9-271254cc2b36}</t>
  </si>
  <si>
    <t>Stavební část D 2.02</t>
  </si>
  <si>
    <t>{96de162e-a95d-4bea-826a-3e37a7fef5e0}</t>
  </si>
  <si>
    <t>Profese D 2.02</t>
  </si>
  <si>
    <t>{41e55e0a-14ad-41c8-a8ad-4ac48c8fdab1}</t>
  </si>
  <si>
    <t>03</t>
  </si>
  <si>
    <t>Stoupací potrubí kanalizace a vodovodu</t>
  </si>
  <si>
    <t>{596b7e6c-cda9-4a77-9de8-a4366fd75043}</t>
  </si>
  <si>
    <t>Bytový dům N</t>
  </si>
  <si>
    <t>{b06fd2c5-99c4-4107-94aa-4cb5593a2b95}</t>
  </si>
  <si>
    <t>č.p. 225</t>
  </si>
  <si>
    <t>{b6e15d5c-a736-4ac0-a69a-ac236b785cae}</t>
  </si>
  <si>
    <t>Byt N 1.02</t>
  </si>
  <si>
    <t>{116fc64a-93c8-4d09-bad0-3fad1e60d0a3}</t>
  </si>
  <si>
    <t>Stavební část N 1.02</t>
  </si>
  <si>
    <t>{04303cf4-74f5-4774-9754-ce304646ea2b}</t>
  </si>
  <si>
    <t>Profese N 1.02</t>
  </si>
  <si>
    <t>{e22da041-57c7-4b29-af2d-f1547f9bb02f}</t>
  </si>
  <si>
    <t>{e27b98e4-584f-487c-b48c-44f0716913b1}</t>
  </si>
  <si>
    <t>Bytový dům Y</t>
  </si>
  <si>
    <t>{ff67d7eb-1695-4319-a0b7-66f67a7e8e53}</t>
  </si>
  <si>
    <t>č.p. 256</t>
  </si>
  <si>
    <t>{9877c0ad-2fd6-4092-bb50-0c4a34063b03}</t>
  </si>
  <si>
    <t>Byt Y 2.01</t>
  </si>
  <si>
    <t>{7727d3f2-def2-4867-aa8c-79eda7444368}</t>
  </si>
  <si>
    <t>Stavební část Y 2.01</t>
  </si>
  <si>
    <t>{f08e6055-641a-4653-8b02-2db3e83ac052}</t>
  </si>
  <si>
    <t>Profese Y 2.01</t>
  </si>
  <si>
    <t>{6de14766-f327-4664-b9a8-3b31ac62c0f3}</t>
  </si>
  <si>
    <t>Stoupací potrubí kanalizace a vodovodu k Y 2.01</t>
  </si>
  <si>
    <t>{c4f9c459-b996-44d2-8986-d0ed3486f19e}</t>
  </si>
  <si>
    <t>Byt Y 1.02</t>
  </si>
  <si>
    <t>{4590bf27-50c5-4d31-878f-6a12dce6243b}</t>
  </si>
  <si>
    <t xml:space="preserve">Stavební část  Y 1.02</t>
  </si>
  <si>
    <t>{d491711b-8af7-4774-a5f0-68c53d816133}</t>
  </si>
  <si>
    <t>Profese Y 1.02</t>
  </si>
  <si>
    <t>{eae3b447-a31e-40ae-8529-5a316c2ac1fc}</t>
  </si>
  <si>
    <t>04</t>
  </si>
  <si>
    <t>Stoupací potrubí kanalizace a vodovodu k Y 1.02</t>
  </si>
  <si>
    <t>{909d10da-4c05-4409-bef4-10bb60d5bd30}</t>
  </si>
  <si>
    <t>č.p. 257</t>
  </si>
  <si>
    <t>{a62c7269-9afe-47c6-b5a6-99212f23d634}</t>
  </si>
  <si>
    <t>Byt Y 2.05</t>
  </si>
  <si>
    <t>{1ee2cf83-3513-4895-9312-9220434199e4}</t>
  </si>
  <si>
    <t>Stavební část Y 2.05</t>
  </si>
  <si>
    <t>{a76d25ae-6493-4f8d-94fd-a5694ee7ff48}</t>
  </si>
  <si>
    <t>Profese Y 2.05</t>
  </si>
  <si>
    <t>{2f7f2f26-e29b-491b-abe8-64ee0e06ae0e}</t>
  </si>
  <si>
    <t>{ff29c036-e220-4c47-b4e1-f521720b755a}</t>
  </si>
  <si>
    <t>Bytový dům U</t>
  </si>
  <si>
    <t>{adf97c5e-6195-474d-995e-e55b42cd9925}</t>
  </si>
  <si>
    <t>č.p. 251</t>
  </si>
  <si>
    <t>{17865202-9558-436d-8031-1545943fbf1a}</t>
  </si>
  <si>
    <t>Byt U 0.01</t>
  </si>
  <si>
    <t>{15b01437-4bb9-4b87-a64c-be4712583899}</t>
  </si>
  <si>
    <t>Stavební část U 0.01</t>
  </si>
  <si>
    <t>{617ecc4d-69dc-4322-b89e-06a68852678c}</t>
  </si>
  <si>
    <t>Profese U 0.01</t>
  </si>
  <si>
    <t>{52dfdc5b-c1aa-4e2a-9ac1-1c3f1b9b66aa}</t>
  </si>
  <si>
    <t>Byt U 1.03</t>
  </si>
  <si>
    <t>{b1e83702-e5e1-4388-bb5d-b8b8d61c764c}</t>
  </si>
  <si>
    <t>Stavební část U 1.03</t>
  </si>
  <si>
    <t>{e2b921eb-ba59-4581-8305-f267828cda80}</t>
  </si>
  <si>
    <t>Profese U 1.03</t>
  </si>
  <si>
    <t>{a360e66e-b84a-488f-9e2d-89589af25571}</t>
  </si>
  <si>
    <t>{429b015d-81f6-4ec4-9921-b9a1450e32e0}</t>
  </si>
  <si>
    <t>05</t>
  </si>
  <si>
    <t>Bytový dům Z</t>
  </si>
  <si>
    <t>{7dd97d2b-1d45-45d1-8fa0-8eacd01b5d71}</t>
  </si>
  <si>
    <t>č.p. 259</t>
  </si>
  <si>
    <t>{da707d1f-313a-4ccc-a021-1760e283493f}</t>
  </si>
  <si>
    <t>Byt Z 2.02</t>
  </si>
  <si>
    <t>{3c83276f-393a-41b9-bc38-d583bcdee82f}</t>
  </si>
  <si>
    <t>Stavební část Z 2.02</t>
  </si>
  <si>
    <t>{9e4e8911-0817-42cd-9fd7-235dfedf67be}</t>
  </si>
  <si>
    <t>Profese Z 2.02</t>
  </si>
  <si>
    <t>{83c5dd60-6522-409e-adcc-f470e7f3fb5a}</t>
  </si>
  <si>
    <t>{dc06836c-e5bd-45d8-9468-cecf78cb7e1b}</t>
  </si>
  <si>
    <t>06</t>
  </si>
  <si>
    <t>Bytový dům B</t>
  </si>
  <si>
    <t>{5e431a65-e935-4164-b87d-d391978e8892}</t>
  </si>
  <si>
    <t>č.p. 205</t>
  </si>
  <si>
    <t>{7ebb0ba7-1d9a-4030-a6ac-623a136371c2}</t>
  </si>
  <si>
    <t>Byt B 2.06</t>
  </si>
  <si>
    <t>{0ffb21bf-bd73-4f8d-b750-41f8fe8c4e97}</t>
  </si>
  <si>
    <t>Stavební část B 2.06</t>
  </si>
  <si>
    <t>{6162642a-2ab2-4645-8837-5dfa971e202c}</t>
  </si>
  <si>
    <t>Profese B 2.06</t>
  </si>
  <si>
    <t>{c5145ef2-f995-44d5-a40f-66a57b147eb9}</t>
  </si>
  <si>
    <t>{badf8dfa-bcec-4ec8-bff7-36eaab36c710}</t>
  </si>
  <si>
    <t>č.p. 206</t>
  </si>
  <si>
    <t>{430442c1-37b7-4580-9a0f-9649591cc915}</t>
  </si>
  <si>
    <t>Byt B 2.03</t>
  </si>
  <si>
    <t>{9d06b871-adc6-494a-8fb1-918cd0324469}</t>
  </si>
  <si>
    <t>Stavební část B 2.03</t>
  </si>
  <si>
    <t>{18b7e5ea-7a80-4bb2-ac61-9ea723f2821c}</t>
  </si>
  <si>
    <t>Profese B 2.03</t>
  </si>
  <si>
    <t>{555d98b5-8093-4334-b72f-b16c8bfdf9f2}</t>
  </si>
  <si>
    <t>Stoupací potrubí kanaliazce a vodovodu k B 2.03</t>
  </si>
  <si>
    <t>{60835f5e-6b8b-493e-9666-ccb9a7796190}</t>
  </si>
  <si>
    <t>Byt B 2.04</t>
  </si>
  <si>
    <t>{6386ba8c-f82a-47d3-bdee-a159b896bd29}</t>
  </si>
  <si>
    <t>Stavební část B 2.04</t>
  </si>
  <si>
    <t>{ea895e53-5519-467e-bcf0-cc8f7199d5e8}</t>
  </si>
  <si>
    <t>Profese B 2.04</t>
  </si>
  <si>
    <t>{783ca395-6bae-401b-b3e5-3f316971d84f}</t>
  </si>
  <si>
    <t>Stoupací potrubí kanalizace a vodovodu k B 2.04</t>
  </si>
  <si>
    <t>{f24897c2-9ef3-4bee-b0c8-c0ddfbf41882}</t>
  </si>
  <si>
    <t>07</t>
  </si>
  <si>
    <t>Bytový dům H</t>
  </si>
  <si>
    <t>{93be89f8-fd92-4f93-9eb9-fc1c846f7ec9}</t>
  </si>
  <si>
    <t>č.p. 243</t>
  </si>
  <si>
    <t>{8bf669ca-15a9-4b19-90a5-d6937c96e5e1}</t>
  </si>
  <si>
    <t>Byt H 1.04</t>
  </si>
  <si>
    <t>{fa9b6f52-2c8f-4272-bf0e-4982623ad5ce}</t>
  </si>
  <si>
    <t>Stavební část H 1.04</t>
  </si>
  <si>
    <t>{370c29de-898a-481d-99ca-448fea870fa4}</t>
  </si>
  <si>
    <t>Profese H 1.04</t>
  </si>
  <si>
    <t>{3f1d25e2-5eb6-47c2-9fd3-af5830a88be5}</t>
  </si>
  <si>
    <t>{588b1d6a-81c8-4611-abd3-809b54bdd50f}</t>
  </si>
  <si>
    <t>08</t>
  </si>
  <si>
    <t>Bytový dům JK</t>
  </si>
  <si>
    <t>{c68adddc-a863-4a2c-8239-97cba9bf0816}</t>
  </si>
  <si>
    <t>č.p. 231</t>
  </si>
  <si>
    <t>{52d15f2c-129b-4476-8e59-675d614cc76a}</t>
  </si>
  <si>
    <t>Byt JK 2.14</t>
  </si>
  <si>
    <t>{1c08f818-17b5-423c-bae9-8ee235925c6a}</t>
  </si>
  <si>
    <t>Stavební část JK 2.14</t>
  </si>
  <si>
    <t>{39d5890b-d58b-4ad0-9495-0e65f1d69619}</t>
  </si>
  <si>
    <t>Profese JK 2.14</t>
  </si>
  <si>
    <t>{cd89d8cf-2f4c-4b5c-844c-a0e7326ba5e5}</t>
  </si>
  <si>
    <t>{394f2921-e101-4042-ad30-f094f3fd3f4a}</t>
  </si>
  <si>
    <t>plytong</t>
  </si>
  <si>
    <t>29,996</t>
  </si>
  <si>
    <t>štukstrop</t>
  </si>
  <si>
    <t>29</t>
  </si>
  <si>
    <t>KRYCÍ LIST SOUPISU PRACÍ</t>
  </si>
  <si>
    <t>plok</t>
  </si>
  <si>
    <t>6,24</t>
  </si>
  <si>
    <t>omštuk</t>
  </si>
  <si>
    <t>125,216</t>
  </si>
  <si>
    <t>strop</t>
  </si>
  <si>
    <t>43,3</t>
  </si>
  <si>
    <t>pldv</t>
  </si>
  <si>
    <t>6,4</t>
  </si>
  <si>
    <t>Objekt:</t>
  </si>
  <si>
    <t>pldl</t>
  </si>
  <si>
    <t>5,9</t>
  </si>
  <si>
    <t>01 - Bytový dům D</t>
  </si>
  <si>
    <t>podllam</t>
  </si>
  <si>
    <t>Soupis:</t>
  </si>
  <si>
    <t>plobkl</t>
  </si>
  <si>
    <t>32,448</t>
  </si>
  <si>
    <t>01 - č.p. 214</t>
  </si>
  <si>
    <t>ompok</t>
  </si>
  <si>
    <t>91,792</t>
  </si>
  <si>
    <t>Úroveň 4:</t>
  </si>
  <si>
    <t>podlp1</t>
  </si>
  <si>
    <t>14,3</t>
  </si>
  <si>
    <t>01 - Stavební část D 1.02</t>
  </si>
  <si>
    <t>podlp2</t>
  </si>
  <si>
    <t>18,8</t>
  </si>
  <si>
    <t>podlp3</t>
  </si>
  <si>
    <t>podlkuch</t>
  </si>
  <si>
    <t>10,2</t>
  </si>
  <si>
    <t>sdk</t>
  </si>
  <si>
    <t>kersokl</t>
  </si>
  <si>
    <t>plzar</t>
  </si>
  <si>
    <t>3,84</t>
  </si>
  <si>
    <t>vinyl</t>
  </si>
  <si>
    <t>37,9</t>
  </si>
  <si>
    <t>malba</t>
  </si>
  <si>
    <t>169,016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</si>
  <si>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</si>
  <si>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</si>
  <si>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</si>
  <si>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</si>
  <si>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</si>
  <si>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</si>
  <si>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</si>
  <si>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</si>
  <si>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</si>
  <si>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</si>
  <si>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</si>
  <si>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</si>
  <si>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713 - Izolace tepelné</t>
  </si>
  <si>
    <t xml:space="preserve">    725 - Zdravotechnika - zařizovací předměty</t>
  </si>
  <si>
    <t xml:space="preserve">    763 - Konstrukce suché výstavby</t>
  </si>
  <si>
    <t xml:space="preserve">    766 - Konstrukce truhlářské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</si>
  <si>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</si>
  <si>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</si>
  <si>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</si>
  <si>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</si>
  <si>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</si>
  <si>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</si>
  <si>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</si>
  <si>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</si>
  <si>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</si>
  <si>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</si>
  <si>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</si>
  <si>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</si>
  <si>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</si>
  <si>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</si>
  <si>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</si>
  <si>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</si>
  <si>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</si>
  <si>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</si>
  <si>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</si>
  <si>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</si>
  <si>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</si>
  <si>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</si>
  <si>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Svislé a kompletní konstrukce</t>
  </si>
  <si>
    <t>K</t>
  </si>
  <si>
    <t>340231011</t>
  </si>
  <si>
    <t xml:space="preserve">Zazdívka otvorů v příčkách nebo stěnách plochy do 1 m2 </t>
  </si>
  <si>
    <t>m2</t>
  </si>
  <si>
    <t>-1520785632</t>
  </si>
  <si>
    <t>VV</t>
  </si>
  <si>
    <t>1"odhad"</t>
  </si>
  <si>
    <t>342272225.XLA</t>
  </si>
  <si>
    <t>Příčka z tvárnic Ytong Klasik 100 na tenkovrstvou maltu tl 100 mm</t>
  </si>
  <si>
    <t>1016803856</t>
  </si>
  <si>
    <t>(4,18+3,5+2,3+1,5)*2,7-0,8*2-0,7*2+1*2</t>
  </si>
  <si>
    <t>Součet</t>
  </si>
  <si>
    <t>349231811</t>
  </si>
  <si>
    <t>Přizdívka ostění s ozubem z cihel tl do 150 mm</t>
  </si>
  <si>
    <t>-660796460</t>
  </si>
  <si>
    <t>(2*2+0,8)*0,1+(2*2+0,9)*0,1</t>
  </si>
  <si>
    <t>6</t>
  </si>
  <si>
    <t>Úpravy povrchů, podlahy a osazování výplní</t>
  </si>
  <si>
    <t>611142001</t>
  </si>
  <si>
    <t>Potažení vnitřních stropů sklovláknitým pletivem vtlačeným do tenkovrstvé hmoty</t>
  </si>
  <si>
    <t>-1920154702</t>
  </si>
  <si>
    <t>4*4,2*0,3"trhliny stropních panelů"</t>
  </si>
  <si>
    <t>5</t>
  </si>
  <si>
    <t>611311131</t>
  </si>
  <si>
    <t>Potažení vnitřních rovných stropů vápenným štukem tloušťky do 3 mm</t>
  </si>
  <si>
    <t>1908075916</t>
  </si>
  <si>
    <t>18,8+10,2</t>
  </si>
  <si>
    <t>612142001</t>
  </si>
  <si>
    <t>Potažení vnitřních stěn sklovláknitým pletivem vtlačeným do tenkovrstvé hmoty</t>
  </si>
  <si>
    <t>-412770702</t>
  </si>
  <si>
    <t>plytong*2</t>
  </si>
  <si>
    <t>7</t>
  </si>
  <si>
    <t>612311131</t>
  </si>
  <si>
    <t>Potažení vnitřních stěn vápenným štukem tloušťky do 3 mm</t>
  </si>
  <si>
    <t>-817431660</t>
  </si>
  <si>
    <t>plytong*2-plobkl</t>
  </si>
  <si>
    <t>0,35*2,3*2*3+1*0,35*3</t>
  </si>
  <si>
    <t>8</t>
  </si>
  <si>
    <t>612325111</t>
  </si>
  <si>
    <t>Vápenocementová hladká omítka rýh ve stěnách šířky do 150 mm</t>
  </si>
  <si>
    <t>-2116556570</t>
  </si>
  <si>
    <t>20*0,15"oprava po odstranených instalacích"</t>
  </si>
  <si>
    <t>9</t>
  </si>
  <si>
    <t>612325411</t>
  </si>
  <si>
    <t>Oprava vnitřní vápenocementové hladké omítky stěn</t>
  </si>
  <si>
    <t>1180615744</t>
  </si>
  <si>
    <t>2,7*0,3*2+2,3*0,15*4</t>
  </si>
  <si>
    <t>10</t>
  </si>
  <si>
    <t>619991001</t>
  </si>
  <si>
    <t>Zakrytí podlah fólií přilepenou lepící páskou</t>
  </si>
  <si>
    <t>-1813682142</t>
  </si>
  <si>
    <t>11</t>
  </si>
  <si>
    <t>619991011</t>
  </si>
  <si>
    <t>Obalení konstrukcí a prvků fólií přilepenou lepící páskou</t>
  </si>
  <si>
    <t>1453828834</t>
  </si>
  <si>
    <t>2*1,5+1,2*1,5+1,2*1,2</t>
  </si>
  <si>
    <t>0,8*2*2+0,7*2+0,9*2</t>
  </si>
  <si>
    <t>pldv*2+plok</t>
  </si>
  <si>
    <t>12</t>
  </si>
  <si>
    <t>622143003</t>
  </si>
  <si>
    <t>Montáž omítkových plastových nebo pozinkovaných rohových profilů s tkaninou</t>
  </si>
  <si>
    <t>m</t>
  </si>
  <si>
    <t>2060566466</t>
  </si>
  <si>
    <t>2,7+1,235*2</t>
  </si>
  <si>
    <t>13</t>
  </si>
  <si>
    <t>M</t>
  </si>
  <si>
    <t>59155001</t>
  </si>
  <si>
    <t xml:space="preserve">profil rohový </t>
  </si>
  <si>
    <t>-1452567903</t>
  </si>
  <si>
    <t>5,17*1,05 'Přepočtené koeficientem množství</t>
  </si>
  <si>
    <t>14</t>
  </si>
  <si>
    <t>632451435</t>
  </si>
  <si>
    <t>Příplatek pro potěr pískocementový nad tl 50 mm do 80 mm tř. C 20 běžný</t>
  </si>
  <si>
    <t>488684710</t>
  </si>
  <si>
    <t>pldl+podllam+vinyl</t>
  </si>
  <si>
    <t>632451455</t>
  </si>
  <si>
    <t>Potěr pískocementový tl do 50 mm tř. C 20 běžný</t>
  </si>
  <si>
    <t>423183622</t>
  </si>
  <si>
    <t>16</t>
  </si>
  <si>
    <t>634112126</t>
  </si>
  <si>
    <t>Obvodová dilatace podlahovým páskem z pěnového PE s fólií mezi stěnou a mazaninou nebo potěrem v 100 mm</t>
  </si>
  <si>
    <t>-475184094</t>
  </si>
  <si>
    <t>(4,28+4,43+4,18+2,42+3,9+4,2)*2</t>
  </si>
  <si>
    <t>17</t>
  </si>
  <si>
    <t>642942611</t>
  </si>
  <si>
    <t>Osazování zárubní nebo rámů dveřních kovových do 2,5 m2 na montážní pěnu</t>
  </si>
  <si>
    <t>kus</t>
  </si>
  <si>
    <t>115632311</t>
  </si>
  <si>
    <t>18</t>
  </si>
  <si>
    <t>55331348</t>
  </si>
  <si>
    <t>zárubeň ocelová pro běžné zdění a pórobeton 100 levá/pravá 700</t>
  </si>
  <si>
    <t>446709599</t>
  </si>
  <si>
    <t>19</t>
  </si>
  <si>
    <t>55331350</t>
  </si>
  <si>
    <t>zárubeň ocelová pro běžné zdění a pórobeton 100 levá/pravá 800</t>
  </si>
  <si>
    <t>152277174</t>
  </si>
  <si>
    <t>20</t>
  </si>
  <si>
    <t>642944121</t>
  </si>
  <si>
    <t>Osazování ocelových zárubní dodatečné pl do 2,5 m2</t>
  </si>
  <si>
    <t>-1529753711</t>
  </si>
  <si>
    <t>-433865738</t>
  </si>
  <si>
    <t>22</t>
  </si>
  <si>
    <t>55331352</t>
  </si>
  <si>
    <t>zárubeň ocelová pro běžné zdění a pórobeton 100 levá/pravá 900</t>
  </si>
  <si>
    <t>-565167249</t>
  </si>
  <si>
    <t>23</t>
  </si>
  <si>
    <t>783823133</t>
  </si>
  <si>
    <t>Penetrační nátěr stěn</t>
  </si>
  <si>
    <t>1701245629</t>
  </si>
  <si>
    <t>omštuk+plobkl+štukstrop</t>
  </si>
  <si>
    <t>Ostatní konstrukce a práce, bourání</t>
  </si>
  <si>
    <t>24</t>
  </si>
  <si>
    <t>783806811</t>
  </si>
  <si>
    <t>Odstranění nátěrů z omítek oškrábáním</t>
  </si>
  <si>
    <t>-928548194</t>
  </si>
  <si>
    <t>sokl</t>
  </si>
  <si>
    <t>omkoup</t>
  </si>
  <si>
    <t>(4,43+4,27+4,18+2,42+3,78)*2*2,7-plok-0,8*2*2-0,9*2</t>
  </si>
  <si>
    <t>podlp1+podlp2+podlp3</t>
  </si>
  <si>
    <t>štukstrop+ompok</t>
  </si>
  <si>
    <t>25</t>
  </si>
  <si>
    <t>949101111</t>
  </si>
  <si>
    <t>Lešení pomocné pro objekty pozemních staveb s lešeňovou podlahou v do 1,9 m zatížení do 150 kg/m2</t>
  </si>
  <si>
    <t>-1784903425</t>
  </si>
  <si>
    <t>26</t>
  </si>
  <si>
    <t>952901111</t>
  </si>
  <si>
    <t>Vyčištění budov bytové a občanské výstavby při výšce podlaží do 4 m</t>
  </si>
  <si>
    <t>-1124607051</t>
  </si>
  <si>
    <t>27</t>
  </si>
  <si>
    <t>962031132</t>
  </si>
  <si>
    <t>Bourání příček z cihel pálených na MVC tl do 100 mm</t>
  </si>
  <si>
    <t>1146264015</t>
  </si>
  <si>
    <t>(4,2+2,3+3,5+2,2+0,8+1,25+0,4)*2,7-0,8*2-0,7*2-0,6*2+1*2,3*3-0,8*2*2-0,9*2</t>
  </si>
  <si>
    <t>28</t>
  </si>
  <si>
    <t>962032641</t>
  </si>
  <si>
    <t xml:space="preserve">Bourání zdiva komínového </t>
  </si>
  <si>
    <t>m3</t>
  </si>
  <si>
    <t>-300684229</t>
  </si>
  <si>
    <t>0,85*0,35*2,7+0,75*0,35*2,7</t>
  </si>
  <si>
    <t>965043341</t>
  </si>
  <si>
    <t>Bourání podkladů pod dlažby betonových s potěrem nebo teracem tl do 100 mm pl přes 4 m2</t>
  </si>
  <si>
    <t>-980775911</t>
  </si>
  <si>
    <t>8,9+3,9+1,5"chodba, socialky"</t>
  </si>
  <si>
    <t>podlp1*0,07+podlp2*0,065+podlp3*0,075</t>
  </si>
  <si>
    <t>30</t>
  </si>
  <si>
    <t>965081313</t>
  </si>
  <si>
    <t>Bourání podlah z dlaždic betonových, teracových nebo čedičových tl do 20 mm plochy přes 1 m2</t>
  </si>
  <si>
    <t>-944147178</t>
  </si>
  <si>
    <t>31</t>
  </si>
  <si>
    <t>968072455</t>
  </si>
  <si>
    <t>Vybourání kovových dveřních zárubní pl do 2 m2</t>
  </si>
  <si>
    <t>1809929742</t>
  </si>
  <si>
    <t>4*0,8*2+0,6*2+0,7*2</t>
  </si>
  <si>
    <t>32</t>
  </si>
  <si>
    <t>9680800001</t>
  </si>
  <si>
    <t>Odstranění stávajícíh rozvodů EI, ZTI a ÚT</t>
  </si>
  <si>
    <t>kpl</t>
  </si>
  <si>
    <t>-1141997429</t>
  </si>
  <si>
    <t>33</t>
  </si>
  <si>
    <t>978013191</t>
  </si>
  <si>
    <t>Otlučení (osekání) vnitřní vápenné nebo vápenocementové omítky stěn v rozsahu do 100 %</t>
  </si>
  <si>
    <t>918182783</t>
  </si>
  <si>
    <t>2,1*0,6</t>
  </si>
  <si>
    <t>997</t>
  </si>
  <si>
    <t>Přesun sutě</t>
  </si>
  <si>
    <t>34</t>
  </si>
  <si>
    <t>997002611</t>
  </si>
  <si>
    <t>Nakládání suti a vybouraných hmot</t>
  </si>
  <si>
    <t>t</t>
  </si>
  <si>
    <t>-961471264</t>
  </si>
  <si>
    <t>35</t>
  </si>
  <si>
    <t>997013111</t>
  </si>
  <si>
    <t xml:space="preserve">Vnitrostaveništní doprava suti a vybouraných hmot </t>
  </si>
  <si>
    <t>-2032199218</t>
  </si>
  <si>
    <t>36</t>
  </si>
  <si>
    <t>997013501</t>
  </si>
  <si>
    <t>Odvoz suti a vybouraných hmot na skládku nebo meziskládku do 1 km se složením</t>
  </si>
  <si>
    <t>-254449468</t>
  </si>
  <si>
    <t>37</t>
  </si>
  <si>
    <t>997013509</t>
  </si>
  <si>
    <t>Příplatek k odvozu suti a vybouraných hmot na skládku ZKD 1 km přes 1 km</t>
  </si>
  <si>
    <t>-660706043</t>
  </si>
  <si>
    <t>17,435*9 'Přepočtené koeficientem množství</t>
  </si>
  <si>
    <t>38</t>
  </si>
  <si>
    <t>997013631</t>
  </si>
  <si>
    <t>Poplatek za uložení na skládce (skládkovné) stavebního odpadu směsného kód odpadu 17 09 04</t>
  </si>
  <si>
    <t>486631532</t>
  </si>
  <si>
    <t>998</t>
  </si>
  <si>
    <t>Přesun hmot</t>
  </si>
  <si>
    <t>39</t>
  </si>
  <si>
    <t>998011002</t>
  </si>
  <si>
    <t>Přesun hmot pro budovy zděné v do 12 m</t>
  </si>
  <si>
    <t>-600919765</t>
  </si>
  <si>
    <t>PSV</t>
  </si>
  <si>
    <t>Práce a dodávky PSV</t>
  </si>
  <si>
    <t>713</t>
  </si>
  <si>
    <t>Izolace tepelné</t>
  </si>
  <si>
    <t>40</t>
  </si>
  <si>
    <t>713121111</t>
  </si>
  <si>
    <t>Montáž izolace tepelné podlah volně kladenými rohožemi, pásy, dílci, deskami 1 vrstva</t>
  </si>
  <si>
    <t>-1835870905</t>
  </si>
  <si>
    <t>pldl+podllam</t>
  </si>
  <si>
    <t>pldl+vinyl</t>
  </si>
  <si>
    <t>41</t>
  </si>
  <si>
    <t>28375671</t>
  </si>
  <si>
    <t>podložka 3 mm mirelon</t>
  </si>
  <si>
    <t>-1675369555</t>
  </si>
  <si>
    <t>43,8*1,02 'Přepočtené koeficientem množství</t>
  </si>
  <si>
    <t>42</t>
  </si>
  <si>
    <t>998713202</t>
  </si>
  <si>
    <t>Přesun hmot procentní pro izolace tepelné v objektech v do 12 m</t>
  </si>
  <si>
    <t>%</t>
  </si>
  <si>
    <t>1240535084</t>
  </si>
  <si>
    <t>725</t>
  </si>
  <si>
    <t>Zdravotechnika - zařizovací předměty</t>
  </si>
  <si>
    <t>43</t>
  </si>
  <si>
    <t>725110811</t>
  </si>
  <si>
    <t>Demontáž klozetů splachovací s nádrží</t>
  </si>
  <si>
    <t>soubor</t>
  </si>
  <si>
    <t>-1531067756</t>
  </si>
  <si>
    <t>44</t>
  </si>
  <si>
    <t>725210821</t>
  </si>
  <si>
    <t xml:space="preserve">Demontáž umyvadel </t>
  </si>
  <si>
    <t>1152802609</t>
  </si>
  <si>
    <t>45</t>
  </si>
  <si>
    <t>725220832</t>
  </si>
  <si>
    <t xml:space="preserve">Demontáž van </t>
  </si>
  <si>
    <t>613390696</t>
  </si>
  <si>
    <t>763</t>
  </si>
  <si>
    <t>Konstrukce suché výstavby</t>
  </si>
  <si>
    <t>46</t>
  </si>
  <si>
    <t>763131411</t>
  </si>
  <si>
    <t>SDK podhled desky bez izolace dvouvrstvá spodní kce profil CD+UD</t>
  </si>
  <si>
    <t>-1571466196</t>
  </si>
  <si>
    <t>47</t>
  </si>
  <si>
    <t>763131711</t>
  </si>
  <si>
    <t>SDK podhled dilatace</t>
  </si>
  <si>
    <t>-1058573183</t>
  </si>
  <si>
    <t>(3,8+4,2+2,18+2+0,8+2)*2</t>
  </si>
  <si>
    <t>48</t>
  </si>
  <si>
    <t>763131714</t>
  </si>
  <si>
    <t>SDK kce základní penetrační nátěr</t>
  </si>
  <si>
    <t>-493110338</t>
  </si>
  <si>
    <t>49</t>
  </si>
  <si>
    <t>763131751</t>
  </si>
  <si>
    <t>Příplatek za impregnované SDK desky</t>
  </si>
  <si>
    <t>848639424</t>
  </si>
  <si>
    <t>50</t>
  </si>
  <si>
    <t>998763402</t>
  </si>
  <si>
    <t>Přesun hmot procentní pro sádrokartonové konstrukce v objektech v do 12 m</t>
  </si>
  <si>
    <t>1314007004</t>
  </si>
  <si>
    <t>766</t>
  </si>
  <si>
    <t>Konstrukce truhlářské</t>
  </si>
  <si>
    <t>51</t>
  </si>
  <si>
    <t>766660001</t>
  </si>
  <si>
    <t>Montáž dveřních křídel otvíravých jednokřídlových š do 0,8 m do ocelové zárubně</t>
  </si>
  <si>
    <t>1275929722</t>
  </si>
  <si>
    <t>52</t>
  </si>
  <si>
    <t>61162013</t>
  </si>
  <si>
    <t>dveře jednokřídlé voštinové povrch fóliový plné 700x1970/2100mm</t>
  </si>
  <si>
    <t>1558716329</t>
  </si>
  <si>
    <t>53</t>
  </si>
  <si>
    <t>61162014</t>
  </si>
  <si>
    <t>dveře jednokřídlé voštinové povrch fóliový plné 800x1970/2100mm</t>
  </si>
  <si>
    <t>416479965</t>
  </si>
  <si>
    <t>54</t>
  </si>
  <si>
    <t>MSN.0012746.URS</t>
  </si>
  <si>
    <t>dveře interiérové jednokřídlé zasklené 2/3, voština, povrch foliový, 80x197</t>
  </si>
  <si>
    <t>1336022174</t>
  </si>
  <si>
    <t>55</t>
  </si>
  <si>
    <t>54914610</t>
  </si>
  <si>
    <t>kování dveřní vrchní klika s rozetou nikl, příp. WC západka</t>
  </si>
  <si>
    <t>1151273307</t>
  </si>
  <si>
    <t>56</t>
  </si>
  <si>
    <t>766660002</t>
  </si>
  <si>
    <t>Montáž dveřních křídel otvíravých jednokřídlových š přes 0,8 m do ocelové zárubně</t>
  </si>
  <si>
    <t>645297695</t>
  </si>
  <si>
    <t>57</t>
  </si>
  <si>
    <t>61162075</t>
  </si>
  <si>
    <t>dveře jednokřídlé vstupní vchodové EW 30DP3 900x1970/2100mm</t>
  </si>
  <si>
    <t>-1458067690</t>
  </si>
  <si>
    <t>58</t>
  </si>
  <si>
    <t>54914102</t>
  </si>
  <si>
    <t>kování dveřní klika-koule, vložka FAB</t>
  </si>
  <si>
    <t>24049605</t>
  </si>
  <si>
    <t>59</t>
  </si>
  <si>
    <t>766662811</t>
  </si>
  <si>
    <t>Demontáž dveřních prahů u dveří jednokřídlových</t>
  </si>
  <si>
    <t>-947855079</t>
  </si>
  <si>
    <t>60</t>
  </si>
  <si>
    <t>766691914</t>
  </si>
  <si>
    <t>Vyvěšení nebo zavěšení dřevěných křídel dveří pl do 2 m2</t>
  </si>
  <si>
    <t>-401873576</t>
  </si>
  <si>
    <t>61</t>
  </si>
  <si>
    <t>766695213</t>
  </si>
  <si>
    <t>Montáž truhlářských prahů dveří jednokřídlových šířky přes 10 cm</t>
  </si>
  <si>
    <t>1585323418</t>
  </si>
  <si>
    <t>62</t>
  </si>
  <si>
    <t>61187161</t>
  </si>
  <si>
    <t>práh dveřní dřevěný dubový tl 20mm dl 820mm š 150mm</t>
  </si>
  <si>
    <t>-1994932202</t>
  </si>
  <si>
    <t>63</t>
  </si>
  <si>
    <t>998766102</t>
  </si>
  <si>
    <t>Přesun hmot tonážní pro konstrukce truhlářské v objektech v do 12 m</t>
  </si>
  <si>
    <t>722376153</t>
  </si>
  <si>
    <t>771</t>
  </si>
  <si>
    <t>Podlahy z dlaždic</t>
  </si>
  <si>
    <t>64</t>
  </si>
  <si>
    <t>771121011</t>
  </si>
  <si>
    <t>Nátěr penetrační na podlahu</t>
  </si>
  <si>
    <t>-1667405383</t>
  </si>
  <si>
    <t>65</t>
  </si>
  <si>
    <t>771471810</t>
  </si>
  <si>
    <t>Demontáž soklíků z dlaždic keramických kladených do malty rovných</t>
  </si>
  <si>
    <t>-58576740</t>
  </si>
  <si>
    <t>(4,28+4,43)*2-0,9-0,7-0,8*2</t>
  </si>
  <si>
    <t>66</t>
  </si>
  <si>
    <t>771474113</t>
  </si>
  <si>
    <t>Montáž soklů z dlaždic keramických rovných flexibilní lepidlo v do 120 mm</t>
  </si>
  <si>
    <t>-358690006</t>
  </si>
  <si>
    <t>67</t>
  </si>
  <si>
    <t>59761011</t>
  </si>
  <si>
    <t xml:space="preserve">dlažba keramická </t>
  </si>
  <si>
    <t>1148986441</t>
  </si>
  <si>
    <t>kersokl*0,2</t>
  </si>
  <si>
    <t>0*1,02 'Přepočtené koeficientem množství</t>
  </si>
  <si>
    <t>68</t>
  </si>
  <si>
    <t>771574111</t>
  </si>
  <si>
    <t>Montáž podlah keramických hladkých lepených flexibilním lepidlem do 9 ks/m2</t>
  </si>
  <si>
    <t>321241714</t>
  </si>
  <si>
    <t>69</t>
  </si>
  <si>
    <t>1059307534</t>
  </si>
  <si>
    <t>5,9*1,1 'Přepočtené koeficientem množství</t>
  </si>
  <si>
    <t>70</t>
  </si>
  <si>
    <t>771591117</t>
  </si>
  <si>
    <t>Spárování akrylem/silikonem</t>
  </si>
  <si>
    <t>-1204467615</t>
  </si>
  <si>
    <t>kersokl+(2+2,18+2+0,8)*2</t>
  </si>
  <si>
    <t>71</t>
  </si>
  <si>
    <t>771591185</t>
  </si>
  <si>
    <t>Podlahy pracnější řezání keramických dlaždic rovné</t>
  </si>
  <si>
    <t>543823456</t>
  </si>
  <si>
    <t>72</t>
  </si>
  <si>
    <t>998771202</t>
  </si>
  <si>
    <t>Přesun hmot procentní pro podlahy z dlaždic v objektech v do 12 m</t>
  </si>
  <si>
    <t>-1300458738</t>
  </si>
  <si>
    <t>775</t>
  </si>
  <si>
    <t>Podlahy skládané</t>
  </si>
  <si>
    <t>73</t>
  </si>
  <si>
    <t>775429121</t>
  </si>
  <si>
    <t>Montáž podlahové lišty přechodové připevněné vruty</t>
  </si>
  <si>
    <t>1498303007</t>
  </si>
  <si>
    <t>0,8*2+0,7</t>
  </si>
  <si>
    <t>74</t>
  </si>
  <si>
    <t>55343110</t>
  </si>
  <si>
    <t xml:space="preserve">profil přechodový Al narážecí </t>
  </si>
  <si>
    <t>-1240360805</t>
  </si>
  <si>
    <t>2,3*1,1 'Přepočtené koeficientem množství</t>
  </si>
  <si>
    <t>75</t>
  </si>
  <si>
    <t>775511800</t>
  </si>
  <si>
    <t>Demontáž podlah vlysových lepených s lištami</t>
  </si>
  <si>
    <t>974380878</t>
  </si>
  <si>
    <t>"pokoje"18,8</t>
  </si>
  <si>
    <t>76</t>
  </si>
  <si>
    <t>775541111</t>
  </si>
  <si>
    <t xml:space="preserve">Montáž podlah plovoucích z lamel laminovaných </t>
  </si>
  <si>
    <t>1963033208</t>
  </si>
  <si>
    <t>77</t>
  </si>
  <si>
    <t>61198018</t>
  </si>
  <si>
    <t>podlaha plovoucí laminátová</t>
  </si>
  <si>
    <t>491785816</t>
  </si>
  <si>
    <t>0*1,05 'Přepočtené koeficientem množství</t>
  </si>
  <si>
    <t>78</t>
  </si>
  <si>
    <t>998775202</t>
  </si>
  <si>
    <t>Přesun hmot procentní pro podlahy dřevěné v objektech v do 12 m</t>
  </si>
  <si>
    <t>-1351444185</t>
  </si>
  <si>
    <t>776</t>
  </si>
  <si>
    <t>Podlahy povlakové</t>
  </si>
  <si>
    <t>79</t>
  </si>
  <si>
    <t>771573810</t>
  </si>
  <si>
    <t>Demontáž podlah z PVC vč. sádrové stěrky</t>
  </si>
  <si>
    <t>-590066814</t>
  </si>
  <si>
    <t>80</t>
  </si>
  <si>
    <t>776121111</t>
  </si>
  <si>
    <t xml:space="preserve">Penetrace podkladu povlakových podlah </t>
  </si>
  <si>
    <t>1187985424</t>
  </si>
  <si>
    <t>81</t>
  </si>
  <si>
    <t>776141111</t>
  </si>
  <si>
    <t>Vyrovnání podkladu povlakových podlah stěrkou tl 3 mm</t>
  </si>
  <si>
    <t>1751721705</t>
  </si>
  <si>
    <t>82</t>
  </si>
  <si>
    <t>776241111</t>
  </si>
  <si>
    <t>Lepení podlah z vinylu</t>
  </si>
  <si>
    <t>-652139210</t>
  </si>
  <si>
    <t>8,9+18,8+10,2</t>
  </si>
  <si>
    <t>83</t>
  </si>
  <si>
    <t>BSE.877</t>
  </si>
  <si>
    <t xml:space="preserve">vinyl </t>
  </si>
  <si>
    <t>-97994316</t>
  </si>
  <si>
    <t>37,9*1,1 'Přepočtené koeficientem množství</t>
  </si>
  <si>
    <t>84</t>
  </si>
  <si>
    <t>776411111</t>
  </si>
  <si>
    <t>Montáž obvodových soklíků výšky do 80 mm</t>
  </si>
  <si>
    <t>107956657</t>
  </si>
  <si>
    <t>(4,28+4,43+4,18+2,42+3,9+4,2)*2-0,9-0,7-0,8*4</t>
  </si>
  <si>
    <t>85</t>
  </si>
  <si>
    <t>28411009</t>
  </si>
  <si>
    <t>lišta soklová PVC 18x80mm</t>
  </si>
  <si>
    <t>1352132557</t>
  </si>
  <si>
    <t>42,02*1,02 'Přepočtené koeficientem množství</t>
  </si>
  <si>
    <t>86</t>
  </si>
  <si>
    <t>998776202</t>
  </si>
  <si>
    <t>Přesun hmot procentní pro podlahy povlakové v objektech v do 12 m</t>
  </si>
  <si>
    <t>2058681706</t>
  </si>
  <si>
    <t>781</t>
  </si>
  <si>
    <t>Dokončovací práce - obklady</t>
  </si>
  <si>
    <t>87</t>
  </si>
  <si>
    <t>781131207</t>
  </si>
  <si>
    <t>Montáž izolace nátěrem nebo stěrkou ve dvou vrstvách</t>
  </si>
  <si>
    <t>706435365</t>
  </si>
  <si>
    <t>88</t>
  </si>
  <si>
    <t>KNF.00216333</t>
  </si>
  <si>
    <t>Hydroizolační nátěr</t>
  </si>
  <si>
    <t>kg</t>
  </si>
  <si>
    <t>-1684932065</t>
  </si>
  <si>
    <t>5,9*1,5 'Přepočtené koeficientem množství</t>
  </si>
  <si>
    <t>89</t>
  </si>
  <si>
    <t>781473810</t>
  </si>
  <si>
    <t>Demontáž obkladů z obkladaček keramických lepených</t>
  </si>
  <si>
    <t>1213077455</t>
  </si>
  <si>
    <t>2,1*0,6"kuchyně"</t>
  </si>
  <si>
    <t>"socialky"(2+2,2+1,25+2,2)*2*1,5-0,6*1,5-0,7*1,5-0,6*0,5</t>
  </si>
  <si>
    <t>obklbour</t>
  </si>
  <si>
    <t>90</t>
  </si>
  <si>
    <t>781474111</t>
  </si>
  <si>
    <t>Montáž obkladů vnitřních keramických hladkých do 9 ks/m2 lepených flexibilním lepidlem</t>
  </si>
  <si>
    <t>19421231</t>
  </si>
  <si>
    <t>91</t>
  </si>
  <si>
    <t>59761001</t>
  </si>
  <si>
    <t>obklad keramický</t>
  </si>
  <si>
    <t>539596790</t>
  </si>
  <si>
    <t>32,448*1,1 'Přepočtené koeficientem množství</t>
  </si>
  <si>
    <t>92</t>
  </si>
  <si>
    <t>781493611</t>
  </si>
  <si>
    <t>Montáž vanových plastových dvířek s rámem lepených</t>
  </si>
  <si>
    <t>-567085150</t>
  </si>
  <si>
    <t>93</t>
  </si>
  <si>
    <t>781494511</t>
  </si>
  <si>
    <t>Plastové profily ukončovací lepené flexibilním lepidlem</t>
  </si>
  <si>
    <t>-1216193134</t>
  </si>
  <si>
    <t>0,6+0,8+2*2+1*1+1,5+0,9</t>
  </si>
  <si>
    <t>94</t>
  </si>
  <si>
    <t>781495143</t>
  </si>
  <si>
    <t>Průnik obkladem kruhový přes DN 90</t>
  </si>
  <si>
    <t>1453248237</t>
  </si>
  <si>
    <t>95</t>
  </si>
  <si>
    <t>783822213</t>
  </si>
  <si>
    <t>Celoplošné vyrovnání cementovou stěrkou</t>
  </si>
  <si>
    <t>1767425959</t>
  </si>
  <si>
    <t>3,2*0,6</t>
  </si>
  <si>
    <t>(2,18+2+2,18+0,8)*2*2,4+0,4*1,2*2-0,7*2-0,7*2*2-0,6*1</t>
  </si>
  <si>
    <t>96</t>
  </si>
  <si>
    <t>998781202</t>
  </si>
  <si>
    <t>Přesun hmot procentní pro obklady keramické v objektech v do 12 m</t>
  </si>
  <si>
    <t>1515564268</t>
  </si>
  <si>
    <t>783</t>
  </si>
  <si>
    <t>Dokončovací práce - nátěry</t>
  </si>
  <si>
    <t>97</t>
  </si>
  <si>
    <t>783314101</t>
  </si>
  <si>
    <t>Základní jednonásobný syntetický nátěr zámečnických konstrukcí</t>
  </si>
  <si>
    <t>813472623</t>
  </si>
  <si>
    <t>(2*2+0,8)*0,2*2+(2*2+0,7)*0,2+(2*2+0,9)*0,2</t>
  </si>
  <si>
    <t>98</t>
  </si>
  <si>
    <t>783317101</t>
  </si>
  <si>
    <t>Krycí jednonásobný syntetický standardní nátěr zámečnických konstrukcí</t>
  </si>
  <si>
    <t>-1849542748</t>
  </si>
  <si>
    <t>plzar*2</t>
  </si>
  <si>
    <t>784</t>
  </si>
  <si>
    <t>Dokončovací práce - malby a tapety</t>
  </si>
  <si>
    <t>99</t>
  </si>
  <si>
    <t>784171111</t>
  </si>
  <si>
    <t>Zakrytí vnitřních ploch stěn v místnostech výšky do 3,80 m</t>
  </si>
  <si>
    <t>-1468080321</t>
  </si>
  <si>
    <t>strop+plok+pldv</t>
  </si>
  <si>
    <t>100</t>
  </si>
  <si>
    <t>58124844</t>
  </si>
  <si>
    <t>fólie pro malířské potřeby zakrývací tl 25µ 4x5m</t>
  </si>
  <si>
    <t>932722562</t>
  </si>
  <si>
    <t>55,94*1,05 'Přepočtené koeficientem množství</t>
  </si>
  <si>
    <t>101</t>
  </si>
  <si>
    <t>784181101</t>
  </si>
  <si>
    <t>Základní akrylátová jednonásobná penetrace podkladu v místnostech výšky do 3,80m</t>
  </si>
  <si>
    <t>-2047746394</t>
  </si>
  <si>
    <t>omštuk+štukstrop+sdk+8,9</t>
  </si>
  <si>
    <t>102</t>
  </si>
  <si>
    <t>784221101</t>
  </si>
  <si>
    <t>Dvojnásobné bílé malby ze směsí za sucha dobře otěruvzdorných v místnostech do 3,80 m</t>
  </si>
  <si>
    <t>911269565</t>
  </si>
  <si>
    <t>02 - Profese D 1.02</t>
  </si>
  <si>
    <t xml:space="preserve">    721 - Zdravotechnika </t>
  </si>
  <si>
    <t xml:space="preserve">    735 - Ústřední vytápění</t>
  </si>
  <si>
    <t xml:space="preserve">    741 - Elektroinstalace</t>
  </si>
  <si>
    <t xml:space="preserve">    751 - Vzduchotechnika</t>
  </si>
  <si>
    <t>1699434971</t>
  </si>
  <si>
    <t>50*0,07+60*0,15*0,15</t>
  </si>
  <si>
    <t>1629236662</t>
  </si>
  <si>
    <t>1,5*0,6+1*0,6+0,75*0,6+0,6*1,2</t>
  </si>
  <si>
    <t>721</t>
  </si>
  <si>
    <t xml:space="preserve">Zdravotechnika </t>
  </si>
  <si>
    <t>721111101R</t>
  </si>
  <si>
    <t>Kanalizace viz. výkaz výměr</t>
  </si>
  <si>
    <t>638456476</t>
  </si>
  <si>
    <t>721111102R</t>
  </si>
  <si>
    <t>Vodovod viz. výkaz výměr</t>
  </si>
  <si>
    <t>-1771389048</t>
  </si>
  <si>
    <t>721111103R</t>
  </si>
  <si>
    <t>Zařizovací předměty vana, OTUV, WC závěsné viz. výkaz výměr</t>
  </si>
  <si>
    <t>-1009613664</t>
  </si>
  <si>
    <t>735</t>
  </si>
  <si>
    <t>Ústřední vytápění</t>
  </si>
  <si>
    <t>735150000R</t>
  </si>
  <si>
    <t>Úprava rozvodů Út</t>
  </si>
  <si>
    <t>2046440045</t>
  </si>
  <si>
    <t>735151821</t>
  </si>
  <si>
    <t>Demontáž otopných těles</t>
  </si>
  <si>
    <t>-1517822287</t>
  </si>
  <si>
    <t>735159220</t>
  </si>
  <si>
    <t xml:space="preserve">Zpětná montáž otopných těles </t>
  </si>
  <si>
    <t>-1289786005</t>
  </si>
  <si>
    <t>741</t>
  </si>
  <si>
    <t>Elektroinstalace</t>
  </si>
  <si>
    <t>741110001R</t>
  </si>
  <si>
    <t>Elektroinstalace standart viz. výkaz výměr</t>
  </si>
  <si>
    <t>-613212432</t>
  </si>
  <si>
    <t>751</t>
  </si>
  <si>
    <t>Vzduchotechnika</t>
  </si>
  <si>
    <t>751611111R</t>
  </si>
  <si>
    <t>Doplnění a úprava VZT</t>
  </si>
  <si>
    <t>1583871766</t>
  </si>
  <si>
    <t>28,503</t>
  </si>
  <si>
    <t>33,008</t>
  </si>
  <si>
    <t>133,188</t>
  </si>
  <si>
    <t>168,946</t>
  </si>
  <si>
    <t>56,7</t>
  </si>
  <si>
    <t>8,04</t>
  </si>
  <si>
    <t>8,2</t>
  </si>
  <si>
    <t>14,8</t>
  </si>
  <si>
    <t>01 - Stavební část D 2.02</t>
  </si>
  <si>
    <t>14,7</t>
  </si>
  <si>
    <t>31,8</t>
  </si>
  <si>
    <t>12,6</t>
  </si>
  <si>
    <t>4,82</t>
  </si>
  <si>
    <t>-930841511</t>
  </si>
  <si>
    <t>-1178005717</t>
  </si>
  <si>
    <t>1*2,3+(4,18+2,16+3,45+0,5*2,2)*2,7-0,8*2*2</t>
  </si>
  <si>
    <t>1849212057</t>
  </si>
  <si>
    <t>(2*2+0,8)*0,1*2+(2*2+0,9)*0,1</t>
  </si>
  <si>
    <t>-324105406</t>
  </si>
  <si>
    <t>5*4,2*0,3"trhliny stropních panelů"</t>
  </si>
  <si>
    <t>1857999178</t>
  </si>
  <si>
    <t>13+18,8+10,2</t>
  </si>
  <si>
    <t>463510426</t>
  </si>
  <si>
    <t>plytong*2-(2,16+3,35+1,05)*2*2,4</t>
  </si>
  <si>
    <t>1126362266</t>
  </si>
  <si>
    <t>0,35*2,3*2*3*2+1*0,35*3*2</t>
  </si>
  <si>
    <t>-1318386177</t>
  </si>
  <si>
    <t>30*0,15"oprava po odstranených instalacích"</t>
  </si>
  <si>
    <t>705864094</t>
  </si>
  <si>
    <t>2,3*0,1*2*6+0,3*1*3*2</t>
  </si>
  <si>
    <t>-814147608</t>
  </si>
  <si>
    <t>-774003285</t>
  </si>
  <si>
    <t>2*1,5+1,2*1,5*2+1,2*1,2</t>
  </si>
  <si>
    <t>0,8*2*4+0,9*2</t>
  </si>
  <si>
    <t>2111645996</t>
  </si>
  <si>
    <t>-144575887</t>
  </si>
  <si>
    <t>1783650189</t>
  </si>
  <si>
    <t>1595403898</t>
  </si>
  <si>
    <t>178276541</t>
  </si>
  <si>
    <t>(4,28+3,05+4,28+4,43+4,18+2,4+3,7+4,2+3,35+2,1)*2</t>
  </si>
  <si>
    <t>871069759</t>
  </si>
  <si>
    <t>-1759985567</t>
  </si>
  <si>
    <t>1384910221</t>
  </si>
  <si>
    <t>914613725</t>
  </si>
  <si>
    <t>-64659058</t>
  </si>
  <si>
    <t>1935675277</t>
  </si>
  <si>
    <t>-1126420733</t>
  </si>
  <si>
    <t>1432397672</t>
  </si>
  <si>
    <t>(4,43+4,28+3,05+4,28+4,18+6,3)*2*2,7-plok-0,8*2*3-0,9*2+0,35*2,3*4+1*0,35*4</t>
  </si>
  <si>
    <t>172709235</t>
  </si>
  <si>
    <t>2083220326</t>
  </si>
  <si>
    <t>-1059907281</t>
  </si>
  <si>
    <t>(4,2+2,3+3,5+2,2+0,8+1,25+0,4*3)*2,7-0,8*2-0,7*2-0,6*2+1*2,3*4-0,8*2*3-0,9*2</t>
  </si>
  <si>
    <t>-429415549</t>
  </si>
  <si>
    <t>1683175172</t>
  </si>
  <si>
    <t>8,9+1,5+4,3"chodba, socialky"</t>
  </si>
  <si>
    <t>-566267838</t>
  </si>
  <si>
    <t>1717384113</t>
  </si>
  <si>
    <t>5*0,8*2+0,6*2+0,7*2</t>
  </si>
  <si>
    <t>1667208253</t>
  </si>
  <si>
    <t>1915955970</t>
  </si>
  <si>
    <t>1578466723</t>
  </si>
  <si>
    <t>-1047939926</t>
  </si>
  <si>
    <t>-1793529631</t>
  </si>
  <si>
    <t>-1464936706</t>
  </si>
  <si>
    <t>20,208*9 'Přepočtené koeficientem množství</t>
  </si>
  <si>
    <t>359254479</t>
  </si>
  <si>
    <t>855308079</t>
  </si>
  <si>
    <t>1569729121</t>
  </si>
  <si>
    <t>-1204277621</t>
  </si>
  <si>
    <t>56,8*1,02 'Přepočtené koeficientem množství</t>
  </si>
  <si>
    <t>-1791300100</t>
  </si>
  <si>
    <t>1066452730</t>
  </si>
  <si>
    <t>-1881372968</t>
  </si>
  <si>
    <t>888325070</t>
  </si>
  <si>
    <t>1398924154</t>
  </si>
  <si>
    <t>369344385</t>
  </si>
  <si>
    <t>(3,8+4,2+2,16+3,35+1,1)*2</t>
  </si>
  <si>
    <t>235405025</t>
  </si>
  <si>
    <t>-1387365329</t>
  </si>
  <si>
    <t>1048017875</t>
  </si>
  <si>
    <t>1828314143</t>
  </si>
  <si>
    <t>397041041</t>
  </si>
  <si>
    <t>60276644</t>
  </si>
  <si>
    <t>-443823840</t>
  </si>
  <si>
    <t>-1772788310</t>
  </si>
  <si>
    <t>-1375792454</t>
  </si>
  <si>
    <t>-304311066</t>
  </si>
  <si>
    <t>-391373198</t>
  </si>
  <si>
    <t>157691591</t>
  </si>
  <si>
    <t>1592743803</t>
  </si>
  <si>
    <t>1447492737</t>
  </si>
  <si>
    <t>331790812</t>
  </si>
  <si>
    <t>287478948</t>
  </si>
  <si>
    <t>-1187388878</t>
  </si>
  <si>
    <t>-1188198004</t>
  </si>
  <si>
    <t>(4,28+3,05)*2-0,9-0,7-0,8*2-0,6</t>
  </si>
  <si>
    <t>-830802021</t>
  </si>
  <si>
    <t>(4,2+3,75)*2-0,9-0,8*3</t>
  </si>
  <si>
    <t>-116309247</t>
  </si>
  <si>
    <t>2,52*1,02 'Přepočtené koeficientem množství</t>
  </si>
  <si>
    <t>339061130</t>
  </si>
  <si>
    <t>5,9+8,9</t>
  </si>
  <si>
    <t>-275699612</t>
  </si>
  <si>
    <t>14,8*1,1 'Přepočtené koeficientem množství</t>
  </si>
  <si>
    <t>-407842121</t>
  </si>
  <si>
    <t>kersokl+(3,35+2,16+1,1)*2</t>
  </si>
  <si>
    <t>-10307924</t>
  </si>
  <si>
    <t>-838801197</t>
  </si>
  <si>
    <t>-1377786288</t>
  </si>
  <si>
    <t>0,8*4</t>
  </si>
  <si>
    <t>904560108</t>
  </si>
  <si>
    <t>3,2*1,1 'Přepočtené koeficientem množství</t>
  </si>
  <si>
    <t>1471572141</t>
  </si>
  <si>
    <t>"pokoje"13+18,8</t>
  </si>
  <si>
    <t>-220784733</t>
  </si>
  <si>
    <t>-1652715038</t>
  </si>
  <si>
    <t>-1922955730</t>
  </si>
  <si>
    <t>-1766917036</t>
  </si>
  <si>
    <t>-716462511</t>
  </si>
  <si>
    <t>-795640863</t>
  </si>
  <si>
    <t>730092834</t>
  </si>
  <si>
    <t>1638759801</t>
  </si>
  <si>
    <t>42*1,1 'Přepočtené koeficientem množství</t>
  </si>
  <si>
    <t>1589686464</t>
  </si>
  <si>
    <t>(3,05+4,28+4,43+4,28+4,18+2,45)*2-0,8*3</t>
  </si>
  <si>
    <t>434598014</t>
  </si>
  <si>
    <t>42,94*1,02 'Přepočtené koeficientem množství</t>
  </si>
  <si>
    <t>395419377</t>
  </si>
  <si>
    <t>-2007426578</t>
  </si>
  <si>
    <t>-1537678125</t>
  </si>
  <si>
    <t>-966220044</t>
  </si>
  <si>
    <t>-2023671017</t>
  </si>
  <si>
    <t>1192312957</t>
  </si>
  <si>
    <t>33,008*1,1 'Přepočtené koeficientem množství</t>
  </si>
  <si>
    <t>769938072</t>
  </si>
  <si>
    <t>587523529</t>
  </si>
  <si>
    <t>-1870365831</t>
  </si>
  <si>
    <t>-598165480</t>
  </si>
  <si>
    <t>(2,16+3,35+1,1)*2*2,4+0,4*1,2*2-0,8*2</t>
  </si>
  <si>
    <t>-333082210</t>
  </si>
  <si>
    <t>-1647445035</t>
  </si>
  <si>
    <t>(2*2+0,8)*0,2*4+(2*2+0,9)*0,2</t>
  </si>
  <si>
    <t>1836697635</t>
  </si>
  <si>
    <t>582747617</t>
  </si>
  <si>
    <t>1456900956</t>
  </si>
  <si>
    <t>72,94*1,05 'Přepočtené koeficientem množství</t>
  </si>
  <si>
    <t>-1922831431</t>
  </si>
  <si>
    <t>omštuk+štukstrop+sdk</t>
  </si>
  <si>
    <t>-709270121</t>
  </si>
  <si>
    <t>02 - Profese D 2.02</t>
  </si>
  <si>
    <t>1807093211</t>
  </si>
  <si>
    <t>60*0,07+60*0,15*0,15</t>
  </si>
  <si>
    <t>583778273</t>
  </si>
  <si>
    <t>1,5*0,6+1*0,6*2+0,75*0,6*2+0,6*1,2</t>
  </si>
  <si>
    <t>2126089796</t>
  </si>
  <si>
    <t>1812501036</t>
  </si>
  <si>
    <t>591934762</t>
  </si>
  <si>
    <t>1625556845</t>
  </si>
  <si>
    <t>-1313990270</t>
  </si>
  <si>
    <t>-2122821790</t>
  </si>
  <si>
    <t>1724615286</t>
  </si>
  <si>
    <t>-248659343</t>
  </si>
  <si>
    <t>Úroveň 3:</t>
  </si>
  <si>
    <t>03 - Stoupací potrubí kanalizace a vodovodu</t>
  </si>
  <si>
    <t>442821971</t>
  </si>
  <si>
    <t>444669178</t>
  </si>
  <si>
    <t>28,4</t>
  </si>
  <si>
    <t>10,4</t>
  </si>
  <si>
    <t>6,5</t>
  </si>
  <si>
    <t>40,76</t>
  </si>
  <si>
    <t>02 - Bytový dům N</t>
  </si>
  <si>
    <t>38,7</t>
  </si>
  <si>
    <t>30,28</t>
  </si>
  <si>
    <t>01 - č.p. 225</t>
  </si>
  <si>
    <t>105,34</t>
  </si>
  <si>
    <t>162,61</t>
  </si>
  <si>
    <t>01 - Stavební část N 1.02</t>
  </si>
  <si>
    <t>53,8</t>
  </si>
  <si>
    <t>6,84</t>
  </si>
  <si>
    <t>5,5</t>
  </si>
  <si>
    <t>47,9</t>
  </si>
  <si>
    <t>217,01</t>
  </si>
  <si>
    <t>-411182306</t>
  </si>
  <si>
    <t>1073762537</t>
  </si>
  <si>
    <t>(3,25+0,7+2,2+4,25+0,6+1+4,3+0,5)*2,7-0,7*2-0,8*2*2</t>
  </si>
  <si>
    <t>-981386306</t>
  </si>
  <si>
    <t>(2*2+0,9)*0,1</t>
  </si>
  <si>
    <t>-2125459217</t>
  </si>
  <si>
    <t>-1088489393</t>
  </si>
  <si>
    <t>10,4+17,9+10,4</t>
  </si>
  <si>
    <t>1918387376</t>
  </si>
  <si>
    <t>1517747489</t>
  </si>
  <si>
    <t>1*0,45*2+2,3*0,45*2+0,3*2,3*2+2,3*0,3*2+0,3*1</t>
  </si>
  <si>
    <t>415024388</t>
  </si>
  <si>
    <t>-1899269011</t>
  </si>
  <si>
    <t>1*0,45*2+2,3*0,45*2+0,3*2,3*2+2,3*0,3*2+1*0,3</t>
  </si>
  <si>
    <t>869730621</t>
  </si>
  <si>
    <t>-595146366</t>
  </si>
  <si>
    <t>1,2*1,5*3+1,2*1,2</t>
  </si>
  <si>
    <t>0,8*2*2+0,9*2+0,7*2</t>
  </si>
  <si>
    <t>848984296</t>
  </si>
  <si>
    <t>2,7*2</t>
  </si>
  <si>
    <t>290382647</t>
  </si>
  <si>
    <t>5,4*1,05 'Přepočtené koeficientem množství</t>
  </si>
  <si>
    <t>1080829452</t>
  </si>
  <si>
    <t>940801942</t>
  </si>
  <si>
    <t>591757582</t>
  </si>
  <si>
    <t>(4,25+4,1+2,2+3,45+2,45+4,25+4,3+4,2+2,5+4,3)*2</t>
  </si>
  <si>
    <t>1962437364</t>
  </si>
  <si>
    <t>-16354115</t>
  </si>
  <si>
    <t>1486326985</t>
  </si>
  <si>
    <t>1547415658</t>
  </si>
  <si>
    <t>-1300139356</t>
  </si>
  <si>
    <t>-2056049662</t>
  </si>
  <si>
    <t>1609075229</t>
  </si>
  <si>
    <t>-1154801384</t>
  </si>
  <si>
    <t>(4,25+6,35+4,3+6,8)*2*2,7-plok-0,8*2*2-0,9*2</t>
  </si>
  <si>
    <t>-771217596</t>
  </si>
  <si>
    <t>-2024856763</t>
  </si>
  <si>
    <t>-163447463</t>
  </si>
  <si>
    <t>(3,9+4,25+2,3+3,5+0,45+0,25+0,9)*2,7+2,3*1*3-0,8*2*5-0,6*2</t>
  </si>
  <si>
    <t>1728822493</t>
  </si>
  <si>
    <t>9,3+5,7"chodba, socialky"</t>
  </si>
  <si>
    <t>926595774</t>
  </si>
  <si>
    <t>-1286955346</t>
  </si>
  <si>
    <t>5*0,8*2+0,6*2</t>
  </si>
  <si>
    <t>-272739222</t>
  </si>
  <si>
    <t>-374850998</t>
  </si>
  <si>
    <t>-2003138192</t>
  </si>
  <si>
    <t>-689976105</t>
  </si>
  <si>
    <t>1278962772</t>
  </si>
  <si>
    <t>-1527724544</t>
  </si>
  <si>
    <t>16,852*9 'Přepočtené koeficientem množství</t>
  </si>
  <si>
    <t>498856643</t>
  </si>
  <si>
    <t>693488602</t>
  </si>
  <si>
    <t>1922730276</t>
  </si>
  <si>
    <t>podložka mirelon</t>
  </si>
  <si>
    <t>-1644408260</t>
  </si>
  <si>
    <t>53,4*1,02 'Přepočtené koeficientem množství</t>
  </si>
  <si>
    <t>1122988864</t>
  </si>
  <si>
    <t>-2143421365</t>
  </si>
  <si>
    <t>1882736797</t>
  </si>
  <si>
    <t>1232531969</t>
  </si>
  <si>
    <t>1031874115</t>
  </si>
  <si>
    <t>"nový"5,5+"oprava"1</t>
  </si>
  <si>
    <t>-1777813959</t>
  </si>
  <si>
    <t>(4,25+4,1+2,2+3,45)*2</t>
  </si>
  <si>
    <t>1199762153</t>
  </si>
  <si>
    <t>-867518852</t>
  </si>
  <si>
    <t>156058202</t>
  </si>
  <si>
    <t>528548257</t>
  </si>
  <si>
    <t>1636516129</t>
  </si>
  <si>
    <t>1994154004</t>
  </si>
  <si>
    <t>1926481989</t>
  </si>
  <si>
    <t>1174771311</t>
  </si>
  <si>
    <t>-2061245094</t>
  </si>
  <si>
    <t>-325931057</t>
  </si>
  <si>
    <t>2071535210</t>
  </si>
  <si>
    <t>-1719000870</t>
  </si>
  <si>
    <t>-1829632365</t>
  </si>
  <si>
    <t>1566123926</t>
  </si>
  <si>
    <t>-1387146743</t>
  </si>
  <si>
    <t>-1540202320</t>
  </si>
  <si>
    <t>-95517780</t>
  </si>
  <si>
    <t>342612093</t>
  </si>
  <si>
    <t>(4,25+4,1)*2-0,9-0,7-0,8*3</t>
  </si>
  <si>
    <t>1024001045</t>
  </si>
  <si>
    <t>1641624434</t>
  </si>
  <si>
    <t>832692374</t>
  </si>
  <si>
    <t>1359694476</t>
  </si>
  <si>
    <t>5,5*1,1 'Přepočtené koeficientem množství</t>
  </si>
  <si>
    <t>1434794784</t>
  </si>
  <si>
    <t>kersokl+(2,2+3,45)*2</t>
  </si>
  <si>
    <t>-2049692912</t>
  </si>
  <si>
    <t>-1906372790</t>
  </si>
  <si>
    <t>1950321756</t>
  </si>
  <si>
    <t>-1249457904</t>
  </si>
  <si>
    <t>-1389396164</t>
  </si>
  <si>
    <t>"pokoje"19,1+9,3</t>
  </si>
  <si>
    <t>-417047640</t>
  </si>
  <si>
    <t>-1715149409</t>
  </si>
  <si>
    <t>2093397190</t>
  </si>
  <si>
    <t>-1295443311</t>
  </si>
  <si>
    <t>649577355</t>
  </si>
  <si>
    <t>-461584549</t>
  </si>
  <si>
    <t>1940144389</t>
  </si>
  <si>
    <t>9,2+10,4+17,9+10,4</t>
  </si>
  <si>
    <t>-1774694219</t>
  </si>
  <si>
    <t>47,9*1,1 'Přepočtené koeficientem množství</t>
  </si>
  <si>
    <t>14253478</t>
  </si>
  <si>
    <t>(4,25+4,1+2,45+4,25+2,5+4,25+4,2+4,3)*2-0,8*3*2-0,9-0,7-1*2</t>
  </si>
  <si>
    <t>-1602836677</t>
  </si>
  <si>
    <t>52,2*1,02 'Přepočtené koeficientem množství</t>
  </si>
  <si>
    <t>-1395581325</t>
  </si>
  <si>
    <t>1057860300</t>
  </si>
  <si>
    <t>797545599</t>
  </si>
  <si>
    <t>5,5*1,5 'Přepočtené koeficientem množství</t>
  </si>
  <si>
    <t>2051960666</t>
  </si>
  <si>
    <t>1,8*0,6"kuchyně"</t>
  </si>
  <si>
    <t>"socialky"(2,95+2,2)*2*1,5-0,6*1,2-0,6*1,5</t>
  </si>
  <si>
    <t>-878315608</t>
  </si>
  <si>
    <t>-1403960421</t>
  </si>
  <si>
    <t>30,28*1,1 'Přepočtené koeficientem množství</t>
  </si>
  <si>
    <t>775051350</t>
  </si>
  <si>
    <t>971804854</t>
  </si>
  <si>
    <t>0,7+1,6+2,4*4</t>
  </si>
  <si>
    <t>-615425698</t>
  </si>
  <si>
    <t>2057112829</t>
  </si>
  <si>
    <t>(3,45+2,2+0,7)*2*2,4-0,7*2-1,2*0,6</t>
  </si>
  <si>
    <t>-76115298</t>
  </si>
  <si>
    <t>-204336371</t>
  </si>
  <si>
    <t>(2*2+0,8)*0,2*2+(2*2+0,9)*0,2+(2*2+0,7)*0,2</t>
  </si>
  <si>
    <t>334896308</t>
  </si>
  <si>
    <t>-1283721166</t>
  </si>
  <si>
    <t>-1167999170</t>
  </si>
  <si>
    <t>67,04*1,05 'Přepočtené koeficientem množství</t>
  </si>
  <si>
    <t>-1941331060</t>
  </si>
  <si>
    <t>omštuk+štukstrop+sdk+9,2</t>
  </si>
  <si>
    <t>517339190</t>
  </si>
  <si>
    <t>02 - Profese N 1.02</t>
  </si>
  <si>
    <t>-1066429730</t>
  </si>
  <si>
    <t>-53324986</t>
  </si>
  <si>
    <t>1,2*0,6*3+1*0,6+0,6*1,2</t>
  </si>
  <si>
    <t>-790670248</t>
  </si>
  <si>
    <t>1554329719</t>
  </si>
  <si>
    <t>1397463191</t>
  </si>
  <si>
    <t>-451434381</t>
  </si>
  <si>
    <t>1659677266</t>
  </si>
  <si>
    <t>122826365</t>
  </si>
  <si>
    <t>-1531666531</t>
  </si>
  <si>
    <t>-1180011611</t>
  </si>
  <si>
    <t>02 - Stoupací potrubí kanalizace a vodovodu</t>
  </si>
  <si>
    <t>-190518714</t>
  </si>
  <si>
    <t>-4037581</t>
  </si>
  <si>
    <t>25,76</t>
  </si>
  <si>
    <t>42,8</t>
  </si>
  <si>
    <t>28,312</t>
  </si>
  <si>
    <t>128,958</t>
  </si>
  <si>
    <t>155,826</t>
  </si>
  <si>
    <t>57,1</t>
  </si>
  <si>
    <t>7,08</t>
  </si>
  <si>
    <t>03 - Bytový dům Y</t>
  </si>
  <si>
    <t>5,8</t>
  </si>
  <si>
    <t>01 - č.p. 256</t>
  </si>
  <si>
    <t>52,6</t>
  </si>
  <si>
    <t>01 - Stavební část Y 2.01</t>
  </si>
  <si>
    <t>32,4</t>
  </si>
  <si>
    <t>9,9</t>
  </si>
  <si>
    <t>6,8</t>
  </si>
  <si>
    <t>215,226</t>
  </si>
  <si>
    <t>1483933919</t>
  </si>
  <si>
    <t>73617600</t>
  </si>
  <si>
    <t>(3,15+2,35+3,45+0,5+0,35)*2,7+2,3*1-0,7*2-0,8*2</t>
  </si>
  <si>
    <t>1139259820</t>
  </si>
  <si>
    <t>(2*2+0,9)*0,1+(2*2+0,8)*0,1</t>
  </si>
  <si>
    <t>-960739032</t>
  </si>
  <si>
    <t>868033111</t>
  </si>
  <si>
    <t>10,4+16,9+15,5</t>
  </si>
  <si>
    <t>276301362</t>
  </si>
  <si>
    <t>692520409</t>
  </si>
  <si>
    <t>1*0,3*3+2,3*0,3*2*2</t>
  </si>
  <si>
    <t>-938372623</t>
  </si>
  <si>
    <t>-1094699138</t>
  </si>
  <si>
    <t>1*0,3*3+2,3*0,3*2*2+2*2,3-0,8*2*2</t>
  </si>
  <si>
    <t>147840942</t>
  </si>
  <si>
    <t>-1872325284</t>
  </si>
  <si>
    <t>1,2*1,5+1,2*1,2+2*1,2+1,2*1,2</t>
  </si>
  <si>
    <t>-982171754</t>
  </si>
  <si>
    <t>-2123622886</t>
  </si>
  <si>
    <t>-507973216</t>
  </si>
  <si>
    <t>-661036579</t>
  </si>
  <si>
    <t>104782895</t>
  </si>
  <si>
    <t>(4,11+2,4+4,25+4,11+2,23+2,86+4,04+4,18+3,71+4,18)*2</t>
  </si>
  <si>
    <t>-775519052</t>
  </si>
  <si>
    <t>-1010235523</t>
  </si>
  <si>
    <t>-1476621521</t>
  </si>
  <si>
    <t>-866696939</t>
  </si>
  <si>
    <t>-1211643437</t>
  </si>
  <si>
    <t>-1083297440</t>
  </si>
  <si>
    <t>244874711</t>
  </si>
  <si>
    <t>-1122282983</t>
  </si>
  <si>
    <t>(6,75+4,11+4,18+4,04+4,18+3,71)*2*2,7-plok-0,8*2*2-0,9*2-1*2,3*2</t>
  </si>
  <si>
    <t>757207263</t>
  </si>
  <si>
    <t>-1528477881</t>
  </si>
  <si>
    <t>-940995802</t>
  </si>
  <si>
    <t>(4,1+2,45+3,6+0,9+0,25+1,3+0,25*4)*2,7+2,3*1*3-0,8*2-0,6*2</t>
  </si>
  <si>
    <t>1086017860</t>
  </si>
  <si>
    <t>-1364013087</t>
  </si>
  <si>
    <t>"chodba, socialky"9+5,8</t>
  </si>
  <si>
    <t>403794994</t>
  </si>
  <si>
    <t>-141928246</t>
  </si>
  <si>
    <t>3*0,8*2+0,6*2+0,9*2</t>
  </si>
  <si>
    <t>-140701049</t>
  </si>
  <si>
    <t>-623039259</t>
  </si>
  <si>
    <t>2,4*0,6</t>
  </si>
  <si>
    <t>1620941250</t>
  </si>
  <si>
    <t>-1209554363</t>
  </si>
  <si>
    <t>1012239091</t>
  </si>
  <si>
    <t>-1526535096</t>
  </si>
  <si>
    <t>19,966*9 'Přepočtené koeficientem množství</t>
  </si>
  <si>
    <t>676780205</t>
  </si>
  <si>
    <t>807883883</t>
  </si>
  <si>
    <t>1494603396</t>
  </si>
  <si>
    <t>1438261339</t>
  </si>
  <si>
    <t>58,4*1,02 'Přepočtené koeficientem množství</t>
  </si>
  <si>
    <t>933837735</t>
  </si>
  <si>
    <t>-1013579800</t>
  </si>
  <si>
    <t>-750150988</t>
  </si>
  <si>
    <t>-1347381596</t>
  </si>
  <si>
    <t>803995070</t>
  </si>
  <si>
    <t>"nový"5,8+"oprava"1</t>
  </si>
  <si>
    <t>1652984122</t>
  </si>
  <si>
    <t>(4,25+4,1+2,23+2,68)*2</t>
  </si>
  <si>
    <t>-947720572</t>
  </si>
  <si>
    <t>1051801866</t>
  </si>
  <si>
    <t>-975483362</t>
  </si>
  <si>
    <t>-70264185</t>
  </si>
  <si>
    <t>345660691</t>
  </si>
  <si>
    <t>10688970</t>
  </si>
  <si>
    <t>-326359594</t>
  </si>
  <si>
    <t>-746432983</t>
  </si>
  <si>
    <t>1964722374</t>
  </si>
  <si>
    <t>-2094228850</t>
  </si>
  <si>
    <t>-1970660860</t>
  </si>
  <si>
    <t>70721568</t>
  </si>
  <si>
    <t>-137805184</t>
  </si>
  <si>
    <t>-712382949</t>
  </si>
  <si>
    <t>1447413370</t>
  </si>
  <si>
    <t>1623552398</t>
  </si>
  <si>
    <t>-1093226227</t>
  </si>
  <si>
    <t>-897973415</t>
  </si>
  <si>
    <t>(4,1+4,25)*2-0,8*3*2-0,9-0,6</t>
  </si>
  <si>
    <t>-917687610</t>
  </si>
  <si>
    <t>-1916160154</t>
  </si>
  <si>
    <t>134406343</t>
  </si>
  <si>
    <t>-77280834</t>
  </si>
  <si>
    <t>5,8*1,1 'Přepočtené koeficientem množství</t>
  </si>
  <si>
    <t>458053327</t>
  </si>
  <si>
    <t>kersokl+(2,2+2,86)*2</t>
  </si>
  <si>
    <t>965322342</t>
  </si>
  <si>
    <t>-967522840</t>
  </si>
  <si>
    <t>-997871796</t>
  </si>
  <si>
    <t>1953556749</t>
  </si>
  <si>
    <t>377292120</t>
  </si>
  <si>
    <t>"pokoje"16,9+15,5</t>
  </si>
  <si>
    <t>-761406657</t>
  </si>
  <si>
    <t>1824543013</t>
  </si>
  <si>
    <t>-929906672</t>
  </si>
  <si>
    <t>694698439</t>
  </si>
  <si>
    <t>-1384054616</t>
  </si>
  <si>
    <t>1486452405</t>
  </si>
  <si>
    <t>-1349816749</t>
  </si>
  <si>
    <t>9,8+10,4+16,9+15,5</t>
  </si>
  <si>
    <t>1003161842</t>
  </si>
  <si>
    <t>52,6*1,1 'Přepočtené koeficientem množství</t>
  </si>
  <si>
    <t>1074120690</t>
  </si>
  <si>
    <t>(4,1+4,25+4,11+2,4+4,18+4,04+3,71+4,18+0,3+0,3+0,3)*2-0,8*2*2-0,9</t>
  </si>
  <si>
    <t>760959138</t>
  </si>
  <si>
    <t>59,64*1,02 'Přepočtené koeficientem množství</t>
  </si>
  <si>
    <t>1577640795</t>
  </si>
  <si>
    <t>-1692603409</t>
  </si>
  <si>
    <t>5,8+1,2*0,9+(1,2+0,9)*2,4</t>
  </si>
  <si>
    <t>949798326</t>
  </si>
  <si>
    <t>11,92*1,5 'Přepočtené koeficientem množství</t>
  </si>
  <si>
    <t>1052984784</t>
  </si>
  <si>
    <t>2,4*0,6"kuchyně"</t>
  </si>
  <si>
    <t>"socialky"(2,4+3,5)*2*1,5-0,6*1,2-0,6*1,5</t>
  </si>
  <si>
    <t>1720904203</t>
  </si>
  <si>
    <t>1732784867</t>
  </si>
  <si>
    <t>28,312*1,1 'Přepočtené koeficientem množství</t>
  </si>
  <si>
    <t>303475386</t>
  </si>
  <si>
    <t>-2117023721</t>
  </si>
  <si>
    <t>2,4*3+1,2+0,6</t>
  </si>
  <si>
    <t>-1418616073</t>
  </si>
  <si>
    <t>-616113197</t>
  </si>
  <si>
    <t>(2,23+3,36+0,35)*2*2,4-0,7*2-1,2*0,6</t>
  </si>
  <si>
    <t>-716431200</t>
  </si>
  <si>
    <t>-1447442027</t>
  </si>
  <si>
    <t>1457656126</t>
  </si>
  <si>
    <t>-1177112627</t>
  </si>
  <si>
    <t>1205133155</t>
  </si>
  <si>
    <t>70,58*1,05 'Přepočtené koeficientem množství</t>
  </si>
  <si>
    <t>-1726590758</t>
  </si>
  <si>
    <t>omštuk+štukstrop+sdk+9,8</t>
  </si>
  <si>
    <t>5472071</t>
  </si>
  <si>
    <t>02 - Profese Y 2.01</t>
  </si>
  <si>
    <t>-612659897</t>
  </si>
  <si>
    <t>50*0,07+55*0,15*0,15</t>
  </si>
  <si>
    <t>979114340</t>
  </si>
  <si>
    <t>1,5*0,6+1*0,6+0,75*0,6*2+0,6*1,2</t>
  </si>
  <si>
    <t>-894913152</t>
  </si>
  <si>
    <t>-1343248409</t>
  </si>
  <si>
    <t>Zařizovací předměty sprch.kout, OTUV, WC závěsné viz. výkaz výměr</t>
  </si>
  <si>
    <t>-1748655388</t>
  </si>
  <si>
    <t>1692875148</t>
  </si>
  <si>
    <t>644796327</t>
  </si>
  <si>
    <t>-1790937838</t>
  </si>
  <si>
    <t>-1258019758</t>
  </si>
  <si>
    <t>-1933120300</t>
  </si>
  <si>
    <t>02 - Stoupací potrubí kanalizace a vodovodu k Y 2.01</t>
  </si>
  <si>
    <t>1244305450</t>
  </si>
  <si>
    <t>955296107</t>
  </si>
  <si>
    <t>27,132</t>
  </si>
  <si>
    <t>38,3</t>
  </si>
  <si>
    <t>26,772</t>
  </si>
  <si>
    <t>132,346</t>
  </si>
  <si>
    <t>159,838</t>
  </si>
  <si>
    <t>50,1</t>
  </si>
  <si>
    <t>4,5</t>
  </si>
  <si>
    <t>45,8</t>
  </si>
  <si>
    <t xml:space="preserve">01 - Stavební část  Y 1.02</t>
  </si>
  <si>
    <t>11,8</t>
  </si>
  <si>
    <t>26,7</t>
  </si>
  <si>
    <t>11,6</t>
  </si>
  <si>
    <t>4,8</t>
  </si>
  <si>
    <t>211,138</t>
  </si>
  <si>
    <t>-188529389</t>
  </si>
  <si>
    <t>560893234</t>
  </si>
  <si>
    <t>(3,5+1,9+4,11+0,55+0,8+0,3)*2,7-0,7*2-0,8*2</t>
  </si>
  <si>
    <t>1882814312</t>
  </si>
  <si>
    <t>(2*2+0,9)*0,1+(2*2+0,8)*0,1*2</t>
  </si>
  <si>
    <t>-1558026242</t>
  </si>
  <si>
    <t>182183644</t>
  </si>
  <si>
    <t>11,6+17,7+9</t>
  </si>
  <si>
    <t>1987836264</t>
  </si>
  <si>
    <t>691062821</t>
  </si>
  <si>
    <t>1840571948</t>
  </si>
  <si>
    <t>-1302910525</t>
  </si>
  <si>
    <t>2,3*0,6+(2*2,3+1)*0,4*2+(2*2,3+1)*0,3</t>
  </si>
  <si>
    <t>-1633417099</t>
  </si>
  <si>
    <t>-1830957656</t>
  </si>
  <si>
    <t>0,8*2*3+0,9*2+0,7*2</t>
  </si>
  <si>
    <t>-748542343</t>
  </si>
  <si>
    <t>2,7*2+2,3*4</t>
  </si>
  <si>
    <t>-1020208027</t>
  </si>
  <si>
    <t>14,6*1,05 'Přepočtené koeficientem množství</t>
  </si>
  <si>
    <t>-137087191</t>
  </si>
  <si>
    <t>-1615580690</t>
  </si>
  <si>
    <t>569578401</t>
  </si>
  <si>
    <t>(4,11+3,4+2,83+4,11+4,25+4,17+2,2+4,17+2,9+1,8)*2</t>
  </si>
  <si>
    <t>1401198870</t>
  </si>
  <si>
    <t>1673958823</t>
  </si>
  <si>
    <t>684028140</t>
  </si>
  <si>
    <t>262018075</t>
  </si>
  <si>
    <t>-860475604</t>
  </si>
  <si>
    <t>-1328907587</t>
  </si>
  <si>
    <t>1414571958</t>
  </si>
  <si>
    <t>-1793790685</t>
  </si>
  <si>
    <t>(4,1+3,5+2,8+4,25+4,17+2,2+4,17)*2*2,7-plok-0,8*2*2-0,9*2+0,4*(2*2,3+1)*3+0,3*(2*2,3+1)*1</t>
  </si>
  <si>
    <t>959759310</t>
  </si>
  <si>
    <t>1372157604</t>
  </si>
  <si>
    <t>-1466816484</t>
  </si>
  <si>
    <t>(3,6+1,9+4,1+0,8+1,8+0,5*2)*2,7+2,3*1*3-0,8*2-0,9*2-0,8*2-0,6*2-0,7*2</t>
  </si>
  <si>
    <t>-1001607603</t>
  </si>
  <si>
    <t>1195340856</t>
  </si>
  <si>
    <t>"chodba, socialky"7,4+1,2+3,2</t>
  </si>
  <si>
    <t>-256418668</t>
  </si>
  <si>
    <t>1699792956</t>
  </si>
  <si>
    <t>3*0,8*2+0,6*2+0,9*2+0,7*2</t>
  </si>
  <si>
    <t>1012841692</t>
  </si>
  <si>
    <t>-1016991086</t>
  </si>
  <si>
    <t>1066012649</t>
  </si>
  <si>
    <t>2027181126</t>
  </si>
  <si>
    <t>1348255126</t>
  </si>
  <si>
    <t>849483293</t>
  </si>
  <si>
    <t>15,647*9 'Přepočtené koeficientem množství</t>
  </si>
  <si>
    <t>-690323163</t>
  </si>
  <si>
    <t>246125658</t>
  </si>
  <si>
    <t>-1905336537</t>
  </si>
  <si>
    <t>-1190450542</t>
  </si>
  <si>
    <t>50,3*1,02 'Přepočtené koeficientem množství</t>
  </si>
  <si>
    <t>745338317</t>
  </si>
  <si>
    <t>1094995817</t>
  </si>
  <si>
    <t>-321604469</t>
  </si>
  <si>
    <t>1034875117</t>
  </si>
  <si>
    <t>890988962</t>
  </si>
  <si>
    <t>"nový"4,5+"oprava"1</t>
  </si>
  <si>
    <t>1682715804</t>
  </si>
  <si>
    <t>(4,17+3,4+1,8+2,9)*2</t>
  </si>
  <si>
    <t>2128101167</t>
  </si>
  <si>
    <t>-1360995399</t>
  </si>
  <si>
    <t>1982442167</t>
  </si>
  <si>
    <t>1788360948</t>
  </si>
  <si>
    <t>1240633550</t>
  </si>
  <si>
    <t>2024636563</t>
  </si>
  <si>
    <t>-184432315</t>
  </si>
  <si>
    <t>1301166880</t>
  </si>
  <si>
    <t>-517714862</t>
  </si>
  <si>
    <t>124622023</t>
  </si>
  <si>
    <t>-1708387741</t>
  </si>
  <si>
    <t>-1540552344</t>
  </si>
  <si>
    <t>-167038486</t>
  </si>
  <si>
    <t>6+5</t>
  </si>
  <si>
    <t>1543740685</t>
  </si>
  <si>
    <t>-110372264</t>
  </si>
  <si>
    <t>1896546546</t>
  </si>
  <si>
    <t>1210497899</t>
  </si>
  <si>
    <t>1190742764</t>
  </si>
  <si>
    <t>(4,17+3,4)*2-0,8*3*2-0,9-0,6-0,7</t>
  </si>
  <si>
    <t>-949008651</t>
  </si>
  <si>
    <t>-1975707743</t>
  </si>
  <si>
    <t>-1387931103</t>
  </si>
  <si>
    <t>139749001</t>
  </si>
  <si>
    <t>4,5*1,1 'Přepočtené koeficientem množství</t>
  </si>
  <si>
    <t>-1227115465</t>
  </si>
  <si>
    <t>kersokl+(2,9+1,8+0,7)*2</t>
  </si>
  <si>
    <t>1053002154</t>
  </si>
  <si>
    <t>422358054</t>
  </si>
  <si>
    <t>-1099138200</t>
  </si>
  <si>
    <t>0,8*3+0,7</t>
  </si>
  <si>
    <t>-2085167509</t>
  </si>
  <si>
    <t>3,1*1,1 'Přepočtené koeficientem množství</t>
  </si>
  <si>
    <t>355295661</t>
  </si>
  <si>
    <t>"pokoje"17,7+9</t>
  </si>
  <si>
    <t>-238104431</t>
  </si>
  <si>
    <t>-844343083</t>
  </si>
  <si>
    <t>-816427385</t>
  </si>
  <si>
    <t>1535313446</t>
  </si>
  <si>
    <t>-1867619844</t>
  </si>
  <si>
    <t>-1796336417</t>
  </si>
  <si>
    <t>2116189923</t>
  </si>
  <si>
    <t>7,5+11,6+17,7+9</t>
  </si>
  <si>
    <t>-496006150</t>
  </si>
  <si>
    <t>45,8*1,1 'Přepočtené koeficientem množství</t>
  </si>
  <si>
    <t>126919375</t>
  </si>
  <si>
    <t>(4,17+3,4+2,83+4,17+4,25+4,17+2,2+4,17+0,4*3+0,3)*2-0,8*2-0,7*0,9</t>
  </si>
  <si>
    <t>-1556453499</t>
  </si>
  <si>
    <t>59,49*1,02 'Přepočtené koeficientem množství</t>
  </si>
  <si>
    <t>34475394</t>
  </si>
  <si>
    <t>-1241212767</t>
  </si>
  <si>
    <t>4,5+(1+1)*2,4</t>
  </si>
  <si>
    <t>-1678291466</t>
  </si>
  <si>
    <t>9,3*1,5 'Přepočtené koeficientem množství</t>
  </si>
  <si>
    <t>-347437340</t>
  </si>
  <si>
    <t>"socialky"(0,8+1,8+2+1,8)*2*1,5-0,6*1,2-0,6*1,5-0,7*1,5</t>
  </si>
  <si>
    <t>1033445778</t>
  </si>
  <si>
    <t>346072150</t>
  </si>
  <si>
    <t>26,772*1,1 'Přepočtené koeficientem množství</t>
  </si>
  <si>
    <t>1167148512</t>
  </si>
  <si>
    <t>-2086863146</t>
  </si>
  <si>
    <t>2,4*4+(1,8+2,9)*2</t>
  </si>
  <si>
    <t>-1762210172</t>
  </si>
  <si>
    <t>1094880606</t>
  </si>
  <si>
    <t>(1,8+2,9)*2*2,4+0,5*(2*1,2+0,6)-0,7*2*1,2*0,6+1,2*2*0,75</t>
  </si>
  <si>
    <t>-1064963724</t>
  </si>
  <si>
    <t>286342126</t>
  </si>
  <si>
    <t>(2*2+0,8)*0,2*3+(2*2+0,9)*0,2+(2*2+0,7)*0,2</t>
  </si>
  <si>
    <t>-1441934683</t>
  </si>
  <si>
    <t>-731929878</t>
  </si>
  <si>
    <t>-294769650</t>
  </si>
  <si>
    <t>65,18*1,05 'Přepočtené koeficientem množství</t>
  </si>
  <si>
    <t>1965767061</t>
  </si>
  <si>
    <t>omštuk+štukstrop+sdk+7,5</t>
  </si>
  <si>
    <t>-381709870</t>
  </si>
  <si>
    <t>02 - Profese Y 1.02</t>
  </si>
  <si>
    <t>923694766</t>
  </si>
  <si>
    <t>60*0,07+55*0,15*0,15</t>
  </si>
  <si>
    <t>99898576</t>
  </si>
  <si>
    <t>1*0,6*2+1,5*0,6+0,6*0,6+0,6*1,2</t>
  </si>
  <si>
    <t>768677483</t>
  </si>
  <si>
    <t>111446443</t>
  </si>
  <si>
    <t>885515611</t>
  </si>
  <si>
    <t>-819810169</t>
  </si>
  <si>
    <t>-565847886</t>
  </si>
  <si>
    <t>-1171335282</t>
  </si>
  <si>
    <t>-632255838</t>
  </si>
  <si>
    <t>1515645884</t>
  </si>
  <si>
    <t>04 - Stoupací potrubí kanalizace a vodovodu k Y 1.02</t>
  </si>
  <si>
    <t>-1061514268</t>
  </si>
  <si>
    <t>2024641042</t>
  </si>
  <si>
    <t>27,537</t>
  </si>
  <si>
    <t>41,9</t>
  </si>
  <si>
    <t>31,48</t>
  </si>
  <si>
    <t>128,732</t>
  </si>
  <si>
    <t>155,986</t>
  </si>
  <si>
    <t>55,6</t>
  </si>
  <si>
    <t>7,68</t>
  </si>
  <si>
    <t>9,2</t>
  </si>
  <si>
    <t>02 - č.p. 257</t>
  </si>
  <si>
    <t>31,6</t>
  </si>
  <si>
    <t>01 - Stavební část Y 2.05</t>
  </si>
  <si>
    <t>13,7</t>
  </si>
  <si>
    <t>10,3</t>
  </si>
  <si>
    <t>6,9</t>
  </si>
  <si>
    <t>podlP4</t>
  </si>
  <si>
    <t>podlp4</t>
  </si>
  <si>
    <t>213,086</t>
  </si>
  <si>
    <t>1018674515</t>
  </si>
  <si>
    <t>1049833429</t>
  </si>
  <si>
    <t>(4,16+2,25+2,5+2,15+0,25)*2,7-0,7*2-0,8*2</t>
  </si>
  <si>
    <t>1526427304</t>
  </si>
  <si>
    <t>-1356209274</t>
  </si>
  <si>
    <t>1929141150</t>
  </si>
  <si>
    <t>10,3+19+12,6</t>
  </si>
  <si>
    <t>-1914291856</t>
  </si>
  <si>
    <t>-971953541</t>
  </si>
  <si>
    <t>-807471378</t>
  </si>
  <si>
    <t>-874567341</t>
  </si>
  <si>
    <t>522480144</t>
  </si>
  <si>
    <t>-1084067227</t>
  </si>
  <si>
    <t>1,2*1,2+2*1,2*2+1,2*1,2</t>
  </si>
  <si>
    <t>0,8*2*3+0,9*2+0,7*2+0,6*2</t>
  </si>
  <si>
    <t>-786900592</t>
  </si>
  <si>
    <t>1169690841</t>
  </si>
  <si>
    <t>667631681</t>
  </si>
  <si>
    <t>237704006</t>
  </si>
  <si>
    <t>600328201</t>
  </si>
  <si>
    <t>(4,18+2,4+4,15+3,7+0,9+2,15+1,95+2,15+4,16+3,02)*2</t>
  </si>
  <si>
    <t>859125759</t>
  </si>
  <si>
    <t>1529393582</t>
  </si>
  <si>
    <t>55331346</t>
  </si>
  <si>
    <t>zárubeň ocelová pro běžné zdění a pórobeton 100 levá/pravá 600</t>
  </si>
  <si>
    <t>817010063</t>
  </si>
  <si>
    <t>-1270369557</t>
  </si>
  <si>
    <t>-845700754</t>
  </si>
  <si>
    <t>-701631739</t>
  </si>
  <si>
    <t>-388450293</t>
  </si>
  <si>
    <t>1959254180</t>
  </si>
  <si>
    <t>-127982734</t>
  </si>
  <si>
    <t>(6,7+4,16+4,16+4,58+4,16+3,02)*2*2,7-plok-0,8*2*2*2-0,9*2</t>
  </si>
  <si>
    <t>podlp1+podlp2+podlp3+podlp4</t>
  </si>
  <si>
    <t>268958464</t>
  </si>
  <si>
    <t>-1628733465</t>
  </si>
  <si>
    <t>-1244322917</t>
  </si>
  <si>
    <t>(4,15+2,25+2,65+2,4+0,25)*2,7-0,8*2-0,6*2</t>
  </si>
  <si>
    <t>-2080542383</t>
  </si>
  <si>
    <t>1505122899</t>
  </si>
  <si>
    <t>"chodba, socialky"8,3+5,4</t>
  </si>
  <si>
    <t>-995175043</t>
  </si>
  <si>
    <t>1107854784</t>
  </si>
  <si>
    <t>-1320717207</t>
  </si>
  <si>
    <t>-5118962</t>
  </si>
  <si>
    <t>1059707497</t>
  </si>
  <si>
    <t>1857288066</t>
  </si>
  <si>
    <t>1274142937</t>
  </si>
  <si>
    <t>-1175786292</t>
  </si>
  <si>
    <t>14,762*9 'Přepočtené koeficientem množství</t>
  </si>
  <si>
    <t>-302028164</t>
  </si>
  <si>
    <t>-469725076</t>
  </si>
  <si>
    <t>322760352</t>
  </si>
  <si>
    <t>podložka mirelon 10</t>
  </si>
  <si>
    <t>-1714465694</t>
  </si>
  <si>
    <t>37,5*1,02 'Přepočtené koeficientem množství</t>
  </si>
  <si>
    <t>406943017</t>
  </si>
  <si>
    <t>-1366967028</t>
  </si>
  <si>
    <t>-1793139926</t>
  </si>
  <si>
    <t>1818872761</t>
  </si>
  <si>
    <t>-721630220</t>
  </si>
  <si>
    <t>"nový"1,8+4,1+"oprava"1</t>
  </si>
  <si>
    <t>-515101988</t>
  </si>
  <si>
    <t>(0,9+2,15+1,95+2,15+4,65+4,15)*2</t>
  </si>
  <si>
    <t>-1581832180</t>
  </si>
  <si>
    <t>-1003431407</t>
  </si>
  <si>
    <t>1,8+4,1</t>
  </si>
  <si>
    <t>1907119862</t>
  </si>
  <si>
    <t>1266594353</t>
  </si>
  <si>
    <t>-844705389</t>
  </si>
  <si>
    <t>61162012</t>
  </si>
  <si>
    <t>dveře jednokřídlé voštinové povrch fóliový plné 600x1970/2100mm</t>
  </si>
  <si>
    <t>-1370178005</t>
  </si>
  <si>
    <t>1256325362</t>
  </si>
  <si>
    <t>-166040370</t>
  </si>
  <si>
    <t>988389740</t>
  </si>
  <si>
    <t>-1612862769</t>
  </si>
  <si>
    <t>-764906647</t>
  </si>
  <si>
    <t>194637755</t>
  </si>
  <si>
    <t>-1133684155</t>
  </si>
  <si>
    <t>-1453118796</t>
  </si>
  <si>
    <t>1724011096</t>
  </si>
  <si>
    <t>720112681</t>
  </si>
  <si>
    <t>-633144493</t>
  </si>
  <si>
    <t>1664446887</t>
  </si>
  <si>
    <t>1443655905</t>
  </si>
  <si>
    <t>(4,16+3,6)*2-0,8*3-0,9-06</t>
  </si>
  <si>
    <t>1198226147</t>
  </si>
  <si>
    <t>-993262682</t>
  </si>
  <si>
    <t>-1111055590</t>
  </si>
  <si>
    <t>1906793915</t>
  </si>
  <si>
    <t>1958004985</t>
  </si>
  <si>
    <t>kersokl+(2,15+0,85+2,15+1,95)*2</t>
  </si>
  <si>
    <t>-1850193468</t>
  </si>
  <si>
    <t>230087426</t>
  </si>
  <si>
    <t>-1356679776</t>
  </si>
  <si>
    <t>-1480549648</t>
  </si>
  <si>
    <t>-126622082</t>
  </si>
  <si>
    <t>"pokoje"12,6</t>
  </si>
  <si>
    <t>-1266051469</t>
  </si>
  <si>
    <t>1352432251</t>
  </si>
  <si>
    <t>775591919</t>
  </si>
  <si>
    <t>Oprava podlah dřevěných - broušení celkové včetně tmelení</t>
  </si>
  <si>
    <t>536538348</t>
  </si>
  <si>
    <t>775591921</t>
  </si>
  <si>
    <t>Oprava podlah dřevěných - základní lak</t>
  </si>
  <si>
    <t>-1323599057</t>
  </si>
  <si>
    <t>775591922</t>
  </si>
  <si>
    <t>Oprava podlah dřevěných - vrchní lak pro běžnou zátěž</t>
  </si>
  <si>
    <t>-600233065</t>
  </si>
  <si>
    <t>775591926</t>
  </si>
  <si>
    <t>Oprava podlah dřevěných - mezibroušení mezi vrstvami laku</t>
  </si>
  <si>
    <t>-1246381380</t>
  </si>
  <si>
    <t>1722999528</t>
  </si>
  <si>
    <t>-1870148370</t>
  </si>
  <si>
    <t>-773788092</t>
  </si>
  <si>
    <t>304289597</t>
  </si>
  <si>
    <t>-1364927361</t>
  </si>
  <si>
    <t>8,7+10,3+12,6</t>
  </si>
  <si>
    <t>-914052221</t>
  </si>
  <si>
    <t>31,6*1,1 'Přepočtené koeficientem množství</t>
  </si>
  <si>
    <t>-1933065564</t>
  </si>
  <si>
    <t>(4,16+2,5+4,15+4,7+0,3*2+3,02+4,16)*2-0,8*2*2-0,9-0,7</t>
  </si>
  <si>
    <t>-1383212925</t>
  </si>
  <si>
    <t>41,78*1,02 'Přepočtené koeficientem množství</t>
  </si>
  <si>
    <t>-1114108860</t>
  </si>
  <si>
    <t>513264412</t>
  </si>
  <si>
    <t>1,8+4,1+(1,2+1,6)*1</t>
  </si>
  <si>
    <t>-110553053</t>
  </si>
  <si>
    <t>8,7*1,5 'Přepočtené koeficientem množství</t>
  </si>
  <si>
    <t>181923934</t>
  </si>
  <si>
    <t>"socialky"(2,95+2,1)*2*1,5-0,6*1,2-0,6*1,5</t>
  </si>
  <si>
    <t>989541661</t>
  </si>
  <si>
    <t>-329370268</t>
  </si>
  <si>
    <t>31,48*1,1 'Přepočtené koeficientem množství</t>
  </si>
  <si>
    <t>1928325623</t>
  </si>
  <si>
    <t>1632432081</t>
  </si>
  <si>
    <t>2,4+0,6*2+1,2+1,2+1,6</t>
  </si>
  <si>
    <t>-2109748070</t>
  </si>
  <si>
    <t>-947654640</t>
  </si>
  <si>
    <t>(1,95+2,15+0,85+2,15)*2*2,4-0,7*2-1,2*0,6-0,6*2*2</t>
  </si>
  <si>
    <t>1973830663</t>
  </si>
  <si>
    <t>103</t>
  </si>
  <si>
    <t>-853765238</t>
  </si>
  <si>
    <t>104</t>
  </si>
  <si>
    <t>-19515480</t>
  </si>
  <si>
    <t>105</t>
  </si>
  <si>
    <t>-836620779</t>
  </si>
  <si>
    <t>106</t>
  </si>
  <si>
    <t>-554531563</t>
  </si>
  <si>
    <t>72,48*1,05 'Přepočtené koeficientem množství</t>
  </si>
  <si>
    <t>107</t>
  </si>
  <si>
    <t>-1700206761</t>
  </si>
  <si>
    <t>omštuk+štukstrop+sdk+8,3</t>
  </si>
  <si>
    <t>108</t>
  </si>
  <si>
    <t>756756874</t>
  </si>
  <si>
    <t>02 - Profese Y 2.05</t>
  </si>
  <si>
    <t>-1717779171</t>
  </si>
  <si>
    <t>1382950529</t>
  </si>
  <si>
    <t>1,5*0,6+0,75*0,6+0,6*1,2</t>
  </si>
  <si>
    <t>-104486804</t>
  </si>
  <si>
    <t>-470756900</t>
  </si>
  <si>
    <t>1669550782</t>
  </si>
  <si>
    <t>-1234004473</t>
  </si>
  <si>
    <t>-1607677592</t>
  </si>
  <si>
    <t>1635549167</t>
  </si>
  <si>
    <t>1723189731</t>
  </si>
  <si>
    <t>-1175132341</t>
  </si>
  <si>
    <t>-914094701</t>
  </si>
  <si>
    <t>-170225790</t>
  </si>
  <si>
    <t>23,19</t>
  </si>
  <si>
    <t>29,3</t>
  </si>
  <si>
    <t>24,4</t>
  </si>
  <si>
    <t>78,575</t>
  </si>
  <si>
    <t>111,515</t>
  </si>
  <si>
    <t>42,7</t>
  </si>
  <si>
    <t>04 - Bytový dům U</t>
  </si>
  <si>
    <t>01 - č.p. 251</t>
  </si>
  <si>
    <t>37,8</t>
  </si>
  <si>
    <t>01 - Stavební část U 0.01</t>
  </si>
  <si>
    <t>24,3</t>
  </si>
  <si>
    <t>18,4</t>
  </si>
  <si>
    <t>plytong75</t>
  </si>
  <si>
    <t>2,835</t>
  </si>
  <si>
    <t>155,815</t>
  </si>
  <si>
    <t>660391586</t>
  </si>
  <si>
    <t>342272215.XLA</t>
  </si>
  <si>
    <t>Příčka z tvárnic Ytong Klasik 75 na tenkovrstvou maltu tl 75 mm</t>
  </si>
  <si>
    <t>1858839273</t>
  </si>
  <si>
    <t>(0,8+0,25)*2,7</t>
  </si>
  <si>
    <t>-1132117941</t>
  </si>
  <si>
    <t>(3,35+2,2+4,15)*2,7-0,7*2-0,8*2</t>
  </si>
  <si>
    <t>763935661</t>
  </si>
  <si>
    <t>22600176</t>
  </si>
  <si>
    <t>3*4,2*0,3"trhliny stropních panelů"</t>
  </si>
  <si>
    <t>-510089965</t>
  </si>
  <si>
    <t>10,3+19</t>
  </si>
  <si>
    <t>-126588044</t>
  </si>
  <si>
    <t>(plytong+plytong75)*2</t>
  </si>
  <si>
    <t>-318522356</t>
  </si>
  <si>
    <t>(plytong+plytong75)*2-plobkl</t>
  </si>
  <si>
    <t>0,35*2,3*2+0,4*2,3*2+0,4*2,3*2</t>
  </si>
  <si>
    <t>-606632634</t>
  </si>
  <si>
    <t>278732812</t>
  </si>
  <si>
    <t>2,1*0,6+0,5*2,3*2</t>
  </si>
  <si>
    <t>-1779426095</t>
  </si>
  <si>
    <t>-465030132</t>
  </si>
  <si>
    <t>428816481</t>
  </si>
  <si>
    <t>2,7*2+1,2*2</t>
  </si>
  <si>
    <t>-881750769</t>
  </si>
  <si>
    <t>7,8*1,05 'Přepočtené koeficientem množství</t>
  </si>
  <si>
    <t>159224668</t>
  </si>
  <si>
    <t>-68760676</t>
  </si>
  <si>
    <t>1142146238</t>
  </si>
  <si>
    <t>(4,2+3,6+2,8+2,1+4,15+2,5+4,45+4,15)*2</t>
  </si>
  <si>
    <t>-856584339</t>
  </si>
  <si>
    <t>975628878</t>
  </si>
  <si>
    <t>952867365</t>
  </si>
  <si>
    <t>204217940</t>
  </si>
  <si>
    <t>-1100108820</t>
  </si>
  <si>
    <t>-2064646163</t>
  </si>
  <si>
    <t>-1249271173</t>
  </si>
  <si>
    <t>-1163259217</t>
  </si>
  <si>
    <t>(4,2+3,85+4,2+2,5*2+4,45*2+4,15*2)*2,7-plok-0,8*2*4-0,9*2</t>
  </si>
  <si>
    <t>88660520</t>
  </si>
  <si>
    <t>-1266905832</t>
  </si>
  <si>
    <t>-1485778517</t>
  </si>
  <si>
    <t>(3,35+2,1*2+4,2+0,8)*2,7-0,6*2-0,7*2-0,8*2</t>
  </si>
  <si>
    <t>1*2,3*3-0,9*2-0,8*2*2</t>
  </si>
  <si>
    <t>-618602382</t>
  </si>
  <si>
    <t>-202438297</t>
  </si>
  <si>
    <t>8,8+3,5+1,5+10,5"chodba, socialky, kuchyně"</t>
  </si>
  <si>
    <t>-695725489</t>
  </si>
  <si>
    <t>-2021490615</t>
  </si>
  <si>
    <t>3*0,8*2+0,6*2+0,7*2+0,9*2</t>
  </si>
  <si>
    <t>1304232521</t>
  </si>
  <si>
    <t>833765459</t>
  </si>
  <si>
    <t>2*0,6+1,2*2</t>
  </si>
  <si>
    <t>665747382</t>
  </si>
  <si>
    <t>-192617789</t>
  </si>
  <si>
    <t>1972121426</t>
  </si>
  <si>
    <t>1089980285</t>
  </si>
  <si>
    <t>14,613*9 'Přepočtené koeficientem množství</t>
  </si>
  <si>
    <t>247179775</t>
  </si>
  <si>
    <t>-837442281</t>
  </si>
  <si>
    <t>581668554</t>
  </si>
  <si>
    <t>vinyl+pldl</t>
  </si>
  <si>
    <t>-1277399874</t>
  </si>
  <si>
    <t>42,8*1,02 'Přepočtené koeficientem množství</t>
  </si>
  <si>
    <t>414947906</t>
  </si>
  <si>
    <t>1543889470</t>
  </si>
  <si>
    <t>-2449498</t>
  </si>
  <si>
    <t>1110636291</t>
  </si>
  <si>
    <t>-1660359013</t>
  </si>
  <si>
    <t>5"koupelna"+1,5"oprava"</t>
  </si>
  <si>
    <t>-203642051</t>
  </si>
  <si>
    <t>(4,2+3,6+2,8+2,1+2,5+4,15+4,45+4,15)*2</t>
  </si>
  <si>
    <t>-845114506</t>
  </si>
  <si>
    <t>1810105058</t>
  </si>
  <si>
    <t>5"koupelna"</t>
  </si>
  <si>
    <t>1615244487</t>
  </si>
  <si>
    <t>-713048048</t>
  </si>
  <si>
    <t>1899477208</t>
  </si>
  <si>
    <t>288534324</t>
  </si>
  <si>
    <t>1966550860</t>
  </si>
  <si>
    <t>-1105271473</t>
  </si>
  <si>
    <t>1169742943</t>
  </si>
  <si>
    <t>839690929</t>
  </si>
  <si>
    <t>-1525249749</t>
  </si>
  <si>
    <t>1485307060</t>
  </si>
  <si>
    <t>-685303877</t>
  </si>
  <si>
    <t>-717485616</t>
  </si>
  <si>
    <t>-1377416475</t>
  </si>
  <si>
    <t>-1188481387</t>
  </si>
  <si>
    <t>1645509484</t>
  </si>
  <si>
    <t>-1585450940</t>
  </si>
  <si>
    <t>(4,2+3,6)*2-0,9-2*0,8-0,6-0,7</t>
  </si>
  <si>
    <t>1665644318</t>
  </si>
  <si>
    <t>2116483456</t>
  </si>
  <si>
    <t>2024397938</t>
  </si>
  <si>
    <t>1501310261</t>
  </si>
  <si>
    <t>5*1,1 'Přepočtené koeficientem množství</t>
  </si>
  <si>
    <t>123970763</t>
  </si>
  <si>
    <t>(2,1+2,8)*2</t>
  </si>
  <si>
    <t>2135990955</t>
  </si>
  <si>
    <t>894474179</t>
  </si>
  <si>
    <t>-197020647</t>
  </si>
  <si>
    <t>1637565738</t>
  </si>
  <si>
    <t>291517284</t>
  </si>
  <si>
    <t>"pokoj ob."18,4</t>
  </si>
  <si>
    <t>1914367461</t>
  </si>
  <si>
    <t>-1766826919</t>
  </si>
  <si>
    <t>2098136708</t>
  </si>
  <si>
    <t>1691960073</t>
  </si>
  <si>
    <t>-641335617</t>
  </si>
  <si>
    <t>1808223246</t>
  </si>
  <si>
    <t>1878760087</t>
  </si>
  <si>
    <t>8,5+10,3+19</t>
  </si>
  <si>
    <t>-708292887</t>
  </si>
  <si>
    <t>37,8*1,1 'Přepočtené koeficientem množství</t>
  </si>
  <si>
    <t>1205389314</t>
  </si>
  <si>
    <t>(4,2+3,6+2,5+4,15+4,45+4,15)*2-0,9-0,7-0,8*2*2-1*2</t>
  </si>
  <si>
    <t>1033106030</t>
  </si>
  <si>
    <t>39,3*1,02 'Přepočtené koeficientem množství</t>
  </si>
  <si>
    <t>1497176492</t>
  </si>
  <si>
    <t>1525223324</t>
  </si>
  <si>
    <t>pldl+(1+1)*2,4</t>
  </si>
  <si>
    <t>1476867133</t>
  </si>
  <si>
    <t>9,8*1,5 'Přepočtené koeficientem množství</t>
  </si>
  <si>
    <t>176376111</t>
  </si>
  <si>
    <t>"socialky"((2,1+3,35+2,1*2)*2-0,6-0,7)*2-0,6*1,2</t>
  </si>
  <si>
    <t>-242226707</t>
  </si>
  <si>
    <t>701368359</t>
  </si>
  <si>
    <t>24,4*1,1 'Přepočtené koeficientem množství</t>
  </si>
  <si>
    <t>622424111</t>
  </si>
  <si>
    <t>623126255</t>
  </si>
  <si>
    <t>1325053206</t>
  </si>
  <si>
    <t>-1281710245</t>
  </si>
  <si>
    <t>3*0,6</t>
  </si>
  <si>
    <t>(2,1+2,8)*2*2,4-0,7*2-0,6*1,2+0,5*1,2*2</t>
  </si>
  <si>
    <t>2074237368</t>
  </si>
  <si>
    <t>734968053</t>
  </si>
  <si>
    <t>1774886969</t>
  </si>
  <si>
    <t>-1008049845</t>
  </si>
  <si>
    <t>1724085967</t>
  </si>
  <si>
    <t>55,34*1,05 'Přepočtené koeficientem množství</t>
  </si>
  <si>
    <t>721389030</t>
  </si>
  <si>
    <t>omštuk+štukstrop+sdk+8,5</t>
  </si>
  <si>
    <t>1232795146</t>
  </si>
  <si>
    <t>02 - Profese U 0.01</t>
  </si>
  <si>
    <t>1514122129</t>
  </si>
  <si>
    <t>50*0,07+40*0,15*0,15</t>
  </si>
  <si>
    <t>1170178713</t>
  </si>
  <si>
    <t>701309651</t>
  </si>
  <si>
    <t>2062675248</t>
  </si>
  <si>
    <t>-272069296</t>
  </si>
  <si>
    <t>-588955005</t>
  </si>
  <si>
    <t>-579229086</t>
  </si>
  <si>
    <t>-1628859712</t>
  </si>
  <si>
    <t>-1375437276</t>
  </si>
  <si>
    <t>-188257996</t>
  </si>
  <si>
    <t>4,995</t>
  </si>
  <si>
    <t>21,705</t>
  </si>
  <si>
    <t>31,36</t>
  </si>
  <si>
    <t>74,08</t>
  </si>
  <si>
    <t>101,87</t>
  </si>
  <si>
    <t>42,5</t>
  </si>
  <si>
    <t>01 - Stavební část U 1.03</t>
  </si>
  <si>
    <t>18,5</t>
  </si>
  <si>
    <t>24,8</t>
  </si>
  <si>
    <t>146,17</t>
  </si>
  <si>
    <t>1320900753</t>
  </si>
  <si>
    <t>-1189714655</t>
  </si>
  <si>
    <t>(0,8+0,45+0,6)*2,7</t>
  </si>
  <si>
    <t>1017680284</t>
  </si>
  <si>
    <t>(2,5+1,9+4,15+0,3*2)*2,7-0,7*2-0,8*2</t>
  </si>
  <si>
    <t>1204929203</t>
  </si>
  <si>
    <t>-1624256560</t>
  </si>
  <si>
    <t>-933238181</t>
  </si>
  <si>
    <t>747265944</t>
  </si>
  <si>
    <t>-1391512842</t>
  </si>
  <si>
    <t>0,35*2,3*2+0,4*2,3*2+0,5*2,3*2</t>
  </si>
  <si>
    <t>968158321</t>
  </si>
  <si>
    <t>-1030729737</t>
  </si>
  <si>
    <t>-1353452112</t>
  </si>
  <si>
    <t>2032061365</t>
  </si>
  <si>
    <t>-1730618278</t>
  </si>
  <si>
    <t>-1413417771</t>
  </si>
  <si>
    <t>2115678808</t>
  </si>
  <si>
    <t>746274661</t>
  </si>
  <si>
    <t>1332167839</t>
  </si>
  <si>
    <t>(4,3+3,65+0,3+2,1+3+0,8+0,45+2,5+4,15+4,3+4,15)*2</t>
  </si>
  <si>
    <t>648069959</t>
  </si>
  <si>
    <t>-46221811</t>
  </si>
  <si>
    <t>-716464749</t>
  </si>
  <si>
    <t>772354995</t>
  </si>
  <si>
    <t>263436853</t>
  </si>
  <si>
    <t>-377691033</t>
  </si>
  <si>
    <t>647064526</t>
  </si>
  <si>
    <t>-838091966</t>
  </si>
  <si>
    <t>(4,3+3,65+2,5+4,15+4,3*2+4,2*2)*2,7-plok-0,8*2*2-0,9*2</t>
  </si>
  <si>
    <t>1419558357</t>
  </si>
  <si>
    <t>-1219821279</t>
  </si>
  <si>
    <t>-37178637</t>
  </si>
  <si>
    <t>(3,1+2,2+1,9+4,15+0,5)*2,7-0,6*2-0,7*2-0,8*2</t>
  </si>
  <si>
    <t>985602688</t>
  </si>
  <si>
    <t>-438594119</t>
  </si>
  <si>
    <t>8,7+3,5+1,5+10,3"chodba, socialky"</t>
  </si>
  <si>
    <t>635884929</t>
  </si>
  <si>
    <t>1598203010</t>
  </si>
  <si>
    <t>111615850</t>
  </si>
  <si>
    <t>1370348045</t>
  </si>
  <si>
    <t>-376824650</t>
  </si>
  <si>
    <t>-839279451</t>
  </si>
  <si>
    <t>-1559107961</t>
  </si>
  <si>
    <t>-1513235767</t>
  </si>
  <si>
    <t>14,159*9 'Přepočtené koeficientem množství</t>
  </si>
  <si>
    <t>-258771776</t>
  </si>
  <si>
    <t>-1482921063</t>
  </si>
  <si>
    <t>1995944068</t>
  </si>
  <si>
    <t>-1071669419</t>
  </si>
  <si>
    <t>1849161668</t>
  </si>
  <si>
    <t>2019634689</t>
  </si>
  <si>
    <t>400628525</t>
  </si>
  <si>
    <t>1221011980</t>
  </si>
  <si>
    <t>334969220</t>
  </si>
  <si>
    <t>-847943683</t>
  </si>
  <si>
    <t>(1,4+3,65+2,1+3+0,8+0,45+0,5)*2</t>
  </si>
  <si>
    <t>-276754441</t>
  </si>
  <si>
    <t>999366268</t>
  </si>
  <si>
    <t>-1757177036</t>
  </si>
  <si>
    <t>-116767521</t>
  </si>
  <si>
    <t>-1731977069</t>
  </si>
  <si>
    <t>1204152233</t>
  </si>
  <si>
    <t>-147322029</t>
  </si>
  <si>
    <t>-148478261</t>
  </si>
  <si>
    <t>660936535</t>
  </si>
  <si>
    <t>-266790103</t>
  </si>
  <si>
    <t>-323856200</t>
  </si>
  <si>
    <t>180164523</t>
  </si>
  <si>
    <t>-1809180211</t>
  </si>
  <si>
    <t>-1987652474</t>
  </si>
  <si>
    <t>-293344303</t>
  </si>
  <si>
    <t>322431108</t>
  </si>
  <si>
    <t>-500450220</t>
  </si>
  <si>
    <t>-1795875703</t>
  </si>
  <si>
    <t>881505604</t>
  </si>
  <si>
    <t>(4,2+3,85+4,15+2,5)*2-0,9-0,6-0,7-0,8*3</t>
  </si>
  <si>
    <t>-1813174576</t>
  </si>
  <si>
    <t>1857813599</t>
  </si>
  <si>
    <t>1284135894</t>
  </si>
  <si>
    <t>1885170297</t>
  </si>
  <si>
    <t>(3+2,1+0,8+0,45)*2</t>
  </si>
  <si>
    <t>-372829491</t>
  </si>
  <si>
    <t>-872784550</t>
  </si>
  <si>
    <t>-1714774919</t>
  </si>
  <si>
    <t>-685720180</t>
  </si>
  <si>
    <t>109202254</t>
  </si>
  <si>
    <t>"pokoj ob."18,5</t>
  </si>
  <si>
    <t>288463457</t>
  </si>
  <si>
    <t>1866164914</t>
  </si>
  <si>
    <t>1416507535</t>
  </si>
  <si>
    <t>-1494149207</t>
  </si>
  <si>
    <t>-1009899580</t>
  </si>
  <si>
    <t>337197189</t>
  </si>
  <si>
    <t>1457863570</t>
  </si>
  <si>
    <t>392521763</t>
  </si>
  <si>
    <t>786023398</t>
  </si>
  <si>
    <t>(4,3+3,65+2,5+4,15+4,3+4,2+0,5+0,4+0,3)*2-0,9-0,7-0,8*2*2-1*2</t>
  </si>
  <si>
    <t>-54310558</t>
  </si>
  <si>
    <t>41,8*1,02 'Přepočtené koeficientem množství</t>
  </si>
  <si>
    <t>-1899274188</t>
  </si>
  <si>
    <t>1054259639</t>
  </si>
  <si>
    <t>pldl+(1+0,8)*2,4</t>
  </si>
  <si>
    <t>799192613</t>
  </si>
  <si>
    <t>9,32*1,5 'Přepočtené koeficientem množství</t>
  </si>
  <si>
    <t>-1529131423</t>
  </si>
  <si>
    <t>"socialky"((1,9+2,8+1,9)*2-0,6-0,7)*2</t>
  </si>
  <si>
    <t>792212058</t>
  </si>
  <si>
    <t>-1973514759</t>
  </si>
  <si>
    <t>31,36*1,1 'Přepočtené koeficientem množství</t>
  </si>
  <si>
    <t>-1946988928</t>
  </si>
  <si>
    <t>2095945227</t>
  </si>
  <si>
    <t>(1,1+3+0,8+0,45+0,5)*2</t>
  </si>
  <si>
    <t>-1014622752</t>
  </si>
  <si>
    <t>-1837437357</t>
  </si>
  <si>
    <t>(2,1+3+0,8+0,45)*2*2,4-0,7*2-0,6*1,2+0,5*1,2*2</t>
  </si>
  <si>
    <t>915203596</t>
  </si>
  <si>
    <t>706597038</t>
  </si>
  <si>
    <t>-2033824057</t>
  </si>
  <si>
    <t>-736711205</t>
  </si>
  <si>
    <t>602707803</t>
  </si>
  <si>
    <t>55,14*1,05 'Přepočtené koeficientem množství</t>
  </si>
  <si>
    <t>-1465717950</t>
  </si>
  <si>
    <t>-1189106152</t>
  </si>
  <si>
    <t>02 - Profese U 1.03</t>
  </si>
  <si>
    <t>1898169132</t>
  </si>
  <si>
    <t>635949266</t>
  </si>
  <si>
    <t>-515074238</t>
  </si>
  <si>
    <t>-1308740412</t>
  </si>
  <si>
    <t>2035084296</t>
  </si>
  <si>
    <t>-728209296</t>
  </si>
  <si>
    <t>-533933389</t>
  </si>
  <si>
    <t>77787200</t>
  </si>
  <si>
    <t>711314362</t>
  </si>
  <si>
    <t>1706835986</t>
  </si>
  <si>
    <t>-1739849326</t>
  </si>
  <si>
    <t>-2115876057</t>
  </si>
  <si>
    <t>27,65</t>
  </si>
  <si>
    <t>42,1</t>
  </si>
  <si>
    <t>26,56</t>
  </si>
  <si>
    <t>101,34</t>
  </si>
  <si>
    <t>137,04</t>
  </si>
  <si>
    <t>56,3</t>
  </si>
  <si>
    <t>6,56</t>
  </si>
  <si>
    <t>05 - Bytový dům Z</t>
  </si>
  <si>
    <t>01 - č.p. 259</t>
  </si>
  <si>
    <t>50,4</t>
  </si>
  <si>
    <t>01 - Stavební část Z 2.02</t>
  </si>
  <si>
    <t>14,2</t>
  </si>
  <si>
    <t>31,5</t>
  </si>
  <si>
    <t>10,6</t>
  </si>
  <si>
    <t>7,4</t>
  </si>
  <si>
    <t>194,84</t>
  </si>
  <si>
    <t>-222962025</t>
  </si>
  <si>
    <t>-97895923</t>
  </si>
  <si>
    <t>(3,5+2,3+4,2+0,25*2)*2,7-0,7*2-0,8*2+2,3*1</t>
  </si>
  <si>
    <t>-1603600462</t>
  </si>
  <si>
    <t>1022565733</t>
  </si>
  <si>
    <t>6*4,2*0,3"trhliny stropních panelů"</t>
  </si>
  <si>
    <t>663627298</t>
  </si>
  <si>
    <t>10,6+18,4+13,1</t>
  </si>
  <si>
    <t>-2080304696</t>
  </si>
  <si>
    <t>-972841285</t>
  </si>
  <si>
    <t>0,3*(2*2,3+1)+0,4*(2*2,3+2)*2</t>
  </si>
  <si>
    <t>1118951290</t>
  </si>
  <si>
    <t>-200634137</t>
  </si>
  <si>
    <t>2,3*0,3*2+2,3*0,4*2*2+2,3*0,2*2+1*0,2</t>
  </si>
  <si>
    <t>-1609206327</t>
  </si>
  <si>
    <t>-1646782810</t>
  </si>
  <si>
    <t>2*1,2+1,2*1,2+1,2*0,6+1*2</t>
  </si>
  <si>
    <t>-239624</t>
  </si>
  <si>
    <t>-1292521507</t>
  </si>
  <si>
    <t>352570478</t>
  </si>
  <si>
    <t>1832030598</t>
  </si>
  <si>
    <t>-860337147</t>
  </si>
  <si>
    <t>(3,7+4,2+2,3+2,9+4,2+2,5+4,15+4,45+4,15+3,2)*2</t>
  </si>
  <si>
    <t>1580748001</t>
  </si>
  <si>
    <t>-346585841</t>
  </si>
  <si>
    <t>-1680998547</t>
  </si>
  <si>
    <t>522130605</t>
  </si>
  <si>
    <t>1812248360</t>
  </si>
  <si>
    <t>1279590725</t>
  </si>
  <si>
    <t>987934023</t>
  </si>
  <si>
    <t>-2008970686</t>
  </si>
  <si>
    <t>(4,2+3,7+4,2+2,5*2+4,15*2+1,45*2+4,15*2+3,2*2)*2,7-plok-0,8*2*4-0,9*2</t>
  </si>
  <si>
    <t>289231965</t>
  </si>
  <si>
    <t>1786161015</t>
  </si>
  <si>
    <t>994761946</t>
  </si>
  <si>
    <t>(2,9+2,3+4,35+0,5+0,9+0,2)*2,7+2,3*1*3-0,8*2*2-0,9*2+2,3*1</t>
  </si>
  <si>
    <t>39426307</t>
  </si>
  <si>
    <t>8,3+5,9"chodba, socialky"</t>
  </si>
  <si>
    <t>1768529263</t>
  </si>
  <si>
    <t>-792417759</t>
  </si>
  <si>
    <t>278373593</t>
  </si>
  <si>
    <t>-565035276</t>
  </si>
  <si>
    <t>2,3*2</t>
  </si>
  <si>
    <t>997260140</t>
  </si>
  <si>
    <t>-1058524728</t>
  </si>
  <si>
    <t>478836877</t>
  </si>
  <si>
    <t>1014648036</t>
  </si>
  <si>
    <t>16,687*9 'Přepočtené koeficientem množství</t>
  </si>
  <si>
    <t>-1239041335</t>
  </si>
  <si>
    <t>1889360904</t>
  </si>
  <si>
    <t>-1962663755</t>
  </si>
  <si>
    <t>-941669957</t>
  </si>
  <si>
    <t>-1749439494</t>
  </si>
  <si>
    <t>-1753860790</t>
  </si>
  <si>
    <t>1932461693</t>
  </si>
  <si>
    <t>1415443349</t>
  </si>
  <si>
    <t>-1199714961</t>
  </si>
  <si>
    <t>"nový"6,4+"oprava"1</t>
  </si>
  <si>
    <t>811141756</t>
  </si>
  <si>
    <t>(4,2+3,7+2,9+2,3)*2</t>
  </si>
  <si>
    <t>-1420681298</t>
  </si>
  <si>
    <t>2017551362</t>
  </si>
  <si>
    <t>6,4"koupelna"</t>
  </si>
  <si>
    <t>-2658499</t>
  </si>
  <si>
    <t>-1565171554</t>
  </si>
  <si>
    <t>1081354101</t>
  </si>
  <si>
    <t>-338049251</t>
  </si>
  <si>
    <t>544407538</t>
  </si>
  <si>
    <t>334707973</t>
  </si>
  <si>
    <t>1784182620</t>
  </si>
  <si>
    <t>-675769671</t>
  </si>
  <si>
    <t>-215863427</t>
  </si>
  <si>
    <t>-860923022</t>
  </si>
  <si>
    <t>1280102205</t>
  </si>
  <si>
    <t>1235343435</t>
  </si>
  <si>
    <t>-1688843642</t>
  </si>
  <si>
    <t>-1075965490</t>
  </si>
  <si>
    <t>1386870494</t>
  </si>
  <si>
    <t>-456744380</t>
  </si>
  <si>
    <t>(4,3+3,9)*2-0,8*3-0,7-0,9</t>
  </si>
  <si>
    <t>-350639713</t>
  </si>
  <si>
    <t>-2032091524</t>
  </si>
  <si>
    <t>-801399276</t>
  </si>
  <si>
    <t>-1841192683</t>
  </si>
  <si>
    <t>6,4*1,1 'Přepočtené koeficientem množství</t>
  </si>
  <si>
    <t>-1952974306</t>
  </si>
  <si>
    <t>(2,3+2,9)*2</t>
  </si>
  <si>
    <t>701256308</t>
  </si>
  <si>
    <t>-700547725</t>
  </si>
  <si>
    <t>1986533533</t>
  </si>
  <si>
    <t>-409864605</t>
  </si>
  <si>
    <t>2143094939</t>
  </si>
  <si>
    <t>"pokoje"18,4+13,1</t>
  </si>
  <si>
    <t>-1258762723</t>
  </si>
  <si>
    <t>694457346</t>
  </si>
  <si>
    <t>1183633608</t>
  </si>
  <si>
    <t>-2050007425</t>
  </si>
  <si>
    <t>-1984505582</t>
  </si>
  <si>
    <t>-699586505</t>
  </si>
  <si>
    <t>-200982373</t>
  </si>
  <si>
    <t>8,3+10,6+18,4+13,1</t>
  </si>
  <si>
    <t>412704273</t>
  </si>
  <si>
    <t>50,4*1,1 'Přepočtené koeficientem množství</t>
  </si>
  <si>
    <t>509865915</t>
  </si>
  <si>
    <t>(4,3+3,9+4,3+2,5+4,15+4,5+4,15+3,2)*2-0,8*6-0,7-0,9</t>
  </si>
  <si>
    <t>-1858703767</t>
  </si>
  <si>
    <t>55,6*1,02 'Přepočtené koeficientem množství</t>
  </si>
  <si>
    <t>225649471</t>
  </si>
  <si>
    <t>-1547871542</t>
  </si>
  <si>
    <t>6,4+(1,6+0,7)*1,5</t>
  </si>
  <si>
    <t>-1737453941</t>
  </si>
  <si>
    <t>9,85*1,5 'Přepočtené koeficientem množství</t>
  </si>
  <si>
    <t>1015452205</t>
  </si>
  <si>
    <t>"socialky"(2,3+2,9)*2*2+0,5*2*1,2</t>
  </si>
  <si>
    <t>-1753921944</t>
  </si>
  <si>
    <t>-379914426</t>
  </si>
  <si>
    <t>26,56*1,1 'Přepočtené koeficientem množství</t>
  </si>
  <si>
    <t>1138748268</t>
  </si>
  <si>
    <t>1126683418</t>
  </si>
  <si>
    <t>0,7+2,4+(2,3+2,9+0,5)*2</t>
  </si>
  <si>
    <t>-53787779</t>
  </si>
  <si>
    <t>-1998333726</t>
  </si>
  <si>
    <t>4,2*0,6</t>
  </si>
  <si>
    <t>(2,3+2,9)*2*2,4+0,5*1,2*2-0,7*2-1,2*0,6</t>
  </si>
  <si>
    <t>621246449</t>
  </si>
  <si>
    <t>-1275028652</t>
  </si>
  <si>
    <t>-910453060</t>
  </si>
  <si>
    <t>1833465052</t>
  </si>
  <si>
    <t>-673172488</t>
  </si>
  <si>
    <t>69,26*1,05 'Přepočtené koeficientem množství</t>
  </si>
  <si>
    <t>30522898</t>
  </si>
  <si>
    <t>1340560717</t>
  </si>
  <si>
    <t>02 - Profese Z 2.02</t>
  </si>
  <si>
    <t>1517112455</t>
  </si>
  <si>
    <t>2091912262</t>
  </si>
  <si>
    <t>1,5*0,6+0,75*0,6+0,6*1,2+1*0,6+0,6*0,6</t>
  </si>
  <si>
    <t>-1777366279</t>
  </si>
  <si>
    <t>1496872169</t>
  </si>
  <si>
    <t>-1701224868</t>
  </si>
  <si>
    <t>250719253</t>
  </si>
  <si>
    <t>1908437127</t>
  </si>
  <si>
    <t>268125</t>
  </si>
  <si>
    <t>-1352903510</t>
  </si>
  <si>
    <t>1064052842</t>
  </si>
  <si>
    <t>-119074145</t>
  </si>
  <si>
    <t>395989113</t>
  </si>
  <si>
    <t>27,24</t>
  </si>
  <si>
    <t>42,3</t>
  </si>
  <si>
    <t>28,12</t>
  </si>
  <si>
    <t>151,63</t>
  </si>
  <si>
    <t>183,05</t>
  </si>
  <si>
    <t>56,4</t>
  </si>
  <si>
    <t>8,88</t>
  </si>
  <si>
    <t>06 - Bytový dům B</t>
  </si>
  <si>
    <t>01 - č.p. 205</t>
  </si>
  <si>
    <t>51,2</t>
  </si>
  <si>
    <t>01 - Stavební část B 2.06</t>
  </si>
  <si>
    <t>14,1</t>
  </si>
  <si>
    <t>10,5</t>
  </si>
  <si>
    <t>241,15</t>
  </si>
  <si>
    <t>mirelon</t>
  </si>
  <si>
    <t>-1822278130</t>
  </si>
  <si>
    <t>659319941</t>
  </si>
  <si>
    <t>(4,2+2,2+3,45+0,35+0,25*2+0,5)*2,7+-0,7*2-0,8*2</t>
  </si>
  <si>
    <t>-239335183</t>
  </si>
  <si>
    <t>(2*2,3+0,9)*0,1+(2*2,3+0,8)*0,1*2</t>
  </si>
  <si>
    <t>1190995327</t>
  </si>
  <si>
    <t>-300232337</t>
  </si>
  <si>
    <t>10,5+18,1+13,7</t>
  </si>
  <si>
    <t>1274411155</t>
  </si>
  <si>
    <t>-2026948211</t>
  </si>
  <si>
    <t>2,3*0,4*4+2,3*0,3*2</t>
  </si>
  <si>
    <t>-983447149</t>
  </si>
  <si>
    <t>-596841818</t>
  </si>
  <si>
    <t>2,1*0,6+2,1*2-1,2*0,6+2,7*0,3+(2,3*2+1)*0,3*3</t>
  </si>
  <si>
    <t>-465004607</t>
  </si>
  <si>
    <t>-1433437766</t>
  </si>
  <si>
    <t>2*1,5*2+1,2*1,2+1,2*1,2</t>
  </si>
  <si>
    <t>-1791742015</t>
  </si>
  <si>
    <t>766747224</t>
  </si>
  <si>
    <t>2054568553</t>
  </si>
  <si>
    <t>1574972731</t>
  </si>
  <si>
    <t>-733502432</t>
  </si>
  <si>
    <t>(4,2+4,3+4,2+3,35+4,2+2,5+3,7+4,2+2,1+2,9)*2</t>
  </si>
  <si>
    <t>869664428</t>
  </si>
  <si>
    <t>-244259389</t>
  </si>
  <si>
    <t>-1573414946</t>
  </si>
  <si>
    <t>-1345261227</t>
  </si>
  <si>
    <t>-756143386</t>
  </si>
  <si>
    <t>592159298</t>
  </si>
  <si>
    <t>1983577925</t>
  </si>
  <si>
    <t>41915380</t>
  </si>
  <si>
    <t>(4,2+4,3+4,2+2,5+3,7+4,2+4,2+3,35)*2*2,7-plok-0,8*2*2-0,9*2</t>
  </si>
  <si>
    <t>-714237314</t>
  </si>
  <si>
    <t>1591499319</t>
  </si>
  <si>
    <t>1809605157</t>
  </si>
  <si>
    <t>(4,2+2,1*2+3,4+0,4*2+0,3+0,8)*2,7+2,3*1*4-0,8*2*3-0,6*2-0,7*2-0,9*2</t>
  </si>
  <si>
    <t>-1365177031</t>
  </si>
  <si>
    <t>0,8*0,3*3</t>
  </si>
  <si>
    <t>-1211822287</t>
  </si>
  <si>
    <t>8,8+3,8+1,5"chodba, socialky"</t>
  </si>
  <si>
    <t>368000676</t>
  </si>
  <si>
    <t>-1118921403</t>
  </si>
  <si>
    <t>938368935</t>
  </si>
  <si>
    <t>-1919296714</t>
  </si>
  <si>
    <t>2,1*0,6+2,7*0,5</t>
  </si>
  <si>
    <t>-61363297</t>
  </si>
  <si>
    <t>-1560131973</t>
  </si>
  <si>
    <t>-528605379</t>
  </si>
  <si>
    <t>-1871782960</t>
  </si>
  <si>
    <t>18,065*9 'Přepočtené koeficientem množství</t>
  </si>
  <si>
    <t>-1595920598</t>
  </si>
  <si>
    <t>105797912</t>
  </si>
  <si>
    <t>-962839133</t>
  </si>
  <si>
    <t>-237959982</t>
  </si>
  <si>
    <t>57,1*1,02 'Přepočtené koeficientem množství</t>
  </si>
  <si>
    <t>413058810</t>
  </si>
  <si>
    <t>-745940584</t>
  </si>
  <si>
    <t>1979554761</t>
  </si>
  <si>
    <t>328384323</t>
  </si>
  <si>
    <t>-1785504686</t>
  </si>
  <si>
    <t>"nový"5,9+"oprava"1</t>
  </si>
  <si>
    <t>809046332</t>
  </si>
  <si>
    <t>(3,7+4,2+2,9+2,1)*2</t>
  </si>
  <si>
    <t>315851646</t>
  </si>
  <si>
    <t>-1808320440</t>
  </si>
  <si>
    <t>-1114800887</t>
  </si>
  <si>
    <t>-1248425060</t>
  </si>
  <si>
    <t>254397140</t>
  </si>
  <si>
    <t>839097062</t>
  </si>
  <si>
    <t>692919650</t>
  </si>
  <si>
    <t>-1947141114</t>
  </si>
  <si>
    <t>948268131</t>
  </si>
  <si>
    <t>-353104286</t>
  </si>
  <si>
    <t>1633761013</t>
  </si>
  <si>
    <t>1868439993</t>
  </si>
  <si>
    <t>-1257940569</t>
  </si>
  <si>
    <t>1468204738</t>
  </si>
  <si>
    <t>1668802072</t>
  </si>
  <si>
    <t>-1543627906</t>
  </si>
  <si>
    <t>1707750680</t>
  </si>
  <si>
    <t>-1479855864</t>
  </si>
  <si>
    <t>(3,7+4,2)*2-0,9-0,8*3-0,7-0,6+0,3*2+0,1*2</t>
  </si>
  <si>
    <t>-1961072483</t>
  </si>
  <si>
    <t>1508804089</t>
  </si>
  <si>
    <t>-1235086765</t>
  </si>
  <si>
    <t>2137316491</t>
  </si>
  <si>
    <t>-1357249837</t>
  </si>
  <si>
    <t>(2,9+2,1+0,35+0,1)*2</t>
  </si>
  <si>
    <t>1829186713</t>
  </si>
  <si>
    <t>274159786</t>
  </si>
  <si>
    <t>580571118</t>
  </si>
  <si>
    <t>718878999</t>
  </si>
  <si>
    <t>1505839626</t>
  </si>
  <si>
    <t>"pokoje"18,1+13,7</t>
  </si>
  <si>
    <t>-1069494265</t>
  </si>
  <si>
    <t>1312484541</t>
  </si>
  <si>
    <t>1486870513</t>
  </si>
  <si>
    <t>-2024488727</t>
  </si>
  <si>
    <t>198160551</t>
  </si>
  <si>
    <t>-1454021867</t>
  </si>
  <si>
    <t>627608133</t>
  </si>
  <si>
    <t>8,9+10,5+18,1+13,7</t>
  </si>
  <si>
    <t>1807628882</t>
  </si>
  <si>
    <t>51,2*1,1 'Přepočtené koeficientem množství</t>
  </si>
  <si>
    <t>497466016</t>
  </si>
  <si>
    <t>(4,2+4,3+4,2+2,5+3,7+4,2+4,2+3,35+0,4+0,4+0,3)*2</t>
  </si>
  <si>
    <t>-0,8*6-0,9-0,7</t>
  </si>
  <si>
    <t>-1884226179</t>
  </si>
  <si>
    <t>274553692</t>
  </si>
  <si>
    <t>1512683915</t>
  </si>
  <si>
    <t>5,9+(1,2+0,9)*2,4</t>
  </si>
  <si>
    <t>-1083164175</t>
  </si>
  <si>
    <t>10,94*1,5 'Přepočtené koeficientem množství</t>
  </si>
  <si>
    <t>-520114227</t>
  </si>
  <si>
    <t>2*0,6"kuchyně"</t>
  </si>
  <si>
    <t>"socialky"(3,4+2,1+2,1)*2-0,6*2-0,7*2-1,2*0,6</t>
  </si>
  <si>
    <t>651590776</t>
  </si>
  <si>
    <t>372180154</t>
  </si>
  <si>
    <t>28,12*1,1 'Přepočtené koeficientem množství</t>
  </si>
  <si>
    <t>-1240704298</t>
  </si>
  <si>
    <t>1042734185</t>
  </si>
  <si>
    <t>2,4*3+1,2+(2,9+2,1)*2</t>
  </si>
  <si>
    <t>-1090672386</t>
  </si>
  <si>
    <t>944477736</t>
  </si>
  <si>
    <t>(2,1+3,45+0,35)*2*2,4-0,7*2-1,2*0,6</t>
  </si>
  <si>
    <t>1149286615</t>
  </si>
  <si>
    <t>-1114094458</t>
  </si>
  <si>
    <t>-2088378888</t>
  </si>
  <si>
    <t>-231090133</t>
  </si>
  <si>
    <t>986520205</t>
  </si>
  <si>
    <t>73,28*1,05 'Přepočtené koeficientem množství</t>
  </si>
  <si>
    <t>-1741819471</t>
  </si>
  <si>
    <t>235928607</t>
  </si>
  <si>
    <t>02 - Profese B 2.06</t>
  </si>
  <si>
    <t>-326061039</t>
  </si>
  <si>
    <t>-910449175</t>
  </si>
  <si>
    <t>1,5*0,6*2+1*0,6+0,75*0,6+0,6*1,2</t>
  </si>
  <si>
    <t>1324898695</t>
  </si>
  <si>
    <t>-1879734187</t>
  </si>
  <si>
    <t>1321791837</t>
  </si>
  <si>
    <t>1545883384</t>
  </si>
  <si>
    <t>1115833535</t>
  </si>
  <si>
    <t>-899916356</t>
  </si>
  <si>
    <t>1018543823</t>
  </si>
  <si>
    <t>-916575681</t>
  </si>
  <si>
    <t>-556098928</t>
  </si>
  <si>
    <t>273716737</t>
  </si>
  <si>
    <t>28,19</t>
  </si>
  <si>
    <t>60,4</t>
  </si>
  <si>
    <t>28,6</t>
  </si>
  <si>
    <t>175,33</t>
  </si>
  <si>
    <t>212,77</t>
  </si>
  <si>
    <t>70,5</t>
  </si>
  <si>
    <t>10,08</t>
  </si>
  <si>
    <t>9,6</t>
  </si>
  <si>
    <t>02 - č.p. 206</t>
  </si>
  <si>
    <t>69,3</t>
  </si>
  <si>
    <t>01 - Stavební část B 2.03</t>
  </si>
  <si>
    <t>14,5</t>
  </si>
  <si>
    <t>45,5</t>
  </si>
  <si>
    <t>5,76</t>
  </si>
  <si>
    <t>288,97</t>
  </si>
  <si>
    <t>1273759747</t>
  </si>
  <si>
    <t>1194248745</t>
  </si>
  <si>
    <t>(4,2+2,15+3,5+0,5+0,35)*2,7+2,3*1-0,7*2-0,8*2</t>
  </si>
  <si>
    <t>1860996472</t>
  </si>
  <si>
    <t>(2*2+0,9)*0,1+(2*2+0,8)*0,1*3</t>
  </si>
  <si>
    <t>632195890</t>
  </si>
  <si>
    <t>7*4,2*0,3"trhliny stropních panelů"</t>
  </si>
  <si>
    <t>-857719407</t>
  </si>
  <si>
    <t>10,5+2*18,1+13,7</t>
  </si>
  <si>
    <t>1531269312</t>
  </si>
  <si>
    <t>-1674908639</t>
  </si>
  <si>
    <t>1*0,3*5+2,3*0,3*2*5+2,1*0,6</t>
  </si>
  <si>
    <t>208666324</t>
  </si>
  <si>
    <t>-235320155</t>
  </si>
  <si>
    <t>1761399408</t>
  </si>
  <si>
    <t>-1372579212</t>
  </si>
  <si>
    <t>2*1,2*3+1,2*1,2*2</t>
  </si>
  <si>
    <t>0,8*2*4+0,9*2+0,7*2</t>
  </si>
  <si>
    <t>-1522181701</t>
  </si>
  <si>
    <t>2,7*2+2,3*6</t>
  </si>
  <si>
    <t>323865449</t>
  </si>
  <si>
    <t>19,2*1,05 'Přepočtené koeficientem množství</t>
  </si>
  <si>
    <t>1762297078</t>
  </si>
  <si>
    <t>2039439448</t>
  </si>
  <si>
    <t>157853082</t>
  </si>
  <si>
    <t>(4,2+2,5+3,8+4,2+2,15+2,95+3,5+4,15+4,3+4,15+3,2+4,15)*2</t>
  </si>
  <si>
    <t>483015853</t>
  </si>
  <si>
    <t>197609346</t>
  </si>
  <si>
    <t>-464734541</t>
  </si>
  <si>
    <t>1034362228</t>
  </si>
  <si>
    <t>-969914500</t>
  </si>
  <si>
    <t>-311488528</t>
  </si>
  <si>
    <t>689924177</t>
  </si>
  <si>
    <t>544708863</t>
  </si>
  <si>
    <t>(4,2+2,5+3,8+4,2+3,5+4,15+4,3+4,15+3,2+4,15)*2*2,7-plok-0,8*2*8-0,9*2-1*2,3*2-0,7*2</t>
  </si>
  <si>
    <t>88920763</t>
  </si>
  <si>
    <t>-482183573</t>
  </si>
  <si>
    <t>-1362911791</t>
  </si>
  <si>
    <t>(4,2+2,25+3,5+2,15+0,8+0,75+0,4*2)*2,7+2,3*1*5-0,8*2*5-0,6*2-0,9*2</t>
  </si>
  <si>
    <t>-2062097157</t>
  </si>
  <si>
    <t>844838161</t>
  </si>
  <si>
    <t>"chodba, socialky"9,1+3,9+1,5</t>
  </si>
  <si>
    <t>-1049317421</t>
  </si>
  <si>
    <t>-634637236</t>
  </si>
  <si>
    <t>5*0,8*2+0,6*2+0,9*2+0,7*2</t>
  </si>
  <si>
    <t>1094784310</t>
  </si>
  <si>
    <t>1573005944</t>
  </si>
  <si>
    <t>1982179006</t>
  </si>
  <si>
    <t>-811512301</t>
  </si>
  <si>
    <t>-753391062</t>
  </si>
  <si>
    <t>925836383</t>
  </si>
  <si>
    <t>22,692*9 'Přepočtené koeficientem množství</t>
  </si>
  <si>
    <t>-1166754086</t>
  </si>
  <si>
    <t>173144300</t>
  </si>
  <si>
    <t>1584239245</t>
  </si>
  <si>
    <t>-185684524</t>
  </si>
  <si>
    <t>75,2*1,02 'Přepočtené koeficientem množství</t>
  </si>
  <si>
    <t>390835871</t>
  </si>
  <si>
    <t>-826691427</t>
  </si>
  <si>
    <t>394272660</t>
  </si>
  <si>
    <t>815540083</t>
  </si>
  <si>
    <t>-1825803265</t>
  </si>
  <si>
    <t>312466491</t>
  </si>
  <si>
    <t>(4,2+3,8+2,15+3,5+0,35)*2</t>
  </si>
  <si>
    <t>-1863331093</t>
  </si>
  <si>
    <t>-2012794939</t>
  </si>
  <si>
    <t>-1820433001</t>
  </si>
  <si>
    <t>-1490546518</t>
  </si>
  <si>
    <t>-2134330178</t>
  </si>
  <si>
    <t>221885703</t>
  </si>
  <si>
    <t>1366617551</t>
  </si>
  <si>
    <t>964770714</t>
  </si>
  <si>
    <t>1989089698</t>
  </si>
  <si>
    <t>-1169136422</t>
  </si>
  <si>
    <t>-125152318</t>
  </si>
  <si>
    <t>1922094173</t>
  </si>
  <si>
    <t>573583756</t>
  </si>
  <si>
    <t>8+6</t>
  </si>
  <si>
    <t>1183294622</t>
  </si>
  <si>
    <t>-2035404097</t>
  </si>
  <si>
    <t>-981893181</t>
  </si>
  <si>
    <t>1519686498</t>
  </si>
  <si>
    <t>1621524938</t>
  </si>
  <si>
    <t>(4,2+3,8)*2-0,8*3*3-0,9-0,6-0,7</t>
  </si>
  <si>
    <t>1450873467</t>
  </si>
  <si>
    <t>161096026</t>
  </si>
  <si>
    <t>-1546543733</t>
  </si>
  <si>
    <t>-1316714638</t>
  </si>
  <si>
    <t>-718111977</t>
  </si>
  <si>
    <t>kersokl+(2,15+2,95+0,32)*2</t>
  </si>
  <si>
    <t>430385074</t>
  </si>
  <si>
    <t>45427373</t>
  </si>
  <si>
    <t>-405750233</t>
  </si>
  <si>
    <t>0,8*4+0,7</t>
  </si>
  <si>
    <t>-1521945765</t>
  </si>
  <si>
    <t>3,9*1,1 'Přepočtené koeficientem množství</t>
  </si>
  <si>
    <t>-319035992</t>
  </si>
  <si>
    <t>"pokoje"13,4+17,8+14,3</t>
  </si>
  <si>
    <t>864696901</t>
  </si>
  <si>
    <t>-188464453</t>
  </si>
  <si>
    <t>1699082173</t>
  </si>
  <si>
    <t>302528601</t>
  </si>
  <si>
    <t>-2032099857</t>
  </si>
  <si>
    <t>-450748036</t>
  </si>
  <si>
    <t>-2141455118</t>
  </si>
  <si>
    <t>8,9+10,5+18,1*2+13,7</t>
  </si>
  <si>
    <t>303515679</t>
  </si>
  <si>
    <t>69,3*1,1 'Přepočtené koeficientem množství</t>
  </si>
  <si>
    <t>-228969936</t>
  </si>
  <si>
    <t>(4,2+2,5+3,8+4,2+3,5+4,3+3,2+4,15*3+0,2+0,3*2+0,2+0,4)*2-0,8*2*4-0,9-0,7</t>
  </si>
  <si>
    <t>1941331557</t>
  </si>
  <si>
    <t>71,1*1,02 'Přepočtené koeficientem množství</t>
  </si>
  <si>
    <t>-437243923</t>
  </si>
  <si>
    <t>728930191</t>
  </si>
  <si>
    <t>5,8+(0,35+1,2+1)*2,4</t>
  </si>
  <si>
    <t>996648985</t>
  </si>
  <si>
    <t>-1608346979</t>
  </si>
  <si>
    <t>"socialky"(2,15+3,5+2,15)*2*1,5-0,6*1,2-0,6*1,5-0,7*2</t>
  </si>
  <si>
    <t>-1011255695</t>
  </si>
  <si>
    <t>-1343837143</t>
  </si>
  <si>
    <t>28,6*1,1 'Přepočtené koeficientem množství</t>
  </si>
  <si>
    <t>243607137</t>
  </si>
  <si>
    <t>1964627007</t>
  </si>
  <si>
    <t>2078979089</t>
  </si>
  <si>
    <t>-2018687337</t>
  </si>
  <si>
    <t>(2,15+3,5+0,35)*2*2,4-0,7*2-1,2*0,6</t>
  </si>
  <si>
    <t>1688227447</t>
  </si>
  <si>
    <t>-132907001</t>
  </si>
  <si>
    <t>(2*2+0,8)*0,2*4+(2*2+0,9)*0,2+(2*2+0,7)*0,2</t>
  </si>
  <si>
    <t>1496199861</t>
  </si>
  <si>
    <t>-204474389</t>
  </si>
  <si>
    <t>390388362</t>
  </si>
  <si>
    <t>90,18*1,05 'Přepočtené koeficientem množství</t>
  </si>
  <si>
    <t>1577620756</t>
  </si>
  <si>
    <t>2069128643</t>
  </si>
  <si>
    <t>02 - Profese B 2.03</t>
  </si>
  <si>
    <t>-2120811131</t>
  </si>
  <si>
    <t>100*0,07+65*0,15*0,15</t>
  </si>
  <si>
    <t>-316092817</t>
  </si>
  <si>
    <t>1,5*0,6*3+1*0,6+0,75*0,6+0,6*1,2</t>
  </si>
  <si>
    <t>-1080373777</t>
  </si>
  <si>
    <t>-651092272</t>
  </si>
  <si>
    <t>1358607465</t>
  </si>
  <si>
    <t>863938973</t>
  </si>
  <si>
    <t>-1583297490</t>
  </si>
  <si>
    <t>-291367007</t>
  </si>
  <si>
    <t>268757699</t>
  </si>
  <si>
    <t>200870414</t>
  </si>
  <si>
    <t>02 - Stoupací potrubí kanaliazce a vodovodu k B 2.03</t>
  </si>
  <si>
    <t>-23895236</t>
  </si>
  <si>
    <t>-1970084664</t>
  </si>
  <si>
    <t>34,145</t>
  </si>
  <si>
    <t>41,3</t>
  </si>
  <si>
    <t>39,64</t>
  </si>
  <si>
    <t>132,17</t>
  </si>
  <si>
    <t>160,82</t>
  </si>
  <si>
    <t>55,7</t>
  </si>
  <si>
    <t>6,3</t>
  </si>
  <si>
    <t>01 - Stavební část B 2.04</t>
  </si>
  <si>
    <t>14,4</t>
  </si>
  <si>
    <t>31,3</t>
  </si>
  <si>
    <t>7,3</t>
  </si>
  <si>
    <t>5,72</t>
  </si>
  <si>
    <t>218,12</t>
  </si>
  <si>
    <t>-5746408</t>
  </si>
  <si>
    <t>1262982570</t>
  </si>
  <si>
    <t>(3,5+2,4+4,2+2,35+0,4+0,5)*2,7+2,3*1-0,7*2-0,8*2-0,6*2</t>
  </si>
  <si>
    <t>2122750528</t>
  </si>
  <si>
    <t>-975152449</t>
  </si>
  <si>
    <t>1624328394</t>
  </si>
  <si>
    <t>10+17,5+13,8</t>
  </si>
  <si>
    <t>-1377717791</t>
  </si>
  <si>
    <t>475549611</t>
  </si>
  <si>
    <t>1141052933</t>
  </si>
  <si>
    <t>1635944194</t>
  </si>
  <si>
    <t>(2,3*2+1)*0,4*4+2,1*0,6</t>
  </si>
  <si>
    <t>397026712</t>
  </si>
  <si>
    <t>690548153</t>
  </si>
  <si>
    <t>2*1,2*2+1,2*1,2*2</t>
  </si>
  <si>
    <t>899944947</t>
  </si>
  <si>
    <t>139099238</t>
  </si>
  <si>
    <t>2074570572</t>
  </si>
  <si>
    <t>1381984667</t>
  </si>
  <si>
    <t>1903404666</t>
  </si>
  <si>
    <t>(4,2+4,1+4,2+2,4+2,35+1,95+2,35+0,9+4,2+4,15+3,35+4,2)*2</t>
  </si>
  <si>
    <t>1237314058</t>
  </si>
  <si>
    <t>-1436528119</t>
  </si>
  <si>
    <t>-902138014</t>
  </si>
  <si>
    <t>1746145977</t>
  </si>
  <si>
    <t>-2002086744</t>
  </si>
  <si>
    <t>1718438877</t>
  </si>
  <si>
    <t>956356030</t>
  </si>
  <si>
    <t>144007042</t>
  </si>
  <si>
    <t>1268358159</t>
  </si>
  <si>
    <t>(4,2+3,8+2,5+4,15+4,2+3,35+4,15)*2*2,7-plok-0,8*2*6-0,9*2+(2,3*2+1)*0,4*4</t>
  </si>
  <si>
    <t>-409173618</t>
  </si>
  <si>
    <t>-1634609527</t>
  </si>
  <si>
    <t>940139864</t>
  </si>
  <si>
    <t>(3,5+2,45+4,2++2,35+0,7+0,4+0,9)*2,7+2,3*1*4-0,8*2*3-0,9*2</t>
  </si>
  <si>
    <t>-934330364</t>
  </si>
  <si>
    <t>834827124</t>
  </si>
  <si>
    <t>"chodba, socialky"8,7+4,2+1,5</t>
  </si>
  <si>
    <t>1965353692</t>
  </si>
  <si>
    <t>-1023489822</t>
  </si>
  <si>
    <t>4*0,8*2+0,6*2+0,9*2+0,7*2</t>
  </si>
  <si>
    <t>112678365</t>
  </si>
  <si>
    <t>-523692570</t>
  </si>
  <si>
    <t>-1038719196</t>
  </si>
  <si>
    <t>192881986</t>
  </si>
  <si>
    <t>631560408</t>
  </si>
  <si>
    <t>311061461</t>
  </si>
  <si>
    <t>20,332*9 'Přepočtené koeficientem množství</t>
  </si>
  <si>
    <t>2030405618</t>
  </si>
  <si>
    <t>1690477754</t>
  </si>
  <si>
    <t>-1111570957</t>
  </si>
  <si>
    <t>-1630090802</t>
  </si>
  <si>
    <t>56,3*1,02 'Přepočtené koeficientem množství</t>
  </si>
  <si>
    <t>1731984965</t>
  </si>
  <si>
    <t>-1142814328</t>
  </si>
  <si>
    <t>-275345163</t>
  </si>
  <si>
    <t>907328339</t>
  </si>
  <si>
    <t>-2010021561</t>
  </si>
  <si>
    <t>"nový"4,5+1,8+"oprava"1</t>
  </si>
  <si>
    <t>-626858589</t>
  </si>
  <si>
    <t>(4,2+4,1+2,35*2+1,95+0,9+0,5)*2</t>
  </si>
  <si>
    <t>-1914144551</t>
  </si>
  <si>
    <t>1126884880</t>
  </si>
  <si>
    <t>4,5+1,8</t>
  </si>
  <si>
    <t>1597699849</t>
  </si>
  <si>
    <t>1550929726</t>
  </si>
  <si>
    <t>-1816141966</t>
  </si>
  <si>
    <t>1186793471</t>
  </si>
  <si>
    <t>1504617954</t>
  </si>
  <si>
    <t>821531000</t>
  </si>
  <si>
    <t>-1854464464</t>
  </si>
  <si>
    <t>-959205933</t>
  </si>
  <si>
    <t>-1825587285</t>
  </si>
  <si>
    <t>-1653263938</t>
  </si>
  <si>
    <t>1568436062</t>
  </si>
  <si>
    <t>1917338132</t>
  </si>
  <si>
    <t>7+6</t>
  </si>
  <si>
    <t>840520440</t>
  </si>
  <si>
    <t>-1234315413</t>
  </si>
  <si>
    <t>-951143673</t>
  </si>
  <si>
    <t>-574967881</t>
  </si>
  <si>
    <t>742953833</t>
  </si>
  <si>
    <t>(4,2+4,1)*2-0,8*3*3-0,9-0,6-0,7</t>
  </si>
  <si>
    <t>10871272</t>
  </si>
  <si>
    <t>-567822447</t>
  </si>
  <si>
    <t>-229136918</t>
  </si>
  <si>
    <t>2127737208</t>
  </si>
  <si>
    <t>6,3*1,1 'Přepočtené koeficientem množství</t>
  </si>
  <si>
    <t>1472276006</t>
  </si>
  <si>
    <t>kersokl+(1,95+2,35+0,9+2,35)*2</t>
  </si>
  <si>
    <t>624960290</t>
  </si>
  <si>
    <t>1404212233</t>
  </si>
  <si>
    <t>-435163619</t>
  </si>
  <si>
    <t>0,8*3+0,7+0,6</t>
  </si>
  <si>
    <t>-1399254279</t>
  </si>
  <si>
    <t>3,7*1,1 'Přepočtené koeficientem množství</t>
  </si>
  <si>
    <t>762406369</t>
  </si>
  <si>
    <t>"pokoje"17,5+13,8</t>
  </si>
  <si>
    <t>-1572888835</t>
  </si>
  <si>
    <t>-1431239146</t>
  </si>
  <si>
    <t>-1549429468</t>
  </si>
  <si>
    <t>-908917619</t>
  </si>
  <si>
    <t>2140445027</t>
  </si>
  <si>
    <t>-565042052</t>
  </si>
  <si>
    <t>47732359</t>
  </si>
  <si>
    <t>8,7+10+17,5+13,8</t>
  </si>
  <si>
    <t>807596006</t>
  </si>
  <si>
    <t>50*1,1 'Přepočtené koeficientem množství</t>
  </si>
  <si>
    <t>773731134</t>
  </si>
  <si>
    <t>(4,2+4,1+4,2+2,4+4,2+4,15+3,35+4,15+0,35*2+0,4+0,3)*2-0,8*2*3-0,9-0,7-0,6</t>
  </si>
  <si>
    <t>273012301</t>
  </si>
  <si>
    <t>57,3*1,02 'Přepočtené koeficientem množství</t>
  </si>
  <si>
    <t>-1758638251</t>
  </si>
  <si>
    <t>-1335513100</t>
  </si>
  <si>
    <t>4,5+1,8+(1,25+0,8+0,4)*2,4</t>
  </si>
  <si>
    <t>-1472971016</t>
  </si>
  <si>
    <t>12,18*1,5 'Přepočtené koeficientem množství</t>
  </si>
  <si>
    <t>393021990</t>
  </si>
  <si>
    <t>"socialky"(2,35*2+0,9+2,1)*2*1,5-0,6*1,2-0,6*1,5-0,7*1,5</t>
  </si>
  <si>
    <t>-1889942437</t>
  </si>
  <si>
    <t>-1614688305</t>
  </si>
  <si>
    <t>39,64*1,1 'Přepočtené koeficientem množství</t>
  </si>
  <si>
    <t>-2119421393</t>
  </si>
  <si>
    <t>-1365915612</t>
  </si>
  <si>
    <t>2,35*2+1,95*2+0,5*2+0,9*2+2,35</t>
  </si>
  <si>
    <t>1295823395</t>
  </si>
  <si>
    <t>1260582603</t>
  </si>
  <si>
    <t>(2,35+1,95+0,5+0,9+2,35+0,5)*2*2,4-0,7*2-1,2*0,6-0,6*2</t>
  </si>
  <si>
    <t>-1452005036</t>
  </si>
  <si>
    <t>-693321436</t>
  </si>
  <si>
    <t>(2*2+0,8)*0,2*3+(2*2+0,9)*0,2+(2*2+0,7)*0,2+(2*2+0,6)*0,2</t>
  </si>
  <si>
    <t>822616194</t>
  </si>
  <si>
    <t>-1417346999</t>
  </si>
  <si>
    <t>1932258869</t>
  </si>
  <si>
    <t>72,58*1,05 'Přepočtené koeficientem množství</t>
  </si>
  <si>
    <t>2129537533</t>
  </si>
  <si>
    <t>omštuk+štukstrop+sdk+8,7</t>
  </si>
  <si>
    <t>646956177</t>
  </si>
  <si>
    <t>02 - Profese B 2.04</t>
  </si>
  <si>
    <t>655717679</t>
  </si>
  <si>
    <t>1012578926</t>
  </si>
  <si>
    <t>-1983271780</t>
  </si>
  <si>
    <t>-1213754662</t>
  </si>
  <si>
    <t>1834757243</t>
  </si>
  <si>
    <t>1526034487</t>
  </si>
  <si>
    <t>-1104683325</t>
  </si>
  <si>
    <t>-1338401712</t>
  </si>
  <si>
    <t>492493822</t>
  </si>
  <si>
    <t>1046113620</t>
  </si>
  <si>
    <t>04 - Stoupací potrubí kanalizace a vodovodu k B 2.04</t>
  </si>
  <si>
    <t>-61060997</t>
  </si>
  <si>
    <t>2123451307</t>
  </si>
  <si>
    <t>31,02</t>
  </si>
  <si>
    <t>32,2</t>
  </si>
  <si>
    <t>134,77</t>
  </si>
  <si>
    <t>169,67</t>
  </si>
  <si>
    <t>07 - Bytový dům H</t>
  </si>
  <si>
    <t>01 - č.p. 243</t>
  </si>
  <si>
    <t>50,7</t>
  </si>
  <si>
    <t>01 - Stavební část H 1.04</t>
  </si>
  <si>
    <t>25,1</t>
  </si>
  <si>
    <t>226,37</t>
  </si>
  <si>
    <t>-931829392</t>
  </si>
  <si>
    <t>371177698</t>
  </si>
  <si>
    <t>(3,2+2+0,5+0,8+0,4+0,25*2+4,2+1)*2,7-0,7*2-0,8*2</t>
  </si>
  <si>
    <t>70926634</t>
  </si>
  <si>
    <t>855310388</t>
  </si>
  <si>
    <t>-1300159257</t>
  </si>
  <si>
    <t>10,3+18,3+13,3</t>
  </si>
  <si>
    <t>1948556580</t>
  </si>
  <si>
    <t>-1427464520</t>
  </si>
  <si>
    <t>0,3*2,3*2+0,4*2,3*4</t>
  </si>
  <si>
    <t>396589535</t>
  </si>
  <si>
    <t>1333675057</t>
  </si>
  <si>
    <t>2,7*0,5*3</t>
  </si>
  <si>
    <t>-1314219769</t>
  </si>
  <si>
    <t>561695261</t>
  </si>
  <si>
    <t>1,2*1,2*4</t>
  </si>
  <si>
    <t>-1909035513</t>
  </si>
  <si>
    <t>-1965805680</t>
  </si>
  <si>
    <t>-36343430</t>
  </si>
  <si>
    <t>-1518408228</t>
  </si>
  <si>
    <t>187293379</t>
  </si>
  <si>
    <t>(4,2+3,7+4,2+3+3,2+4,2+4,4+4,2)*2</t>
  </si>
  <si>
    <t>-774095086</t>
  </si>
  <si>
    <t>-1687444447</t>
  </si>
  <si>
    <t>613480460</t>
  </si>
  <si>
    <t>-1767747489</t>
  </si>
  <si>
    <t>-1319237897</t>
  </si>
  <si>
    <t>1557283652</t>
  </si>
  <si>
    <t>-1733417468</t>
  </si>
  <si>
    <t>804689369</t>
  </si>
  <si>
    <t>-456359276</t>
  </si>
  <si>
    <t>(6,75+4,2+3,2+4,2+4,4+4,2)*2*2,7-plok-0,8*2*2-0,9*2</t>
  </si>
  <si>
    <t>-612786905</t>
  </si>
  <si>
    <t>671831391</t>
  </si>
  <si>
    <t>-830965873</t>
  </si>
  <si>
    <t>(0,9*2+0,35+2,45+0,4+0,4+1,6)*2,7+0,9*2,03-0,7*2</t>
  </si>
  <si>
    <t>401614693</t>
  </si>
  <si>
    <t>166630269</t>
  </si>
  <si>
    <t>"chodba, socialky"20,7+4,4</t>
  </si>
  <si>
    <t>1393762053</t>
  </si>
  <si>
    <t>1083563190</t>
  </si>
  <si>
    <t>2*0,8*2+0,7*2+0,9*2</t>
  </si>
  <si>
    <t>1214679021</t>
  </si>
  <si>
    <t>-47659401</t>
  </si>
  <si>
    <t>(2,45+2,35)*0,6+2,7*0,5</t>
  </si>
  <si>
    <t>325474553</t>
  </si>
  <si>
    <t>1281697155</t>
  </si>
  <si>
    <t>-1207320473</t>
  </si>
  <si>
    <t>-409511726</t>
  </si>
  <si>
    <t>14,775*9 'Přepočtené koeficientem množství</t>
  </si>
  <si>
    <t>-755590767</t>
  </si>
  <si>
    <t>-1804306398</t>
  </si>
  <si>
    <t>-1463076074</t>
  </si>
  <si>
    <t>823920504</t>
  </si>
  <si>
    <t>55,7*1,02 'Přepočtené koeficientem množství</t>
  </si>
  <si>
    <t>764625479</t>
  </si>
  <si>
    <t>1735060723</t>
  </si>
  <si>
    <t>1889890624</t>
  </si>
  <si>
    <t>1103883231</t>
  </si>
  <si>
    <t>161761042</t>
  </si>
  <si>
    <t>"nový"5+"oprava"1</t>
  </si>
  <si>
    <t>1021210225</t>
  </si>
  <si>
    <t>(4,2+3,7+3,2+2,1)*2</t>
  </si>
  <si>
    <t>1099863919</t>
  </si>
  <si>
    <t>474203833</t>
  </si>
  <si>
    <t>-1501810117</t>
  </si>
  <si>
    <t>-157727263</t>
  </si>
  <si>
    <t>-783877236</t>
  </si>
  <si>
    <t>-1228294862</t>
  </si>
  <si>
    <t>-1894211503</t>
  </si>
  <si>
    <t>1006867705</t>
  </si>
  <si>
    <t>-968411622</t>
  </si>
  <si>
    <t>1152965366</t>
  </si>
  <si>
    <t>-1006586394</t>
  </si>
  <si>
    <t>-1435356317</t>
  </si>
  <si>
    <t>734019057</t>
  </si>
  <si>
    <t>-2050939858</t>
  </si>
  <si>
    <t>-1035940585</t>
  </si>
  <si>
    <t>1007800752</t>
  </si>
  <si>
    <t>2049800310</t>
  </si>
  <si>
    <t>1088184387</t>
  </si>
  <si>
    <t>-77305339</t>
  </si>
  <si>
    <t>(4,2+6,75+0,9+0,5)*2-0,9-0,8*2-0,7</t>
  </si>
  <si>
    <t>2068877202</t>
  </si>
  <si>
    <t>-89722558</t>
  </si>
  <si>
    <t>-130127215</t>
  </si>
  <si>
    <t>109607348</t>
  </si>
  <si>
    <t>2046167139</t>
  </si>
  <si>
    <t>(2,1+3,2+0,8+0,4)*2</t>
  </si>
  <si>
    <t>1688603882</t>
  </si>
  <si>
    <t>572669067</t>
  </si>
  <si>
    <t>-32675808</t>
  </si>
  <si>
    <t>-1707367280</t>
  </si>
  <si>
    <t>1029931331</t>
  </si>
  <si>
    <t>"pokoje"18,3+13,3</t>
  </si>
  <si>
    <t>-1345635099</t>
  </si>
  <si>
    <t>-165238907</t>
  </si>
  <si>
    <t>1722310897</t>
  </si>
  <si>
    <t>1496205213</t>
  </si>
  <si>
    <t>2058709485</t>
  </si>
  <si>
    <t>1674810290</t>
  </si>
  <si>
    <t>1208887020</t>
  </si>
  <si>
    <t>8,8+10,3+18,3+13,3</t>
  </si>
  <si>
    <t>-2083019264</t>
  </si>
  <si>
    <t>50,7*1,1 'Přepočtené koeficientem množství</t>
  </si>
  <si>
    <t>935409995</t>
  </si>
  <si>
    <t>(3,2+3,7+4,2+2,45+3,2+4,2+4,4+4,2)*2-0,8*6-0,7-0,9</t>
  </si>
  <si>
    <t>-1326347066</t>
  </si>
  <si>
    <t>52,7*1,02 'Přepočtené koeficientem množství</t>
  </si>
  <si>
    <t>443795412</t>
  </si>
  <si>
    <t>-247915682</t>
  </si>
  <si>
    <t>5+(0,8+1)*2,4</t>
  </si>
  <si>
    <t>-2125371518</t>
  </si>
  <si>
    <t>-526429353</t>
  </si>
  <si>
    <t>(2,4+2,3)*0,6"kuchyně"</t>
  </si>
  <si>
    <t>"socialky"(2,45+1,8)*2*2-0,7*2</t>
  </si>
  <si>
    <t>-297642886</t>
  </si>
  <si>
    <t>-1828226278</t>
  </si>
  <si>
    <t>32,2*1,1 'Přepočtené koeficientem množství</t>
  </si>
  <si>
    <t>578772502</t>
  </si>
  <si>
    <t>1893283065</t>
  </si>
  <si>
    <t>(3,1+3,2+0,4+0,8)*2+1,2*2</t>
  </si>
  <si>
    <t>-1195347317</t>
  </si>
  <si>
    <t>-1097703998</t>
  </si>
  <si>
    <t>(3,2+2,1+0,8+0,4)*2*2,4-0,7*2-0,6*1,2+0,5*1,2*2</t>
  </si>
  <si>
    <t>949640397</t>
  </si>
  <si>
    <t>987624078</t>
  </si>
  <si>
    <t>-393998152</t>
  </si>
  <si>
    <t>-1055075108</t>
  </si>
  <si>
    <t>2130801774</t>
  </si>
  <si>
    <t>70,46*1,05 'Přepočtené koeficientem množství</t>
  </si>
  <si>
    <t>-1830539377</t>
  </si>
  <si>
    <t>omštuk+štukstrop+sdk+8,8</t>
  </si>
  <si>
    <t>27633486</t>
  </si>
  <si>
    <t>02 - Profese H 1.04</t>
  </si>
  <si>
    <t>139726504</t>
  </si>
  <si>
    <t>60*0,07+50*0,15*0,15</t>
  </si>
  <si>
    <t>-957432243</t>
  </si>
  <si>
    <t>1,5*0,6*2+1*0,6+0,4*0,6*2+0,6*1,2</t>
  </si>
  <si>
    <t>-801472398</t>
  </si>
  <si>
    <t>779308324</t>
  </si>
  <si>
    <t>-916117564</t>
  </si>
  <si>
    <t>-788904107</t>
  </si>
  <si>
    <t>-66667806</t>
  </si>
  <si>
    <t>1211085951</t>
  </si>
  <si>
    <t>48454432</t>
  </si>
  <si>
    <t>těleso otopné panelové VK 21 400x500 vč. termohlavice</t>
  </si>
  <si>
    <t>875602130</t>
  </si>
  <si>
    <t>479379600</t>
  </si>
  <si>
    <t>-1860307668</t>
  </si>
  <si>
    <t>284266557</t>
  </si>
  <si>
    <t>-1365328000</t>
  </si>
  <si>
    <t>30,75</t>
  </si>
  <si>
    <t>42,6</t>
  </si>
  <si>
    <t>33,43</t>
  </si>
  <si>
    <t>117,162</t>
  </si>
  <si>
    <t>148,912</t>
  </si>
  <si>
    <t>57,4</t>
  </si>
  <si>
    <t>08 - Bytový dům JK</t>
  </si>
  <si>
    <t>6,2</t>
  </si>
  <si>
    <t>01 - č.p. 231</t>
  </si>
  <si>
    <t>51,3</t>
  </si>
  <si>
    <t>01 - Stavební část JK 2.14</t>
  </si>
  <si>
    <t>32,1</t>
  </si>
  <si>
    <t>7,2</t>
  </si>
  <si>
    <t>207,412</t>
  </si>
  <si>
    <t>1025636489</t>
  </si>
  <si>
    <t>789921457</t>
  </si>
  <si>
    <t>(4,25+3+2,35+1+1,4+0,5)*2,7-0,7*2-0,8*2</t>
  </si>
  <si>
    <t>2105083704</t>
  </si>
  <si>
    <t>-1262781543</t>
  </si>
  <si>
    <t>961517743</t>
  </si>
  <si>
    <t>10,5+19+13,1</t>
  </si>
  <si>
    <t>-1790863622</t>
  </si>
  <si>
    <t>1160826544</t>
  </si>
  <si>
    <t>2,3*0,3*2+2,3*2*0,5</t>
  </si>
  <si>
    <t>-1925271838</t>
  </si>
  <si>
    <t>419673852</t>
  </si>
  <si>
    <t>2,3*0,4*2+2,3*0,5*2</t>
  </si>
  <si>
    <t>-707733263</t>
  </si>
  <si>
    <t>-1356176609</t>
  </si>
  <si>
    <t>2*1,5+1,2*1,5+1,2*1,2*2</t>
  </si>
  <si>
    <t>910541453</t>
  </si>
  <si>
    <t>437898156</t>
  </si>
  <si>
    <t>-1918774090</t>
  </si>
  <si>
    <t>224915234</t>
  </si>
  <si>
    <t>-1315832225</t>
  </si>
  <si>
    <t>(4,25+2,5+4,2+4,5+4,2+3,15+4,25+4,2+2,25+3)*2</t>
  </si>
  <si>
    <t>1964611148</t>
  </si>
  <si>
    <t>2125733717</t>
  </si>
  <si>
    <t>1699091933</t>
  </si>
  <si>
    <t>1954987929</t>
  </si>
  <si>
    <t>1375731046</t>
  </si>
  <si>
    <t>1273722308</t>
  </si>
  <si>
    <t>-715038024</t>
  </si>
  <si>
    <t>-1409745437</t>
  </si>
  <si>
    <t>(4,2+4,5+4,2+3,1)*2*2,7+(4,3+2,48*2+4,2+3,7+1,3)*2,7-plok-0,8*2*6-0,9*2</t>
  </si>
  <si>
    <t>909643287</t>
  </si>
  <si>
    <t>1918643894</t>
  </si>
  <si>
    <t>-1009969594</t>
  </si>
  <si>
    <t>(4,2+2,2+3+0,5+1,1+0,8)*2,7-0,8*2-0,6*2</t>
  </si>
  <si>
    <t>2,3*1*4-0,8*2*3-0,9*2</t>
  </si>
  <si>
    <t>1859497389</t>
  </si>
  <si>
    <t>397052361</t>
  </si>
  <si>
    <t>992489107</t>
  </si>
  <si>
    <t>2050229890</t>
  </si>
  <si>
    <t>4*0,8*2+0,6*2+0,9*2</t>
  </si>
  <si>
    <t>1748214532</t>
  </si>
  <si>
    <t>1156302805</t>
  </si>
  <si>
    <t>2,1*0,6+2,3*0,45*2</t>
  </si>
  <si>
    <t>-407948114</t>
  </si>
  <si>
    <t>-141733835</t>
  </si>
  <si>
    <t>970490453</t>
  </si>
  <si>
    <t>1793192179</t>
  </si>
  <si>
    <t>16,547*9 'Přepočtené koeficientem množství</t>
  </si>
  <si>
    <t>569177543</t>
  </si>
  <si>
    <t>2091679085</t>
  </si>
  <si>
    <t>1585593492</t>
  </si>
  <si>
    <t>847401265</t>
  </si>
  <si>
    <t>57,5*1,02 'Přepočtené koeficientem množství</t>
  </si>
  <si>
    <t>387704119</t>
  </si>
  <si>
    <t>286617021</t>
  </si>
  <si>
    <t>1708076081</t>
  </si>
  <si>
    <t>-1131863864</t>
  </si>
  <si>
    <t>976512673</t>
  </si>
  <si>
    <t>"nový"6,2+"oprava"1</t>
  </si>
  <si>
    <t>1590462260</t>
  </si>
  <si>
    <t>(2,25+3+4,2+4,2)*2</t>
  </si>
  <si>
    <t>630209546</t>
  </si>
  <si>
    <t>1789045582</t>
  </si>
  <si>
    <t>422509285</t>
  </si>
  <si>
    <t>-756806720</t>
  </si>
  <si>
    <t>291744350</t>
  </si>
  <si>
    <t>-734391162</t>
  </si>
  <si>
    <t>-713656523</t>
  </si>
  <si>
    <t>376147069</t>
  </si>
  <si>
    <t>22107403</t>
  </si>
  <si>
    <t>751642985</t>
  </si>
  <si>
    <t>-283563408</t>
  </si>
  <si>
    <t>-2106627617</t>
  </si>
  <si>
    <t>1943400956</t>
  </si>
  <si>
    <t>-226721649</t>
  </si>
  <si>
    <t>-973697268</t>
  </si>
  <si>
    <t>1933316085</t>
  </si>
  <si>
    <t>-303605722</t>
  </si>
  <si>
    <t>2078831291</t>
  </si>
  <si>
    <t>(3,7+4,2)*2-0,6-0,9-0,8*3</t>
  </si>
  <si>
    <t>1607701275</t>
  </si>
  <si>
    <t>571913861</t>
  </si>
  <si>
    <t>2071574506</t>
  </si>
  <si>
    <t>1577618990</t>
  </si>
  <si>
    <t>6,2*1,1 'Přepočtené koeficientem množství</t>
  </si>
  <si>
    <t>835484484</t>
  </si>
  <si>
    <t>kersokl+(3+2,25)*2</t>
  </si>
  <si>
    <t>-1874417216</t>
  </si>
  <si>
    <t>1066278256</t>
  </si>
  <si>
    <t>-1993109645</t>
  </si>
  <si>
    <t>-250933534</t>
  </si>
  <si>
    <t>1648515917</t>
  </si>
  <si>
    <t>"pokoje"19+13,1</t>
  </si>
  <si>
    <t>289244379</t>
  </si>
  <si>
    <t>91167814</t>
  </si>
  <si>
    <t>-266162440</t>
  </si>
  <si>
    <t>1332090326</t>
  </si>
  <si>
    <t>-1619752761</t>
  </si>
  <si>
    <t>-290200099</t>
  </si>
  <si>
    <t>311416919</t>
  </si>
  <si>
    <t>8,7+10,5+19+13,1</t>
  </si>
  <si>
    <t>334973199</t>
  </si>
  <si>
    <t>51,3*1,1 'Přepočtené koeficientem množství</t>
  </si>
  <si>
    <t>-823771236</t>
  </si>
  <si>
    <t>(4,25+4,2+4,25+2,5+4,2+4,5+4,2+3,15)*2-0,9-0,7-0,8*4</t>
  </si>
  <si>
    <t>-532447224</t>
  </si>
  <si>
    <t>57,7*1,02 'Přepočtené koeficientem množství</t>
  </si>
  <si>
    <t>-1127929112</t>
  </si>
  <si>
    <t>-1967924785</t>
  </si>
  <si>
    <t>6,2+(1,2+1)*2,4</t>
  </si>
  <si>
    <t>2019259127</t>
  </si>
  <si>
    <t>11,48*1,5 'Přepočtené koeficientem množství</t>
  </si>
  <si>
    <t>-1687669862</t>
  </si>
  <si>
    <t>"socialky"(3+2,1)*2*2-0,6*2-1,2*1,2</t>
  </si>
  <si>
    <t>919767776</t>
  </si>
  <si>
    <t>-951292248</t>
  </si>
  <si>
    <t>33,43*1,1 'Přepočtené koeficientem množství</t>
  </si>
  <si>
    <t>871552382</t>
  </si>
  <si>
    <t>11107391</t>
  </si>
  <si>
    <t>(2,25+3+1,4)*2+2,4*2+1,2*2</t>
  </si>
  <si>
    <t>-1583139093</t>
  </si>
  <si>
    <t>-1686240035</t>
  </si>
  <si>
    <t>4,25*0,6</t>
  </si>
  <si>
    <t>(3+2,25+1,4)*2*2,4-0,7*2-1,2*1,2+0,5*(2*1,2+1,2)</t>
  </si>
  <si>
    <t>762154679</t>
  </si>
  <si>
    <t>-1921463149</t>
  </si>
  <si>
    <t>-484844499</t>
  </si>
  <si>
    <t>-200491829</t>
  </si>
  <si>
    <t>-1172700607</t>
  </si>
  <si>
    <t>71,48*1,05 'Přepočtené koeficientem množství</t>
  </si>
  <si>
    <t>-1302190750</t>
  </si>
  <si>
    <t>414942574</t>
  </si>
  <si>
    <t>02 - Profese JK 2.14</t>
  </si>
  <si>
    <t>-490066549</t>
  </si>
  <si>
    <t>1367652521</t>
  </si>
  <si>
    <t>1,5*0,6+1*0,6*2+1*0,6+0,6*0,6</t>
  </si>
  <si>
    <t>745493607</t>
  </si>
  <si>
    <t>1127713179</t>
  </si>
  <si>
    <t>-2131645327</t>
  </si>
  <si>
    <t>1693916052</t>
  </si>
  <si>
    <t>1019492773</t>
  </si>
  <si>
    <t>-1349915834</t>
  </si>
  <si>
    <t>-257188204</t>
  </si>
  <si>
    <t>-98182198</t>
  </si>
  <si>
    <t>-1083973296</t>
  </si>
  <si>
    <t>1493352161</t>
  </si>
  <si>
    <t>SEZNAM FIGUR</t>
  </si>
  <si>
    <t>Výměra</t>
  </si>
  <si>
    <t xml:space="preserve"> 01/ 01/ 01/ 01</t>
  </si>
  <si>
    <t>Použití figury:</t>
  </si>
  <si>
    <t>sokl_1</t>
  </si>
  <si>
    <t xml:space="preserve"> 01/ 01/ 01/ 02</t>
  </si>
  <si>
    <t xml:space="preserve"> 01/ 01/ 02/ 01</t>
  </si>
  <si>
    <t xml:space="preserve"> 02/ 01/ 01/ 01</t>
  </si>
  <si>
    <t xml:space="preserve"> 03/ 01/ 01/ 01</t>
  </si>
  <si>
    <t xml:space="preserve"> 03/ 01/ 03/ 01</t>
  </si>
  <si>
    <t xml:space="preserve"> 03/ 02/ 01/ 01</t>
  </si>
  <si>
    <t xml:space="preserve"> 04/ 01/ 01/ 01</t>
  </si>
  <si>
    <t xml:space="preserve"> 04/ 01/ 02/ 01</t>
  </si>
  <si>
    <t xml:space="preserve"> 05/ 01/ 01/ 01</t>
  </si>
  <si>
    <t xml:space="preserve"> 06/ 01/ 01/ 01</t>
  </si>
  <si>
    <t>kersokl_1</t>
  </si>
  <si>
    <t xml:space="preserve"> 06/ 02/ 01/ 01</t>
  </si>
  <si>
    <t xml:space="preserve"> 06/ 02/ 03/ 01</t>
  </si>
  <si>
    <t xml:space="preserve"> 07/ 01/ 01/ 01</t>
  </si>
  <si>
    <t xml:space="preserve"> 08/ 01/ 01/ 01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</si>
</sst>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6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3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2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horizontal="left" vertical="center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1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  <protection locked="0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167" fontId="21" fillId="2" borderId="22" xfId="0" applyNumberFormat="1" applyFont="1" applyFill="1" applyBorder="1" applyAlignment="1" applyProtection="1">
      <alignment vertical="center"/>
      <protection locked="0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8" fillId="0" borderId="16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/>
    </xf>
    <xf numFmtId="167" fontId="38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styles" Target="styles.xml" /><Relationship Id="rId44" Type="http://schemas.openxmlformats.org/officeDocument/2006/relationships/theme" Target="theme/theme1.xml" /><Relationship Id="rId45" Type="http://schemas.openxmlformats.org/officeDocument/2006/relationships/calcChain" Target="calcChain.xml" /><Relationship Id="rId4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6" t="s">
        <v>6</v>
      </c>
      <c r="BT2" s="16" t="s">
        <v>7</v>
      </c>
    </row>
    <row r="3" s="1" customFormat="1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="1" customFormat="1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s="1" customFormat="1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s="1" customFormat="1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19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6</v>
      </c>
    </row>
    <row r="8" s="1" customFormat="1" ht="12" customHeight="1">
      <c r="B8" s="20"/>
      <c r="C8" s="21"/>
      <c r="D8" s="31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22</v>
      </c>
      <c r="AL8" s="21"/>
      <c r="AM8" s="21"/>
      <c r="AN8" s="32" t="s">
        <v>23</v>
      </c>
      <c r="AO8" s="21"/>
      <c r="AP8" s="21"/>
      <c r="AQ8" s="21"/>
      <c r="AR8" s="19"/>
      <c r="BE8" s="30"/>
      <c r="BS8" s="16" t="s">
        <v>6</v>
      </c>
    </row>
    <row r="9" s="1" customFormat="1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s="1" customFormat="1" ht="12" customHeight="1">
      <c r="B10" s="20"/>
      <c r="C10" s="21"/>
      <c r="D10" s="31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25</v>
      </c>
      <c r="AL10" s="21"/>
      <c r="AM10" s="21"/>
      <c r="AN10" s="26" t="s">
        <v>1</v>
      </c>
      <c r="AO10" s="21"/>
      <c r="AP10" s="21"/>
      <c r="AQ10" s="21"/>
      <c r="AR10" s="19"/>
      <c r="BE10" s="30"/>
      <c r="BS10" s="16" t="s">
        <v>6</v>
      </c>
    </row>
    <row r="11" s="1" customFormat="1" ht="18.48" customHeight="1">
      <c r="B11" s="20"/>
      <c r="C11" s="21"/>
      <c r="D11" s="21"/>
      <c r="E11" s="26" t="s">
        <v>26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27</v>
      </c>
      <c r="AL11" s="21"/>
      <c r="AM11" s="21"/>
      <c r="AN11" s="26" t="s">
        <v>1</v>
      </c>
      <c r="AO11" s="21"/>
      <c r="AP11" s="21"/>
      <c r="AQ11" s="21"/>
      <c r="AR11" s="19"/>
      <c r="BE11" s="30"/>
      <c r="BS11" s="16" t="s">
        <v>6</v>
      </c>
    </row>
    <row r="12" s="1" customFormat="1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s="1" customFormat="1" ht="12" customHeight="1">
      <c r="B13" s="20"/>
      <c r="C13" s="21"/>
      <c r="D13" s="31" t="s">
        <v>28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25</v>
      </c>
      <c r="AL13" s="21"/>
      <c r="AM13" s="21"/>
      <c r="AN13" s="33" t="s">
        <v>29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29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27</v>
      </c>
      <c r="AL14" s="21"/>
      <c r="AM14" s="21"/>
      <c r="AN14" s="33" t="s">
        <v>29</v>
      </c>
      <c r="AO14" s="21"/>
      <c r="AP14" s="21"/>
      <c r="AQ14" s="21"/>
      <c r="AR14" s="19"/>
      <c r="BE14" s="30"/>
      <c r="BS14" s="16" t="s">
        <v>6</v>
      </c>
    </row>
    <row r="15" s="1" customFormat="1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s="1" customFormat="1" ht="12" customHeight="1">
      <c r="B16" s="20"/>
      <c r="C16" s="21"/>
      <c r="D16" s="31" t="s">
        <v>30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s="1" customFormat="1" ht="18.48" customHeight="1">
      <c r="B17" s="20"/>
      <c r="C17" s="21"/>
      <c r="D17" s="21"/>
      <c r="E17" s="26" t="s">
        <v>31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27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32</v>
      </c>
    </row>
    <row r="18" s="1" customFormat="1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s="1" customFormat="1" ht="12" customHeight="1">
      <c r="B19" s="20"/>
      <c r="C19" s="21"/>
      <c r="D19" s="31" t="s">
        <v>33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30"/>
      <c r="BS19" s="16" t="s">
        <v>6</v>
      </c>
    </row>
    <row r="20" s="1" customFormat="1" ht="18.48" customHeight="1">
      <c r="B20" s="20"/>
      <c r="C20" s="21"/>
      <c r="D20" s="21"/>
      <c r="E20" s="26" t="s">
        <v>34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27</v>
      </c>
      <c r="AL20" s="21"/>
      <c r="AM20" s="21"/>
      <c r="AN20" s="26" t="s">
        <v>1</v>
      </c>
      <c r="AO20" s="21"/>
      <c r="AP20" s="21"/>
      <c r="AQ20" s="21"/>
      <c r="AR20" s="19"/>
      <c r="BE20" s="30"/>
      <c r="BS20" s="16" t="s">
        <v>32</v>
      </c>
    </row>
    <row r="21" s="1" customFormat="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s="1" customFormat="1" ht="12" customHeight="1">
      <c r="B22" s="20"/>
      <c r="C22" s="21"/>
      <c r="D22" s="31" t="s">
        <v>35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s="1" customFormat="1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s="1" customFormat="1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s="1" customFormat="1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2" customFormat="1" ht="25.92" customHeight="1">
      <c r="A26" s="37"/>
      <c r="B26" s="38"/>
      <c r="C26" s="39"/>
      <c r="D26" s="40" t="s">
        <v>36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30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30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37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38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39</v>
      </c>
      <c r="AL28" s="44"/>
      <c r="AM28" s="44"/>
      <c r="AN28" s="44"/>
      <c r="AO28" s="44"/>
      <c r="AP28" s="39"/>
      <c r="AQ28" s="39"/>
      <c r="AR28" s="43"/>
      <c r="BE28" s="30"/>
    </row>
    <row r="29" s="3" customFormat="1" ht="14.4" customHeight="1">
      <c r="A29" s="3"/>
      <c r="B29" s="45"/>
      <c r="C29" s="46"/>
      <c r="D29" s="31" t="s">
        <v>40</v>
      </c>
      <c r="E29" s="46"/>
      <c r="F29" s="31" t="s">
        <v>41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1" t="s">
        <v>42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1" t="s">
        <v>43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1" t="s">
        <v>44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1" t="s">
        <v>45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30"/>
    </row>
    <row r="35" s="2" customFormat="1" ht="25.92" customHeight="1">
      <c r="A35" s="37"/>
      <c r="B35" s="38"/>
      <c r="C35" s="51"/>
      <c r="D35" s="52" t="s">
        <v>46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47</v>
      </c>
      <c r="U35" s="53"/>
      <c r="V35" s="53"/>
      <c r="W35" s="53"/>
      <c r="X35" s="55" t="s">
        <v>48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="1" customFormat="1" ht="14.4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="1" customFormat="1" ht="14.4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="1" customFormat="1" ht="14.4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="1" customFormat="1" ht="14.4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="1" customFormat="1" ht="14.4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="1" customFormat="1" ht="14.4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="1" customFormat="1" ht="14.4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="1" customFormat="1" ht="14.4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="1" customFormat="1" ht="14.4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="1" customFormat="1" ht="14.4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="2" customFormat="1" ht="14.4" customHeight="1">
      <c r="B49" s="58"/>
      <c r="C49" s="59"/>
      <c r="D49" s="60" t="s">
        <v>49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50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="2" customFormat="1">
      <c r="A60" s="37"/>
      <c r="B60" s="38"/>
      <c r="C60" s="39"/>
      <c r="D60" s="63" t="s">
        <v>51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52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51</v>
      </c>
      <c r="AI60" s="41"/>
      <c r="AJ60" s="41"/>
      <c r="AK60" s="41"/>
      <c r="AL60" s="41"/>
      <c r="AM60" s="63" t="s">
        <v>52</v>
      </c>
      <c r="AN60" s="41"/>
      <c r="AO60" s="41"/>
      <c r="AP60" s="39"/>
      <c r="AQ60" s="39"/>
      <c r="AR60" s="43"/>
      <c r="BE60" s="37"/>
    </row>
    <row r="61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="2" customFormat="1">
      <c r="A64" s="37"/>
      <c r="B64" s="38"/>
      <c r="C64" s="39"/>
      <c r="D64" s="60" t="s">
        <v>53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54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="2" customFormat="1">
      <c r="A75" s="37"/>
      <c r="B75" s="38"/>
      <c r="C75" s="39"/>
      <c r="D75" s="63" t="s">
        <v>51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52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51</v>
      </c>
      <c r="AI75" s="41"/>
      <c r="AJ75" s="41"/>
      <c r="AK75" s="41"/>
      <c r="AL75" s="41"/>
      <c r="AM75" s="63" t="s">
        <v>52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2" t="s">
        <v>55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1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2021R0057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Nájemní bydlení - Opravy a stavební úpravy bytů v obci Milín II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1" t="s">
        <v>20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Milín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1" t="s">
        <v>22</v>
      </c>
      <c r="AJ87" s="39"/>
      <c r="AK87" s="39"/>
      <c r="AL87" s="39"/>
      <c r="AM87" s="78" t="str">
        <f>IF(AN8= "","",AN8)</f>
        <v>22. 11. 2021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25.65" customHeight="1">
      <c r="A89" s="37"/>
      <c r="B89" s="38"/>
      <c r="C89" s="31" t="s">
        <v>24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Obec MIlín. 11. května 27, 262 31 Milín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1" t="s">
        <v>30</v>
      </c>
      <c r="AJ89" s="39"/>
      <c r="AK89" s="39"/>
      <c r="AL89" s="39"/>
      <c r="AM89" s="79" t="str">
        <f>IF(E17="","",E17)</f>
        <v>Ing. Jan Hašek, Kamenická 832, 262 72 Březnice</v>
      </c>
      <c r="AN89" s="70"/>
      <c r="AO89" s="70"/>
      <c r="AP89" s="70"/>
      <c r="AQ89" s="39"/>
      <c r="AR89" s="43"/>
      <c r="AS89" s="80" t="s">
        <v>56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1" t="s">
        <v>28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1" t="s">
        <v>33</v>
      </c>
      <c r="AJ90" s="39"/>
      <c r="AK90" s="39"/>
      <c r="AL90" s="39"/>
      <c r="AM90" s="79" t="str">
        <f>IF(E20="","",E20)</f>
        <v>Ing. Jitka Dupalová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57</v>
      </c>
      <c r="D92" s="93"/>
      <c r="E92" s="93"/>
      <c r="F92" s="93"/>
      <c r="G92" s="93"/>
      <c r="H92" s="94"/>
      <c r="I92" s="95" t="s">
        <v>58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59</v>
      </c>
      <c r="AH92" s="93"/>
      <c r="AI92" s="93"/>
      <c r="AJ92" s="93"/>
      <c r="AK92" s="93"/>
      <c r="AL92" s="93"/>
      <c r="AM92" s="93"/>
      <c r="AN92" s="95" t="s">
        <v>60</v>
      </c>
      <c r="AO92" s="93"/>
      <c r="AP92" s="97"/>
      <c r="AQ92" s="98" t="s">
        <v>61</v>
      </c>
      <c r="AR92" s="43"/>
      <c r="AS92" s="99" t="s">
        <v>62</v>
      </c>
      <c r="AT92" s="100" t="s">
        <v>63</v>
      </c>
      <c r="AU92" s="100" t="s">
        <v>64</v>
      </c>
      <c r="AV92" s="100" t="s">
        <v>65</v>
      </c>
      <c r="AW92" s="100" t="s">
        <v>66</v>
      </c>
      <c r="AX92" s="100" t="s">
        <v>67</v>
      </c>
      <c r="AY92" s="100" t="s">
        <v>68</v>
      </c>
      <c r="AZ92" s="100" t="s">
        <v>69</v>
      </c>
      <c r="BA92" s="100" t="s">
        <v>70</v>
      </c>
      <c r="BB92" s="100" t="s">
        <v>71</v>
      </c>
      <c r="BC92" s="100" t="s">
        <v>72</v>
      </c>
      <c r="BD92" s="101" t="s">
        <v>73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74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ROUND(AG95+AG104+AG110+AG125+AG134+AG140+AG155+AG161,2)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ROUND(AS95+AS104+AS110+AS125+AS134+AS140+AS155+AS161,2)</f>
        <v>0</v>
      </c>
      <c r="AT94" s="113">
        <f>ROUND(SUM(AV94:AW94),2)</f>
        <v>0</v>
      </c>
      <c r="AU94" s="114">
        <f>ROUND(AU95+AU104+AU110+AU125+AU134+AU140+AU155+AU161,5)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ROUND(AZ95+AZ104+AZ110+AZ125+AZ134+AZ140+AZ155+AZ161,2)</f>
        <v>0</v>
      </c>
      <c r="BA94" s="113">
        <f>ROUND(BA95+BA104+BA110+BA125+BA134+BA140+BA155+BA161,2)</f>
        <v>0</v>
      </c>
      <c r="BB94" s="113">
        <f>ROUND(BB95+BB104+BB110+BB125+BB134+BB140+BB155+BB161,2)</f>
        <v>0</v>
      </c>
      <c r="BC94" s="113">
        <f>ROUND(BC95+BC104+BC110+BC125+BC134+BC140+BC155+BC161,2)</f>
        <v>0</v>
      </c>
      <c r="BD94" s="115">
        <f>ROUND(BD95+BD104+BD110+BD125+BD134+BD140+BD155+BD161,2)</f>
        <v>0</v>
      </c>
      <c r="BE94" s="6"/>
      <c r="BS94" s="116" t="s">
        <v>75</v>
      </c>
      <c r="BT94" s="116" t="s">
        <v>76</v>
      </c>
      <c r="BU94" s="117" t="s">
        <v>77</v>
      </c>
      <c r="BV94" s="116" t="s">
        <v>78</v>
      </c>
      <c r="BW94" s="116" t="s">
        <v>5</v>
      </c>
      <c r="BX94" s="116" t="s">
        <v>79</v>
      </c>
      <c r="CL94" s="116" t="s">
        <v>1</v>
      </c>
    </row>
    <row r="95" s="7" customFormat="1" ht="16.5" customHeight="1">
      <c r="A95" s="7"/>
      <c r="B95" s="118"/>
      <c r="C95" s="119"/>
      <c r="D95" s="120" t="s">
        <v>80</v>
      </c>
      <c r="E95" s="120"/>
      <c r="F95" s="120"/>
      <c r="G95" s="120"/>
      <c r="H95" s="120"/>
      <c r="I95" s="121"/>
      <c r="J95" s="120" t="s">
        <v>81</v>
      </c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  <c r="Z95" s="120"/>
      <c r="AA95" s="120"/>
      <c r="AB95" s="120"/>
      <c r="AC95" s="120"/>
      <c r="AD95" s="120"/>
      <c r="AE95" s="120"/>
      <c r="AF95" s="120"/>
      <c r="AG95" s="122">
        <f>ROUND(AG96,2)</f>
        <v>0</v>
      </c>
      <c r="AH95" s="121"/>
      <c r="AI95" s="121"/>
      <c r="AJ95" s="121"/>
      <c r="AK95" s="121"/>
      <c r="AL95" s="121"/>
      <c r="AM95" s="121"/>
      <c r="AN95" s="123">
        <f>SUM(AG95,AT95)</f>
        <v>0</v>
      </c>
      <c r="AO95" s="121"/>
      <c r="AP95" s="121"/>
      <c r="AQ95" s="124" t="s">
        <v>82</v>
      </c>
      <c r="AR95" s="125"/>
      <c r="AS95" s="126">
        <f>ROUND(AS96,2)</f>
        <v>0</v>
      </c>
      <c r="AT95" s="127">
        <f>ROUND(SUM(AV95:AW95),2)</f>
        <v>0</v>
      </c>
      <c r="AU95" s="128">
        <f>ROUND(AU96,5)</f>
        <v>0</v>
      </c>
      <c r="AV95" s="127">
        <f>ROUND(AZ95*L29,2)</f>
        <v>0</v>
      </c>
      <c r="AW95" s="127">
        <f>ROUND(BA95*L30,2)</f>
        <v>0</v>
      </c>
      <c r="AX95" s="127">
        <f>ROUND(BB95*L29,2)</f>
        <v>0</v>
      </c>
      <c r="AY95" s="127">
        <f>ROUND(BC95*L30,2)</f>
        <v>0</v>
      </c>
      <c r="AZ95" s="127">
        <f>ROUND(AZ96,2)</f>
        <v>0</v>
      </c>
      <c r="BA95" s="127">
        <f>ROUND(BA96,2)</f>
        <v>0</v>
      </c>
      <c r="BB95" s="127">
        <f>ROUND(BB96,2)</f>
        <v>0</v>
      </c>
      <c r="BC95" s="127">
        <f>ROUND(BC96,2)</f>
        <v>0</v>
      </c>
      <c r="BD95" s="129">
        <f>ROUND(BD96,2)</f>
        <v>0</v>
      </c>
      <c r="BE95" s="7"/>
      <c r="BS95" s="130" t="s">
        <v>75</v>
      </c>
      <c r="BT95" s="130" t="s">
        <v>83</v>
      </c>
      <c r="BU95" s="130" t="s">
        <v>77</v>
      </c>
      <c r="BV95" s="130" t="s">
        <v>78</v>
      </c>
      <c r="BW95" s="130" t="s">
        <v>84</v>
      </c>
      <c r="BX95" s="130" t="s">
        <v>5</v>
      </c>
      <c r="CL95" s="130" t="s">
        <v>1</v>
      </c>
      <c r="CM95" s="130" t="s">
        <v>83</v>
      </c>
    </row>
    <row r="96" s="4" customFormat="1" ht="16.5" customHeight="1">
      <c r="A96" s="4"/>
      <c r="B96" s="69"/>
      <c r="C96" s="131"/>
      <c r="D96" s="131"/>
      <c r="E96" s="132" t="s">
        <v>80</v>
      </c>
      <c r="F96" s="132"/>
      <c r="G96" s="132"/>
      <c r="H96" s="132"/>
      <c r="I96" s="132"/>
      <c r="J96" s="131"/>
      <c r="K96" s="132" t="s">
        <v>85</v>
      </c>
      <c r="L96" s="132"/>
      <c r="M96" s="132"/>
      <c r="N96" s="132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32"/>
      <c r="Z96" s="132"/>
      <c r="AA96" s="132"/>
      <c r="AB96" s="132"/>
      <c r="AC96" s="132"/>
      <c r="AD96" s="132"/>
      <c r="AE96" s="132"/>
      <c r="AF96" s="132"/>
      <c r="AG96" s="133">
        <f>ROUND(AG97+AG100+AG103,2)</f>
        <v>0</v>
      </c>
      <c r="AH96" s="131"/>
      <c r="AI96" s="131"/>
      <c r="AJ96" s="131"/>
      <c r="AK96" s="131"/>
      <c r="AL96" s="131"/>
      <c r="AM96" s="131"/>
      <c r="AN96" s="134">
        <f>SUM(AG96,AT96)</f>
        <v>0</v>
      </c>
      <c r="AO96" s="131"/>
      <c r="AP96" s="131"/>
      <c r="AQ96" s="135" t="s">
        <v>86</v>
      </c>
      <c r="AR96" s="71"/>
      <c r="AS96" s="136">
        <f>ROUND(AS97+AS100+AS103,2)</f>
        <v>0</v>
      </c>
      <c r="AT96" s="137">
        <f>ROUND(SUM(AV96:AW96),2)</f>
        <v>0</v>
      </c>
      <c r="AU96" s="138">
        <f>ROUND(AU97+AU100+AU103,5)</f>
        <v>0</v>
      </c>
      <c r="AV96" s="137">
        <f>ROUND(AZ96*L29,2)</f>
        <v>0</v>
      </c>
      <c r="AW96" s="137">
        <f>ROUND(BA96*L30,2)</f>
        <v>0</v>
      </c>
      <c r="AX96" s="137">
        <f>ROUND(BB96*L29,2)</f>
        <v>0</v>
      </c>
      <c r="AY96" s="137">
        <f>ROUND(BC96*L30,2)</f>
        <v>0</v>
      </c>
      <c r="AZ96" s="137">
        <f>ROUND(AZ97+AZ100+AZ103,2)</f>
        <v>0</v>
      </c>
      <c r="BA96" s="137">
        <f>ROUND(BA97+BA100+BA103,2)</f>
        <v>0</v>
      </c>
      <c r="BB96" s="137">
        <f>ROUND(BB97+BB100+BB103,2)</f>
        <v>0</v>
      </c>
      <c r="BC96" s="137">
        <f>ROUND(BC97+BC100+BC103,2)</f>
        <v>0</v>
      </c>
      <c r="BD96" s="139">
        <f>ROUND(BD97+BD100+BD103,2)</f>
        <v>0</v>
      </c>
      <c r="BE96" s="4"/>
      <c r="BS96" s="140" t="s">
        <v>75</v>
      </c>
      <c r="BT96" s="140" t="s">
        <v>87</v>
      </c>
      <c r="BU96" s="140" t="s">
        <v>77</v>
      </c>
      <c r="BV96" s="140" t="s">
        <v>78</v>
      </c>
      <c r="BW96" s="140" t="s">
        <v>88</v>
      </c>
      <c r="BX96" s="140" t="s">
        <v>84</v>
      </c>
      <c r="CL96" s="140" t="s">
        <v>1</v>
      </c>
    </row>
    <row r="97" s="4" customFormat="1" ht="16.5" customHeight="1">
      <c r="A97" s="4"/>
      <c r="B97" s="69"/>
      <c r="C97" s="131"/>
      <c r="D97" s="131"/>
      <c r="E97" s="131"/>
      <c r="F97" s="132" t="s">
        <v>80</v>
      </c>
      <c r="G97" s="132"/>
      <c r="H97" s="132"/>
      <c r="I97" s="132"/>
      <c r="J97" s="132"/>
      <c r="K97" s="131"/>
      <c r="L97" s="132" t="s">
        <v>89</v>
      </c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  <c r="Z97" s="132"/>
      <c r="AA97" s="132"/>
      <c r="AB97" s="132"/>
      <c r="AC97" s="132"/>
      <c r="AD97" s="132"/>
      <c r="AE97" s="132"/>
      <c r="AF97" s="132"/>
      <c r="AG97" s="133">
        <f>ROUND(SUM(AG98:AG99),2)</f>
        <v>0</v>
      </c>
      <c r="AH97" s="131"/>
      <c r="AI97" s="131"/>
      <c r="AJ97" s="131"/>
      <c r="AK97" s="131"/>
      <c r="AL97" s="131"/>
      <c r="AM97" s="131"/>
      <c r="AN97" s="134">
        <f>SUM(AG97,AT97)</f>
        <v>0</v>
      </c>
      <c r="AO97" s="131"/>
      <c r="AP97" s="131"/>
      <c r="AQ97" s="135" t="s">
        <v>86</v>
      </c>
      <c r="AR97" s="71"/>
      <c r="AS97" s="136">
        <f>ROUND(SUM(AS98:AS99),2)</f>
        <v>0</v>
      </c>
      <c r="AT97" s="137">
        <f>ROUND(SUM(AV97:AW97),2)</f>
        <v>0</v>
      </c>
      <c r="AU97" s="138">
        <f>ROUND(SUM(AU98:AU99),5)</f>
        <v>0</v>
      </c>
      <c r="AV97" s="137">
        <f>ROUND(AZ97*L29,2)</f>
        <v>0</v>
      </c>
      <c r="AW97" s="137">
        <f>ROUND(BA97*L30,2)</f>
        <v>0</v>
      </c>
      <c r="AX97" s="137">
        <f>ROUND(BB97*L29,2)</f>
        <v>0</v>
      </c>
      <c r="AY97" s="137">
        <f>ROUND(BC97*L30,2)</f>
        <v>0</v>
      </c>
      <c r="AZ97" s="137">
        <f>ROUND(SUM(AZ98:AZ99),2)</f>
        <v>0</v>
      </c>
      <c r="BA97" s="137">
        <f>ROUND(SUM(BA98:BA99),2)</f>
        <v>0</v>
      </c>
      <c r="BB97" s="137">
        <f>ROUND(SUM(BB98:BB99),2)</f>
        <v>0</v>
      </c>
      <c r="BC97" s="137">
        <f>ROUND(SUM(BC98:BC99),2)</f>
        <v>0</v>
      </c>
      <c r="BD97" s="139">
        <f>ROUND(SUM(BD98:BD99),2)</f>
        <v>0</v>
      </c>
      <c r="BE97" s="4"/>
      <c r="BS97" s="140" t="s">
        <v>75</v>
      </c>
      <c r="BT97" s="140" t="s">
        <v>90</v>
      </c>
      <c r="BU97" s="140" t="s">
        <v>77</v>
      </c>
      <c r="BV97" s="140" t="s">
        <v>78</v>
      </c>
      <c r="BW97" s="140" t="s">
        <v>91</v>
      </c>
      <c r="BX97" s="140" t="s">
        <v>88</v>
      </c>
      <c r="CL97" s="140" t="s">
        <v>1</v>
      </c>
    </row>
    <row r="98" s="4" customFormat="1" ht="16.5" customHeight="1">
      <c r="A98" s="141" t="s">
        <v>92</v>
      </c>
      <c r="B98" s="69"/>
      <c r="C98" s="131"/>
      <c r="D98" s="131"/>
      <c r="E98" s="131"/>
      <c r="F98" s="131"/>
      <c r="G98" s="132" t="s">
        <v>80</v>
      </c>
      <c r="H98" s="132"/>
      <c r="I98" s="132"/>
      <c r="J98" s="132"/>
      <c r="K98" s="132"/>
      <c r="L98" s="131"/>
      <c r="M98" s="132" t="s">
        <v>93</v>
      </c>
      <c r="N98" s="132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  <c r="Z98" s="132"/>
      <c r="AA98" s="132"/>
      <c r="AB98" s="132"/>
      <c r="AC98" s="132"/>
      <c r="AD98" s="132"/>
      <c r="AE98" s="132"/>
      <c r="AF98" s="132"/>
      <c r="AG98" s="134">
        <f>'01 - Stavební část D 1.02'!J34</f>
        <v>0</v>
      </c>
      <c r="AH98" s="131"/>
      <c r="AI98" s="131"/>
      <c r="AJ98" s="131"/>
      <c r="AK98" s="131"/>
      <c r="AL98" s="131"/>
      <c r="AM98" s="131"/>
      <c r="AN98" s="134">
        <f>SUM(AG98,AT98)</f>
        <v>0</v>
      </c>
      <c r="AO98" s="131"/>
      <c r="AP98" s="131"/>
      <c r="AQ98" s="135" t="s">
        <v>86</v>
      </c>
      <c r="AR98" s="71"/>
      <c r="AS98" s="136">
        <v>0</v>
      </c>
      <c r="AT98" s="137">
        <f>ROUND(SUM(AV98:AW98),2)</f>
        <v>0</v>
      </c>
      <c r="AU98" s="138">
        <f>'01 - Stavební část D 1.02'!P141</f>
        <v>0</v>
      </c>
      <c r="AV98" s="137">
        <f>'01 - Stavební část D 1.02'!J37</f>
        <v>0</v>
      </c>
      <c r="AW98" s="137">
        <f>'01 - Stavební část D 1.02'!J38</f>
        <v>0</v>
      </c>
      <c r="AX98" s="137">
        <f>'01 - Stavební část D 1.02'!J39</f>
        <v>0</v>
      </c>
      <c r="AY98" s="137">
        <f>'01 - Stavební část D 1.02'!J40</f>
        <v>0</v>
      </c>
      <c r="AZ98" s="137">
        <f>'01 - Stavební část D 1.02'!F37</f>
        <v>0</v>
      </c>
      <c r="BA98" s="137">
        <f>'01 - Stavební část D 1.02'!F38</f>
        <v>0</v>
      </c>
      <c r="BB98" s="137">
        <f>'01 - Stavební část D 1.02'!F39</f>
        <v>0</v>
      </c>
      <c r="BC98" s="137">
        <f>'01 - Stavební část D 1.02'!F40</f>
        <v>0</v>
      </c>
      <c r="BD98" s="139">
        <f>'01 - Stavební část D 1.02'!F41</f>
        <v>0</v>
      </c>
      <c r="BE98" s="4"/>
      <c r="BT98" s="140" t="s">
        <v>94</v>
      </c>
      <c r="BV98" s="140" t="s">
        <v>78</v>
      </c>
      <c r="BW98" s="140" t="s">
        <v>95</v>
      </c>
      <c r="BX98" s="140" t="s">
        <v>91</v>
      </c>
      <c r="CL98" s="140" t="s">
        <v>1</v>
      </c>
    </row>
    <row r="99" s="4" customFormat="1" ht="16.5" customHeight="1">
      <c r="A99" s="141" t="s">
        <v>92</v>
      </c>
      <c r="B99" s="69"/>
      <c r="C99" s="131"/>
      <c r="D99" s="131"/>
      <c r="E99" s="131"/>
      <c r="F99" s="131"/>
      <c r="G99" s="132" t="s">
        <v>96</v>
      </c>
      <c r="H99" s="132"/>
      <c r="I99" s="132"/>
      <c r="J99" s="132"/>
      <c r="K99" s="132"/>
      <c r="L99" s="131"/>
      <c r="M99" s="132" t="s">
        <v>97</v>
      </c>
      <c r="N99" s="132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  <c r="Z99" s="132"/>
      <c r="AA99" s="132"/>
      <c r="AB99" s="132"/>
      <c r="AC99" s="132"/>
      <c r="AD99" s="132"/>
      <c r="AE99" s="132"/>
      <c r="AF99" s="132"/>
      <c r="AG99" s="134">
        <f>'02 - Profese D 1.02'!J34</f>
        <v>0</v>
      </c>
      <c r="AH99" s="131"/>
      <c r="AI99" s="131"/>
      <c r="AJ99" s="131"/>
      <c r="AK99" s="131"/>
      <c r="AL99" s="131"/>
      <c r="AM99" s="131"/>
      <c r="AN99" s="134">
        <f>SUM(AG99,AT99)</f>
        <v>0</v>
      </c>
      <c r="AO99" s="131"/>
      <c r="AP99" s="131"/>
      <c r="AQ99" s="135" t="s">
        <v>86</v>
      </c>
      <c r="AR99" s="71"/>
      <c r="AS99" s="136">
        <v>0</v>
      </c>
      <c r="AT99" s="137">
        <f>ROUND(SUM(AV99:AW99),2)</f>
        <v>0</v>
      </c>
      <c r="AU99" s="138">
        <f>'02 - Profese D 1.02'!P131</f>
        <v>0</v>
      </c>
      <c r="AV99" s="137">
        <f>'02 - Profese D 1.02'!J37</f>
        <v>0</v>
      </c>
      <c r="AW99" s="137">
        <f>'02 - Profese D 1.02'!J38</f>
        <v>0</v>
      </c>
      <c r="AX99" s="137">
        <f>'02 - Profese D 1.02'!J39</f>
        <v>0</v>
      </c>
      <c r="AY99" s="137">
        <f>'02 - Profese D 1.02'!J40</f>
        <v>0</v>
      </c>
      <c r="AZ99" s="137">
        <f>'02 - Profese D 1.02'!F37</f>
        <v>0</v>
      </c>
      <c r="BA99" s="137">
        <f>'02 - Profese D 1.02'!F38</f>
        <v>0</v>
      </c>
      <c r="BB99" s="137">
        <f>'02 - Profese D 1.02'!F39</f>
        <v>0</v>
      </c>
      <c r="BC99" s="137">
        <f>'02 - Profese D 1.02'!F40</f>
        <v>0</v>
      </c>
      <c r="BD99" s="139">
        <f>'02 - Profese D 1.02'!F41</f>
        <v>0</v>
      </c>
      <c r="BE99" s="4"/>
      <c r="BT99" s="140" t="s">
        <v>94</v>
      </c>
      <c r="BV99" s="140" t="s">
        <v>78</v>
      </c>
      <c r="BW99" s="140" t="s">
        <v>98</v>
      </c>
      <c r="BX99" s="140" t="s">
        <v>91</v>
      </c>
      <c r="CL99" s="140" t="s">
        <v>1</v>
      </c>
    </row>
    <row r="100" s="4" customFormat="1" ht="16.5" customHeight="1">
      <c r="A100" s="4"/>
      <c r="B100" s="69"/>
      <c r="C100" s="131"/>
      <c r="D100" s="131"/>
      <c r="E100" s="131"/>
      <c r="F100" s="132" t="s">
        <v>96</v>
      </c>
      <c r="G100" s="132"/>
      <c r="H100" s="132"/>
      <c r="I100" s="132"/>
      <c r="J100" s="132"/>
      <c r="K100" s="131"/>
      <c r="L100" s="132" t="s">
        <v>99</v>
      </c>
      <c r="M100" s="132"/>
      <c r="N100" s="132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  <c r="Z100" s="132"/>
      <c r="AA100" s="132"/>
      <c r="AB100" s="132"/>
      <c r="AC100" s="132"/>
      <c r="AD100" s="132"/>
      <c r="AE100" s="132"/>
      <c r="AF100" s="132"/>
      <c r="AG100" s="133">
        <f>ROUND(SUM(AG101:AG102),2)</f>
        <v>0</v>
      </c>
      <c r="AH100" s="131"/>
      <c r="AI100" s="131"/>
      <c r="AJ100" s="131"/>
      <c r="AK100" s="131"/>
      <c r="AL100" s="131"/>
      <c r="AM100" s="131"/>
      <c r="AN100" s="134">
        <f>SUM(AG100,AT100)</f>
        <v>0</v>
      </c>
      <c r="AO100" s="131"/>
      <c r="AP100" s="131"/>
      <c r="AQ100" s="135" t="s">
        <v>86</v>
      </c>
      <c r="AR100" s="71"/>
      <c r="AS100" s="136">
        <f>ROUND(SUM(AS101:AS102),2)</f>
        <v>0</v>
      </c>
      <c r="AT100" s="137">
        <f>ROUND(SUM(AV100:AW100),2)</f>
        <v>0</v>
      </c>
      <c r="AU100" s="138">
        <f>ROUND(SUM(AU101:AU102),5)</f>
        <v>0</v>
      </c>
      <c r="AV100" s="137">
        <f>ROUND(AZ100*L29,2)</f>
        <v>0</v>
      </c>
      <c r="AW100" s="137">
        <f>ROUND(BA100*L30,2)</f>
        <v>0</v>
      </c>
      <c r="AX100" s="137">
        <f>ROUND(BB100*L29,2)</f>
        <v>0</v>
      </c>
      <c r="AY100" s="137">
        <f>ROUND(BC100*L30,2)</f>
        <v>0</v>
      </c>
      <c r="AZ100" s="137">
        <f>ROUND(SUM(AZ101:AZ102),2)</f>
        <v>0</v>
      </c>
      <c r="BA100" s="137">
        <f>ROUND(SUM(BA101:BA102),2)</f>
        <v>0</v>
      </c>
      <c r="BB100" s="137">
        <f>ROUND(SUM(BB101:BB102),2)</f>
        <v>0</v>
      </c>
      <c r="BC100" s="137">
        <f>ROUND(SUM(BC101:BC102),2)</f>
        <v>0</v>
      </c>
      <c r="BD100" s="139">
        <f>ROUND(SUM(BD101:BD102),2)</f>
        <v>0</v>
      </c>
      <c r="BE100" s="4"/>
      <c r="BS100" s="140" t="s">
        <v>75</v>
      </c>
      <c r="BT100" s="140" t="s">
        <v>90</v>
      </c>
      <c r="BU100" s="140" t="s">
        <v>77</v>
      </c>
      <c r="BV100" s="140" t="s">
        <v>78</v>
      </c>
      <c r="BW100" s="140" t="s">
        <v>100</v>
      </c>
      <c r="BX100" s="140" t="s">
        <v>88</v>
      </c>
      <c r="CL100" s="140" t="s">
        <v>1</v>
      </c>
    </row>
    <row r="101" s="4" customFormat="1" ht="16.5" customHeight="1">
      <c r="A101" s="141" t="s">
        <v>92</v>
      </c>
      <c r="B101" s="69"/>
      <c r="C101" s="131"/>
      <c r="D101" s="131"/>
      <c r="E101" s="131"/>
      <c r="F101" s="131"/>
      <c r="G101" s="132" t="s">
        <v>80</v>
      </c>
      <c r="H101" s="132"/>
      <c r="I101" s="132"/>
      <c r="J101" s="132"/>
      <c r="K101" s="132"/>
      <c r="L101" s="131"/>
      <c r="M101" s="132" t="s">
        <v>101</v>
      </c>
      <c r="N101" s="132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  <c r="Z101" s="132"/>
      <c r="AA101" s="132"/>
      <c r="AB101" s="132"/>
      <c r="AC101" s="132"/>
      <c r="AD101" s="132"/>
      <c r="AE101" s="132"/>
      <c r="AF101" s="132"/>
      <c r="AG101" s="134">
        <f>'01 - Stavební část D 2.02'!J34</f>
        <v>0</v>
      </c>
      <c r="AH101" s="131"/>
      <c r="AI101" s="131"/>
      <c r="AJ101" s="131"/>
      <c r="AK101" s="131"/>
      <c r="AL101" s="131"/>
      <c r="AM101" s="131"/>
      <c r="AN101" s="134">
        <f>SUM(AG101,AT101)</f>
        <v>0</v>
      </c>
      <c r="AO101" s="131"/>
      <c r="AP101" s="131"/>
      <c r="AQ101" s="135" t="s">
        <v>86</v>
      </c>
      <c r="AR101" s="71"/>
      <c r="AS101" s="136">
        <v>0</v>
      </c>
      <c r="AT101" s="137">
        <f>ROUND(SUM(AV101:AW101),2)</f>
        <v>0</v>
      </c>
      <c r="AU101" s="138">
        <f>'01 - Stavební část D 2.02'!P141</f>
        <v>0</v>
      </c>
      <c r="AV101" s="137">
        <f>'01 - Stavební část D 2.02'!J37</f>
        <v>0</v>
      </c>
      <c r="AW101" s="137">
        <f>'01 - Stavební část D 2.02'!J38</f>
        <v>0</v>
      </c>
      <c r="AX101" s="137">
        <f>'01 - Stavební část D 2.02'!J39</f>
        <v>0</v>
      </c>
      <c r="AY101" s="137">
        <f>'01 - Stavební část D 2.02'!J40</f>
        <v>0</v>
      </c>
      <c r="AZ101" s="137">
        <f>'01 - Stavební část D 2.02'!F37</f>
        <v>0</v>
      </c>
      <c r="BA101" s="137">
        <f>'01 - Stavební část D 2.02'!F38</f>
        <v>0</v>
      </c>
      <c r="BB101" s="137">
        <f>'01 - Stavební část D 2.02'!F39</f>
        <v>0</v>
      </c>
      <c r="BC101" s="137">
        <f>'01 - Stavební část D 2.02'!F40</f>
        <v>0</v>
      </c>
      <c r="BD101" s="139">
        <f>'01 - Stavební část D 2.02'!F41</f>
        <v>0</v>
      </c>
      <c r="BE101" s="4"/>
      <c r="BT101" s="140" t="s">
        <v>94</v>
      </c>
      <c r="BV101" s="140" t="s">
        <v>78</v>
      </c>
      <c r="BW101" s="140" t="s">
        <v>102</v>
      </c>
      <c r="BX101" s="140" t="s">
        <v>100</v>
      </c>
      <c r="CL101" s="140" t="s">
        <v>1</v>
      </c>
    </row>
    <row r="102" s="4" customFormat="1" ht="16.5" customHeight="1">
      <c r="A102" s="141" t="s">
        <v>92</v>
      </c>
      <c r="B102" s="69"/>
      <c r="C102" s="131"/>
      <c r="D102" s="131"/>
      <c r="E102" s="131"/>
      <c r="F102" s="131"/>
      <c r="G102" s="132" t="s">
        <v>96</v>
      </c>
      <c r="H102" s="132"/>
      <c r="I102" s="132"/>
      <c r="J102" s="132"/>
      <c r="K102" s="132"/>
      <c r="L102" s="131"/>
      <c r="M102" s="132" t="s">
        <v>103</v>
      </c>
      <c r="N102" s="132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4">
        <f>'02 - Profese D 2.02'!J34</f>
        <v>0</v>
      </c>
      <c r="AH102" s="131"/>
      <c r="AI102" s="131"/>
      <c r="AJ102" s="131"/>
      <c r="AK102" s="131"/>
      <c r="AL102" s="131"/>
      <c r="AM102" s="131"/>
      <c r="AN102" s="134">
        <f>SUM(AG102,AT102)</f>
        <v>0</v>
      </c>
      <c r="AO102" s="131"/>
      <c r="AP102" s="131"/>
      <c r="AQ102" s="135" t="s">
        <v>86</v>
      </c>
      <c r="AR102" s="71"/>
      <c r="AS102" s="136">
        <v>0</v>
      </c>
      <c r="AT102" s="137">
        <f>ROUND(SUM(AV102:AW102),2)</f>
        <v>0</v>
      </c>
      <c r="AU102" s="138">
        <f>'02 - Profese D 2.02'!P131</f>
        <v>0</v>
      </c>
      <c r="AV102" s="137">
        <f>'02 - Profese D 2.02'!J37</f>
        <v>0</v>
      </c>
      <c r="AW102" s="137">
        <f>'02 - Profese D 2.02'!J38</f>
        <v>0</v>
      </c>
      <c r="AX102" s="137">
        <f>'02 - Profese D 2.02'!J39</f>
        <v>0</v>
      </c>
      <c r="AY102" s="137">
        <f>'02 - Profese D 2.02'!J40</f>
        <v>0</v>
      </c>
      <c r="AZ102" s="137">
        <f>'02 - Profese D 2.02'!F37</f>
        <v>0</v>
      </c>
      <c r="BA102" s="137">
        <f>'02 - Profese D 2.02'!F38</f>
        <v>0</v>
      </c>
      <c r="BB102" s="137">
        <f>'02 - Profese D 2.02'!F39</f>
        <v>0</v>
      </c>
      <c r="BC102" s="137">
        <f>'02 - Profese D 2.02'!F40</f>
        <v>0</v>
      </c>
      <c r="BD102" s="139">
        <f>'02 - Profese D 2.02'!F41</f>
        <v>0</v>
      </c>
      <c r="BE102" s="4"/>
      <c r="BT102" s="140" t="s">
        <v>94</v>
      </c>
      <c r="BV102" s="140" t="s">
        <v>78</v>
      </c>
      <c r="BW102" s="140" t="s">
        <v>104</v>
      </c>
      <c r="BX102" s="140" t="s">
        <v>100</v>
      </c>
      <c r="CL102" s="140" t="s">
        <v>1</v>
      </c>
    </row>
    <row r="103" s="4" customFormat="1" ht="16.5" customHeight="1">
      <c r="A103" s="141" t="s">
        <v>92</v>
      </c>
      <c r="B103" s="69"/>
      <c r="C103" s="131"/>
      <c r="D103" s="131"/>
      <c r="E103" s="131"/>
      <c r="F103" s="132" t="s">
        <v>105</v>
      </c>
      <c r="G103" s="132"/>
      <c r="H103" s="132"/>
      <c r="I103" s="132"/>
      <c r="J103" s="132"/>
      <c r="K103" s="131"/>
      <c r="L103" s="132" t="s">
        <v>106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4">
        <f>'03 - Stoupací potrubí kan...'!J34</f>
        <v>0</v>
      </c>
      <c r="AH103" s="131"/>
      <c r="AI103" s="131"/>
      <c r="AJ103" s="131"/>
      <c r="AK103" s="131"/>
      <c r="AL103" s="131"/>
      <c r="AM103" s="131"/>
      <c r="AN103" s="134">
        <f>SUM(AG103,AT103)</f>
        <v>0</v>
      </c>
      <c r="AO103" s="131"/>
      <c r="AP103" s="131"/>
      <c r="AQ103" s="135" t="s">
        <v>86</v>
      </c>
      <c r="AR103" s="71"/>
      <c r="AS103" s="136">
        <v>0</v>
      </c>
      <c r="AT103" s="137">
        <f>ROUND(SUM(AV103:AW103),2)</f>
        <v>0</v>
      </c>
      <c r="AU103" s="138">
        <f>'03 - Stoupací potrubí kan...'!P126</f>
        <v>0</v>
      </c>
      <c r="AV103" s="137">
        <f>'03 - Stoupací potrubí kan...'!J37</f>
        <v>0</v>
      </c>
      <c r="AW103" s="137">
        <f>'03 - Stoupací potrubí kan...'!J38</f>
        <v>0</v>
      </c>
      <c r="AX103" s="137">
        <f>'03 - Stoupací potrubí kan...'!J39</f>
        <v>0</v>
      </c>
      <c r="AY103" s="137">
        <f>'03 - Stoupací potrubí kan...'!J40</f>
        <v>0</v>
      </c>
      <c r="AZ103" s="137">
        <f>'03 - Stoupací potrubí kan...'!F37</f>
        <v>0</v>
      </c>
      <c r="BA103" s="137">
        <f>'03 - Stoupací potrubí kan...'!F38</f>
        <v>0</v>
      </c>
      <c r="BB103" s="137">
        <f>'03 - Stoupací potrubí kan...'!F39</f>
        <v>0</v>
      </c>
      <c r="BC103" s="137">
        <f>'03 - Stoupací potrubí kan...'!F40</f>
        <v>0</v>
      </c>
      <c r="BD103" s="139">
        <f>'03 - Stoupací potrubí kan...'!F41</f>
        <v>0</v>
      </c>
      <c r="BE103" s="4"/>
      <c r="BT103" s="140" t="s">
        <v>90</v>
      </c>
      <c r="BV103" s="140" t="s">
        <v>78</v>
      </c>
      <c r="BW103" s="140" t="s">
        <v>107</v>
      </c>
      <c r="BX103" s="140" t="s">
        <v>88</v>
      </c>
      <c r="CL103" s="140" t="s">
        <v>1</v>
      </c>
    </row>
    <row r="104" s="7" customFormat="1" ht="16.5" customHeight="1">
      <c r="A104" s="7"/>
      <c r="B104" s="118"/>
      <c r="C104" s="119"/>
      <c r="D104" s="120" t="s">
        <v>96</v>
      </c>
      <c r="E104" s="120"/>
      <c r="F104" s="120"/>
      <c r="G104" s="120"/>
      <c r="H104" s="120"/>
      <c r="I104" s="121"/>
      <c r="J104" s="120" t="s">
        <v>108</v>
      </c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  <c r="Z104" s="120"/>
      <c r="AA104" s="120"/>
      <c r="AB104" s="120"/>
      <c r="AC104" s="120"/>
      <c r="AD104" s="120"/>
      <c r="AE104" s="120"/>
      <c r="AF104" s="120"/>
      <c r="AG104" s="122">
        <f>ROUND(AG105,2)</f>
        <v>0</v>
      </c>
      <c r="AH104" s="121"/>
      <c r="AI104" s="121"/>
      <c r="AJ104" s="121"/>
      <c r="AK104" s="121"/>
      <c r="AL104" s="121"/>
      <c r="AM104" s="121"/>
      <c r="AN104" s="123">
        <f>SUM(AG104,AT104)</f>
        <v>0</v>
      </c>
      <c r="AO104" s="121"/>
      <c r="AP104" s="121"/>
      <c r="AQ104" s="124" t="s">
        <v>82</v>
      </c>
      <c r="AR104" s="125"/>
      <c r="AS104" s="126">
        <f>ROUND(AS105,2)</f>
        <v>0</v>
      </c>
      <c r="AT104" s="127">
        <f>ROUND(SUM(AV104:AW104),2)</f>
        <v>0</v>
      </c>
      <c r="AU104" s="128">
        <f>ROUND(AU105,5)</f>
        <v>0</v>
      </c>
      <c r="AV104" s="127">
        <f>ROUND(AZ104*L29,2)</f>
        <v>0</v>
      </c>
      <c r="AW104" s="127">
        <f>ROUND(BA104*L30,2)</f>
        <v>0</v>
      </c>
      <c r="AX104" s="127">
        <f>ROUND(BB104*L29,2)</f>
        <v>0</v>
      </c>
      <c r="AY104" s="127">
        <f>ROUND(BC104*L30,2)</f>
        <v>0</v>
      </c>
      <c r="AZ104" s="127">
        <f>ROUND(AZ105,2)</f>
        <v>0</v>
      </c>
      <c r="BA104" s="127">
        <f>ROUND(BA105,2)</f>
        <v>0</v>
      </c>
      <c r="BB104" s="127">
        <f>ROUND(BB105,2)</f>
        <v>0</v>
      </c>
      <c r="BC104" s="127">
        <f>ROUND(BC105,2)</f>
        <v>0</v>
      </c>
      <c r="BD104" s="129">
        <f>ROUND(BD105,2)</f>
        <v>0</v>
      </c>
      <c r="BE104" s="7"/>
      <c r="BS104" s="130" t="s">
        <v>75</v>
      </c>
      <c r="BT104" s="130" t="s">
        <v>83</v>
      </c>
      <c r="BU104" s="130" t="s">
        <v>77</v>
      </c>
      <c r="BV104" s="130" t="s">
        <v>78</v>
      </c>
      <c r="BW104" s="130" t="s">
        <v>109</v>
      </c>
      <c r="BX104" s="130" t="s">
        <v>5</v>
      </c>
      <c r="CL104" s="130" t="s">
        <v>1</v>
      </c>
      <c r="CM104" s="130" t="s">
        <v>83</v>
      </c>
    </row>
    <row r="105" s="4" customFormat="1" ht="16.5" customHeight="1">
      <c r="A105" s="4"/>
      <c r="B105" s="69"/>
      <c r="C105" s="131"/>
      <c r="D105" s="131"/>
      <c r="E105" s="132" t="s">
        <v>80</v>
      </c>
      <c r="F105" s="132"/>
      <c r="G105" s="132"/>
      <c r="H105" s="132"/>
      <c r="I105" s="132"/>
      <c r="J105" s="131"/>
      <c r="K105" s="132" t="s">
        <v>110</v>
      </c>
      <c r="L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3">
        <f>ROUND(AG106+AG109,2)</f>
        <v>0</v>
      </c>
      <c r="AH105" s="131"/>
      <c r="AI105" s="131"/>
      <c r="AJ105" s="131"/>
      <c r="AK105" s="131"/>
      <c r="AL105" s="131"/>
      <c r="AM105" s="131"/>
      <c r="AN105" s="134">
        <f>SUM(AG105,AT105)</f>
        <v>0</v>
      </c>
      <c r="AO105" s="131"/>
      <c r="AP105" s="131"/>
      <c r="AQ105" s="135" t="s">
        <v>86</v>
      </c>
      <c r="AR105" s="71"/>
      <c r="AS105" s="136">
        <f>ROUND(AS106+AS109,2)</f>
        <v>0</v>
      </c>
      <c r="AT105" s="137">
        <f>ROUND(SUM(AV105:AW105),2)</f>
        <v>0</v>
      </c>
      <c r="AU105" s="138">
        <f>ROUND(AU106+AU109,5)</f>
        <v>0</v>
      </c>
      <c r="AV105" s="137">
        <f>ROUND(AZ105*L29,2)</f>
        <v>0</v>
      </c>
      <c r="AW105" s="137">
        <f>ROUND(BA105*L30,2)</f>
        <v>0</v>
      </c>
      <c r="AX105" s="137">
        <f>ROUND(BB105*L29,2)</f>
        <v>0</v>
      </c>
      <c r="AY105" s="137">
        <f>ROUND(BC105*L30,2)</f>
        <v>0</v>
      </c>
      <c r="AZ105" s="137">
        <f>ROUND(AZ106+AZ109,2)</f>
        <v>0</v>
      </c>
      <c r="BA105" s="137">
        <f>ROUND(BA106+BA109,2)</f>
        <v>0</v>
      </c>
      <c r="BB105" s="137">
        <f>ROUND(BB106+BB109,2)</f>
        <v>0</v>
      </c>
      <c r="BC105" s="137">
        <f>ROUND(BC106+BC109,2)</f>
        <v>0</v>
      </c>
      <c r="BD105" s="139">
        <f>ROUND(BD106+BD109,2)</f>
        <v>0</v>
      </c>
      <c r="BE105" s="4"/>
      <c r="BS105" s="140" t="s">
        <v>75</v>
      </c>
      <c r="BT105" s="140" t="s">
        <v>87</v>
      </c>
      <c r="BU105" s="140" t="s">
        <v>77</v>
      </c>
      <c r="BV105" s="140" t="s">
        <v>78</v>
      </c>
      <c r="BW105" s="140" t="s">
        <v>111</v>
      </c>
      <c r="BX105" s="140" t="s">
        <v>109</v>
      </c>
      <c r="CL105" s="140" t="s">
        <v>1</v>
      </c>
    </row>
    <row r="106" s="4" customFormat="1" ht="16.5" customHeight="1">
      <c r="A106" s="4"/>
      <c r="B106" s="69"/>
      <c r="C106" s="131"/>
      <c r="D106" s="131"/>
      <c r="E106" s="131"/>
      <c r="F106" s="132" t="s">
        <v>80</v>
      </c>
      <c r="G106" s="132"/>
      <c r="H106" s="132"/>
      <c r="I106" s="132"/>
      <c r="J106" s="132"/>
      <c r="K106" s="131"/>
      <c r="L106" s="132" t="s">
        <v>112</v>
      </c>
      <c r="M106" s="132"/>
      <c r="N106" s="132"/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3">
        <f>ROUND(SUM(AG107:AG108),2)</f>
        <v>0</v>
      </c>
      <c r="AH106" s="131"/>
      <c r="AI106" s="131"/>
      <c r="AJ106" s="131"/>
      <c r="AK106" s="131"/>
      <c r="AL106" s="131"/>
      <c r="AM106" s="131"/>
      <c r="AN106" s="134">
        <f>SUM(AG106,AT106)</f>
        <v>0</v>
      </c>
      <c r="AO106" s="131"/>
      <c r="AP106" s="131"/>
      <c r="AQ106" s="135" t="s">
        <v>86</v>
      </c>
      <c r="AR106" s="71"/>
      <c r="AS106" s="136">
        <f>ROUND(SUM(AS107:AS108),2)</f>
        <v>0</v>
      </c>
      <c r="AT106" s="137">
        <f>ROUND(SUM(AV106:AW106),2)</f>
        <v>0</v>
      </c>
      <c r="AU106" s="138">
        <f>ROUND(SUM(AU107:AU108),5)</f>
        <v>0</v>
      </c>
      <c r="AV106" s="137">
        <f>ROUND(AZ106*L29,2)</f>
        <v>0</v>
      </c>
      <c r="AW106" s="137">
        <f>ROUND(BA106*L30,2)</f>
        <v>0</v>
      </c>
      <c r="AX106" s="137">
        <f>ROUND(BB106*L29,2)</f>
        <v>0</v>
      </c>
      <c r="AY106" s="137">
        <f>ROUND(BC106*L30,2)</f>
        <v>0</v>
      </c>
      <c r="AZ106" s="137">
        <f>ROUND(SUM(AZ107:AZ108),2)</f>
        <v>0</v>
      </c>
      <c r="BA106" s="137">
        <f>ROUND(SUM(BA107:BA108),2)</f>
        <v>0</v>
      </c>
      <c r="BB106" s="137">
        <f>ROUND(SUM(BB107:BB108),2)</f>
        <v>0</v>
      </c>
      <c r="BC106" s="137">
        <f>ROUND(SUM(BC107:BC108),2)</f>
        <v>0</v>
      </c>
      <c r="BD106" s="139">
        <f>ROUND(SUM(BD107:BD108),2)</f>
        <v>0</v>
      </c>
      <c r="BE106" s="4"/>
      <c r="BS106" s="140" t="s">
        <v>75</v>
      </c>
      <c r="BT106" s="140" t="s">
        <v>90</v>
      </c>
      <c r="BU106" s="140" t="s">
        <v>77</v>
      </c>
      <c r="BV106" s="140" t="s">
        <v>78</v>
      </c>
      <c r="BW106" s="140" t="s">
        <v>113</v>
      </c>
      <c r="BX106" s="140" t="s">
        <v>111</v>
      </c>
      <c r="CL106" s="140" t="s">
        <v>1</v>
      </c>
    </row>
    <row r="107" s="4" customFormat="1" ht="16.5" customHeight="1">
      <c r="A107" s="141" t="s">
        <v>92</v>
      </c>
      <c r="B107" s="69"/>
      <c r="C107" s="131"/>
      <c r="D107" s="131"/>
      <c r="E107" s="131"/>
      <c r="F107" s="131"/>
      <c r="G107" s="132" t="s">
        <v>80</v>
      </c>
      <c r="H107" s="132"/>
      <c r="I107" s="132"/>
      <c r="J107" s="132"/>
      <c r="K107" s="132"/>
      <c r="L107" s="131"/>
      <c r="M107" s="132" t="s">
        <v>114</v>
      </c>
      <c r="N107" s="132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4">
        <f>'01 - Stavební část N 1.02'!J34</f>
        <v>0</v>
      </c>
      <c r="AH107" s="131"/>
      <c r="AI107" s="131"/>
      <c r="AJ107" s="131"/>
      <c r="AK107" s="131"/>
      <c r="AL107" s="131"/>
      <c r="AM107" s="131"/>
      <c r="AN107" s="134">
        <f>SUM(AG107,AT107)</f>
        <v>0</v>
      </c>
      <c r="AO107" s="131"/>
      <c r="AP107" s="131"/>
      <c r="AQ107" s="135" t="s">
        <v>86</v>
      </c>
      <c r="AR107" s="71"/>
      <c r="AS107" s="136">
        <v>0</v>
      </c>
      <c r="AT107" s="137">
        <f>ROUND(SUM(AV107:AW107),2)</f>
        <v>0</v>
      </c>
      <c r="AU107" s="138">
        <f>'01 - Stavební část N 1.02'!P141</f>
        <v>0</v>
      </c>
      <c r="AV107" s="137">
        <f>'01 - Stavební část N 1.02'!J37</f>
        <v>0</v>
      </c>
      <c r="AW107" s="137">
        <f>'01 - Stavební část N 1.02'!J38</f>
        <v>0</v>
      </c>
      <c r="AX107" s="137">
        <f>'01 - Stavební část N 1.02'!J39</f>
        <v>0</v>
      </c>
      <c r="AY107" s="137">
        <f>'01 - Stavební část N 1.02'!J40</f>
        <v>0</v>
      </c>
      <c r="AZ107" s="137">
        <f>'01 - Stavební část N 1.02'!F37</f>
        <v>0</v>
      </c>
      <c r="BA107" s="137">
        <f>'01 - Stavební část N 1.02'!F38</f>
        <v>0</v>
      </c>
      <c r="BB107" s="137">
        <f>'01 - Stavební část N 1.02'!F39</f>
        <v>0</v>
      </c>
      <c r="BC107" s="137">
        <f>'01 - Stavební část N 1.02'!F40</f>
        <v>0</v>
      </c>
      <c r="BD107" s="139">
        <f>'01 - Stavební část N 1.02'!F41</f>
        <v>0</v>
      </c>
      <c r="BE107" s="4"/>
      <c r="BT107" s="140" t="s">
        <v>94</v>
      </c>
      <c r="BV107" s="140" t="s">
        <v>78</v>
      </c>
      <c r="BW107" s="140" t="s">
        <v>115</v>
      </c>
      <c r="BX107" s="140" t="s">
        <v>113</v>
      </c>
      <c r="CL107" s="140" t="s">
        <v>1</v>
      </c>
    </row>
    <row r="108" s="4" customFormat="1" ht="16.5" customHeight="1">
      <c r="A108" s="141" t="s">
        <v>92</v>
      </c>
      <c r="B108" s="69"/>
      <c r="C108" s="131"/>
      <c r="D108" s="131"/>
      <c r="E108" s="131"/>
      <c r="F108" s="131"/>
      <c r="G108" s="132" t="s">
        <v>96</v>
      </c>
      <c r="H108" s="132"/>
      <c r="I108" s="132"/>
      <c r="J108" s="132"/>
      <c r="K108" s="132"/>
      <c r="L108" s="131"/>
      <c r="M108" s="132" t="s">
        <v>116</v>
      </c>
      <c r="N108" s="132"/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4">
        <f>'02 - Profese N 1.02'!J34</f>
        <v>0</v>
      </c>
      <c r="AH108" s="131"/>
      <c r="AI108" s="131"/>
      <c r="AJ108" s="131"/>
      <c r="AK108" s="131"/>
      <c r="AL108" s="131"/>
      <c r="AM108" s="131"/>
      <c r="AN108" s="134">
        <f>SUM(AG108,AT108)</f>
        <v>0</v>
      </c>
      <c r="AO108" s="131"/>
      <c r="AP108" s="131"/>
      <c r="AQ108" s="135" t="s">
        <v>86</v>
      </c>
      <c r="AR108" s="71"/>
      <c r="AS108" s="136">
        <v>0</v>
      </c>
      <c r="AT108" s="137">
        <f>ROUND(SUM(AV108:AW108),2)</f>
        <v>0</v>
      </c>
      <c r="AU108" s="138">
        <f>'02 - Profese N 1.02'!P131</f>
        <v>0</v>
      </c>
      <c r="AV108" s="137">
        <f>'02 - Profese N 1.02'!J37</f>
        <v>0</v>
      </c>
      <c r="AW108" s="137">
        <f>'02 - Profese N 1.02'!J38</f>
        <v>0</v>
      </c>
      <c r="AX108" s="137">
        <f>'02 - Profese N 1.02'!J39</f>
        <v>0</v>
      </c>
      <c r="AY108" s="137">
        <f>'02 - Profese N 1.02'!J40</f>
        <v>0</v>
      </c>
      <c r="AZ108" s="137">
        <f>'02 - Profese N 1.02'!F37</f>
        <v>0</v>
      </c>
      <c r="BA108" s="137">
        <f>'02 - Profese N 1.02'!F38</f>
        <v>0</v>
      </c>
      <c r="BB108" s="137">
        <f>'02 - Profese N 1.02'!F39</f>
        <v>0</v>
      </c>
      <c r="BC108" s="137">
        <f>'02 - Profese N 1.02'!F40</f>
        <v>0</v>
      </c>
      <c r="BD108" s="139">
        <f>'02 - Profese N 1.02'!F41</f>
        <v>0</v>
      </c>
      <c r="BE108" s="4"/>
      <c r="BT108" s="140" t="s">
        <v>94</v>
      </c>
      <c r="BV108" s="140" t="s">
        <v>78</v>
      </c>
      <c r="BW108" s="140" t="s">
        <v>117</v>
      </c>
      <c r="BX108" s="140" t="s">
        <v>113</v>
      </c>
      <c r="CL108" s="140" t="s">
        <v>1</v>
      </c>
    </row>
    <row r="109" s="4" customFormat="1" ht="16.5" customHeight="1">
      <c r="A109" s="141" t="s">
        <v>92</v>
      </c>
      <c r="B109" s="69"/>
      <c r="C109" s="131"/>
      <c r="D109" s="131"/>
      <c r="E109" s="131"/>
      <c r="F109" s="132" t="s">
        <v>96</v>
      </c>
      <c r="G109" s="132"/>
      <c r="H109" s="132"/>
      <c r="I109" s="132"/>
      <c r="J109" s="132"/>
      <c r="K109" s="131"/>
      <c r="L109" s="132" t="s">
        <v>106</v>
      </c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4">
        <f>'02 - Stoupací potrubí kan...'!J34</f>
        <v>0</v>
      </c>
      <c r="AH109" s="131"/>
      <c r="AI109" s="131"/>
      <c r="AJ109" s="131"/>
      <c r="AK109" s="131"/>
      <c r="AL109" s="131"/>
      <c r="AM109" s="131"/>
      <c r="AN109" s="134">
        <f>SUM(AG109,AT109)</f>
        <v>0</v>
      </c>
      <c r="AO109" s="131"/>
      <c r="AP109" s="131"/>
      <c r="AQ109" s="135" t="s">
        <v>86</v>
      </c>
      <c r="AR109" s="71"/>
      <c r="AS109" s="136">
        <v>0</v>
      </c>
      <c r="AT109" s="137">
        <f>ROUND(SUM(AV109:AW109),2)</f>
        <v>0</v>
      </c>
      <c r="AU109" s="138">
        <f>'02 - Stoupací potrubí kan...'!P126</f>
        <v>0</v>
      </c>
      <c r="AV109" s="137">
        <f>'02 - Stoupací potrubí kan...'!J37</f>
        <v>0</v>
      </c>
      <c r="AW109" s="137">
        <f>'02 - Stoupací potrubí kan...'!J38</f>
        <v>0</v>
      </c>
      <c r="AX109" s="137">
        <f>'02 - Stoupací potrubí kan...'!J39</f>
        <v>0</v>
      </c>
      <c r="AY109" s="137">
        <f>'02 - Stoupací potrubí kan...'!J40</f>
        <v>0</v>
      </c>
      <c r="AZ109" s="137">
        <f>'02 - Stoupací potrubí kan...'!F37</f>
        <v>0</v>
      </c>
      <c r="BA109" s="137">
        <f>'02 - Stoupací potrubí kan...'!F38</f>
        <v>0</v>
      </c>
      <c r="BB109" s="137">
        <f>'02 - Stoupací potrubí kan...'!F39</f>
        <v>0</v>
      </c>
      <c r="BC109" s="137">
        <f>'02 - Stoupací potrubí kan...'!F40</f>
        <v>0</v>
      </c>
      <c r="BD109" s="139">
        <f>'02 - Stoupací potrubí kan...'!F41</f>
        <v>0</v>
      </c>
      <c r="BE109" s="4"/>
      <c r="BT109" s="140" t="s">
        <v>90</v>
      </c>
      <c r="BV109" s="140" t="s">
        <v>78</v>
      </c>
      <c r="BW109" s="140" t="s">
        <v>118</v>
      </c>
      <c r="BX109" s="140" t="s">
        <v>111</v>
      </c>
      <c r="CL109" s="140" t="s">
        <v>1</v>
      </c>
    </row>
    <row r="110" s="7" customFormat="1" ht="16.5" customHeight="1">
      <c r="A110" s="7"/>
      <c r="B110" s="118"/>
      <c r="C110" s="119"/>
      <c r="D110" s="120" t="s">
        <v>105</v>
      </c>
      <c r="E110" s="120"/>
      <c r="F110" s="120"/>
      <c r="G110" s="120"/>
      <c r="H110" s="120"/>
      <c r="I110" s="121"/>
      <c r="J110" s="120" t="s">
        <v>119</v>
      </c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  <c r="Z110" s="120"/>
      <c r="AA110" s="120"/>
      <c r="AB110" s="120"/>
      <c r="AC110" s="120"/>
      <c r="AD110" s="120"/>
      <c r="AE110" s="120"/>
      <c r="AF110" s="120"/>
      <c r="AG110" s="122">
        <f>ROUND(AG111+AG120,2)</f>
        <v>0</v>
      </c>
      <c r="AH110" s="121"/>
      <c r="AI110" s="121"/>
      <c r="AJ110" s="121"/>
      <c r="AK110" s="121"/>
      <c r="AL110" s="121"/>
      <c r="AM110" s="121"/>
      <c r="AN110" s="123">
        <f>SUM(AG110,AT110)</f>
        <v>0</v>
      </c>
      <c r="AO110" s="121"/>
      <c r="AP110" s="121"/>
      <c r="AQ110" s="124" t="s">
        <v>82</v>
      </c>
      <c r="AR110" s="125"/>
      <c r="AS110" s="126">
        <f>ROUND(AS111+AS120,2)</f>
        <v>0</v>
      </c>
      <c r="AT110" s="127">
        <f>ROUND(SUM(AV110:AW110),2)</f>
        <v>0</v>
      </c>
      <c r="AU110" s="128">
        <f>ROUND(AU111+AU120,5)</f>
        <v>0</v>
      </c>
      <c r="AV110" s="127">
        <f>ROUND(AZ110*L29,2)</f>
        <v>0</v>
      </c>
      <c r="AW110" s="127">
        <f>ROUND(BA110*L30,2)</f>
        <v>0</v>
      </c>
      <c r="AX110" s="127">
        <f>ROUND(BB110*L29,2)</f>
        <v>0</v>
      </c>
      <c r="AY110" s="127">
        <f>ROUND(BC110*L30,2)</f>
        <v>0</v>
      </c>
      <c r="AZ110" s="127">
        <f>ROUND(AZ111+AZ120,2)</f>
        <v>0</v>
      </c>
      <c r="BA110" s="127">
        <f>ROUND(BA111+BA120,2)</f>
        <v>0</v>
      </c>
      <c r="BB110" s="127">
        <f>ROUND(BB111+BB120,2)</f>
        <v>0</v>
      </c>
      <c r="BC110" s="127">
        <f>ROUND(BC111+BC120,2)</f>
        <v>0</v>
      </c>
      <c r="BD110" s="129">
        <f>ROUND(BD111+BD120,2)</f>
        <v>0</v>
      </c>
      <c r="BE110" s="7"/>
      <c r="BS110" s="130" t="s">
        <v>75</v>
      </c>
      <c r="BT110" s="130" t="s">
        <v>83</v>
      </c>
      <c r="BU110" s="130" t="s">
        <v>77</v>
      </c>
      <c r="BV110" s="130" t="s">
        <v>78</v>
      </c>
      <c r="BW110" s="130" t="s">
        <v>120</v>
      </c>
      <c r="BX110" s="130" t="s">
        <v>5</v>
      </c>
      <c r="CL110" s="130" t="s">
        <v>1</v>
      </c>
      <c r="CM110" s="130" t="s">
        <v>83</v>
      </c>
    </row>
    <row r="111" s="4" customFormat="1" ht="16.5" customHeight="1">
      <c r="A111" s="4"/>
      <c r="B111" s="69"/>
      <c r="C111" s="131"/>
      <c r="D111" s="131"/>
      <c r="E111" s="132" t="s">
        <v>80</v>
      </c>
      <c r="F111" s="132"/>
      <c r="G111" s="132"/>
      <c r="H111" s="132"/>
      <c r="I111" s="132"/>
      <c r="J111" s="131"/>
      <c r="K111" s="132" t="s">
        <v>121</v>
      </c>
      <c r="L111" s="132"/>
      <c r="M111" s="132"/>
      <c r="N111" s="132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3">
        <f>ROUND(AG112+AG115+AG116+AG119,2)</f>
        <v>0</v>
      </c>
      <c r="AH111" s="131"/>
      <c r="AI111" s="131"/>
      <c r="AJ111" s="131"/>
      <c r="AK111" s="131"/>
      <c r="AL111" s="131"/>
      <c r="AM111" s="131"/>
      <c r="AN111" s="134">
        <f>SUM(AG111,AT111)</f>
        <v>0</v>
      </c>
      <c r="AO111" s="131"/>
      <c r="AP111" s="131"/>
      <c r="AQ111" s="135" t="s">
        <v>86</v>
      </c>
      <c r="AR111" s="71"/>
      <c r="AS111" s="136">
        <f>ROUND(AS112+AS115+AS116+AS119,2)</f>
        <v>0</v>
      </c>
      <c r="AT111" s="137">
        <f>ROUND(SUM(AV111:AW111),2)</f>
        <v>0</v>
      </c>
      <c r="AU111" s="138">
        <f>ROUND(AU112+AU115+AU116+AU119,5)</f>
        <v>0</v>
      </c>
      <c r="AV111" s="137">
        <f>ROUND(AZ111*L29,2)</f>
        <v>0</v>
      </c>
      <c r="AW111" s="137">
        <f>ROUND(BA111*L30,2)</f>
        <v>0</v>
      </c>
      <c r="AX111" s="137">
        <f>ROUND(BB111*L29,2)</f>
        <v>0</v>
      </c>
      <c r="AY111" s="137">
        <f>ROUND(BC111*L30,2)</f>
        <v>0</v>
      </c>
      <c r="AZ111" s="137">
        <f>ROUND(AZ112+AZ115+AZ116+AZ119,2)</f>
        <v>0</v>
      </c>
      <c r="BA111" s="137">
        <f>ROUND(BA112+BA115+BA116+BA119,2)</f>
        <v>0</v>
      </c>
      <c r="BB111" s="137">
        <f>ROUND(BB112+BB115+BB116+BB119,2)</f>
        <v>0</v>
      </c>
      <c r="BC111" s="137">
        <f>ROUND(BC112+BC115+BC116+BC119,2)</f>
        <v>0</v>
      </c>
      <c r="BD111" s="139">
        <f>ROUND(BD112+BD115+BD116+BD119,2)</f>
        <v>0</v>
      </c>
      <c r="BE111" s="4"/>
      <c r="BS111" s="140" t="s">
        <v>75</v>
      </c>
      <c r="BT111" s="140" t="s">
        <v>87</v>
      </c>
      <c r="BU111" s="140" t="s">
        <v>77</v>
      </c>
      <c r="BV111" s="140" t="s">
        <v>78</v>
      </c>
      <c r="BW111" s="140" t="s">
        <v>122</v>
      </c>
      <c r="BX111" s="140" t="s">
        <v>120</v>
      </c>
      <c r="CL111" s="140" t="s">
        <v>1</v>
      </c>
    </row>
    <row r="112" s="4" customFormat="1" ht="16.5" customHeight="1">
      <c r="A112" s="4"/>
      <c r="B112" s="69"/>
      <c r="C112" s="131"/>
      <c r="D112" s="131"/>
      <c r="E112" s="131"/>
      <c r="F112" s="132" t="s">
        <v>80</v>
      </c>
      <c r="G112" s="132"/>
      <c r="H112" s="132"/>
      <c r="I112" s="132"/>
      <c r="J112" s="132"/>
      <c r="K112" s="131"/>
      <c r="L112" s="132" t="s">
        <v>123</v>
      </c>
      <c r="M112" s="132"/>
      <c r="N112" s="132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3">
        <f>ROUND(SUM(AG113:AG114),2)</f>
        <v>0</v>
      </c>
      <c r="AH112" s="131"/>
      <c r="AI112" s="131"/>
      <c r="AJ112" s="131"/>
      <c r="AK112" s="131"/>
      <c r="AL112" s="131"/>
      <c r="AM112" s="131"/>
      <c r="AN112" s="134">
        <f>SUM(AG112,AT112)</f>
        <v>0</v>
      </c>
      <c r="AO112" s="131"/>
      <c r="AP112" s="131"/>
      <c r="AQ112" s="135" t="s">
        <v>86</v>
      </c>
      <c r="AR112" s="71"/>
      <c r="AS112" s="136">
        <f>ROUND(SUM(AS113:AS114),2)</f>
        <v>0</v>
      </c>
      <c r="AT112" s="137">
        <f>ROUND(SUM(AV112:AW112),2)</f>
        <v>0</v>
      </c>
      <c r="AU112" s="138">
        <f>ROUND(SUM(AU113:AU114),5)</f>
        <v>0</v>
      </c>
      <c r="AV112" s="137">
        <f>ROUND(AZ112*L29,2)</f>
        <v>0</v>
      </c>
      <c r="AW112" s="137">
        <f>ROUND(BA112*L30,2)</f>
        <v>0</v>
      </c>
      <c r="AX112" s="137">
        <f>ROUND(BB112*L29,2)</f>
        <v>0</v>
      </c>
      <c r="AY112" s="137">
        <f>ROUND(BC112*L30,2)</f>
        <v>0</v>
      </c>
      <c r="AZ112" s="137">
        <f>ROUND(SUM(AZ113:AZ114),2)</f>
        <v>0</v>
      </c>
      <c r="BA112" s="137">
        <f>ROUND(SUM(BA113:BA114),2)</f>
        <v>0</v>
      </c>
      <c r="BB112" s="137">
        <f>ROUND(SUM(BB113:BB114),2)</f>
        <v>0</v>
      </c>
      <c r="BC112" s="137">
        <f>ROUND(SUM(BC113:BC114),2)</f>
        <v>0</v>
      </c>
      <c r="BD112" s="139">
        <f>ROUND(SUM(BD113:BD114),2)</f>
        <v>0</v>
      </c>
      <c r="BE112" s="4"/>
      <c r="BS112" s="140" t="s">
        <v>75</v>
      </c>
      <c r="BT112" s="140" t="s">
        <v>90</v>
      </c>
      <c r="BU112" s="140" t="s">
        <v>77</v>
      </c>
      <c r="BV112" s="140" t="s">
        <v>78</v>
      </c>
      <c r="BW112" s="140" t="s">
        <v>124</v>
      </c>
      <c r="BX112" s="140" t="s">
        <v>122</v>
      </c>
      <c r="CL112" s="140" t="s">
        <v>1</v>
      </c>
    </row>
    <row r="113" s="4" customFormat="1" ht="16.5" customHeight="1">
      <c r="A113" s="141" t="s">
        <v>92</v>
      </c>
      <c r="B113" s="69"/>
      <c r="C113" s="131"/>
      <c r="D113" s="131"/>
      <c r="E113" s="131"/>
      <c r="F113" s="131"/>
      <c r="G113" s="132" t="s">
        <v>80</v>
      </c>
      <c r="H113" s="132"/>
      <c r="I113" s="132"/>
      <c r="J113" s="132"/>
      <c r="K113" s="132"/>
      <c r="L113" s="131"/>
      <c r="M113" s="132" t="s">
        <v>125</v>
      </c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4">
        <f>'01 - Stavební část Y 2.01'!J34</f>
        <v>0</v>
      </c>
      <c r="AH113" s="131"/>
      <c r="AI113" s="131"/>
      <c r="AJ113" s="131"/>
      <c r="AK113" s="131"/>
      <c r="AL113" s="131"/>
      <c r="AM113" s="131"/>
      <c r="AN113" s="134">
        <f>SUM(AG113,AT113)</f>
        <v>0</v>
      </c>
      <c r="AO113" s="131"/>
      <c r="AP113" s="131"/>
      <c r="AQ113" s="135" t="s">
        <v>86</v>
      </c>
      <c r="AR113" s="71"/>
      <c r="AS113" s="136">
        <v>0</v>
      </c>
      <c r="AT113" s="137">
        <f>ROUND(SUM(AV113:AW113),2)</f>
        <v>0</v>
      </c>
      <c r="AU113" s="138">
        <f>'01 - Stavební část Y 2.01'!P141</f>
        <v>0</v>
      </c>
      <c r="AV113" s="137">
        <f>'01 - Stavební část Y 2.01'!J37</f>
        <v>0</v>
      </c>
      <c r="AW113" s="137">
        <f>'01 - Stavební část Y 2.01'!J38</f>
        <v>0</v>
      </c>
      <c r="AX113" s="137">
        <f>'01 - Stavební část Y 2.01'!J39</f>
        <v>0</v>
      </c>
      <c r="AY113" s="137">
        <f>'01 - Stavební část Y 2.01'!J40</f>
        <v>0</v>
      </c>
      <c r="AZ113" s="137">
        <f>'01 - Stavební část Y 2.01'!F37</f>
        <v>0</v>
      </c>
      <c r="BA113" s="137">
        <f>'01 - Stavební část Y 2.01'!F38</f>
        <v>0</v>
      </c>
      <c r="BB113" s="137">
        <f>'01 - Stavební část Y 2.01'!F39</f>
        <v>0</v>
      </c>
      <c r="BC113" s="137">
        <f>'01 - Stavební část Y 2.01'!F40</f>
        <v>0</v>
      </c>
      <c r="BD113" s="139">
        <f>'01 - Stavební část Y 2.01'!F41</f>
        <v>0</v>
      </c>
      <c r="BE113" s="4"/>
      <c r="BT113" s="140" t="s">
        <v>94</v>
      </c>
      <c r="BV113" s="140" t="s">
        <v>78</v>
      </c>
      <c r="BW113" s="140" t="s">
        <v>126</v>
      </c>
      <c r="BX113" s="140" t="s">
        <v>124</v>
      </c>
      <c r="CL113" s="140" t="s">
        <v>1</v>
      </c>
    </row>
    <row r="114" s="4" customFormat="1" ht="16.5" customHeight="1">
      <c r="A114" s="141" t="s">
        <v>92</v>
      </c>
      <c r="B114" s="69"/>
      <c r="C114" s="131"/>
      <c r="D114" s="131"/>
      <c r="E114" s="131"/>
      <c r="F114" s="131"/>
      <c r="G114" s="132" t="s">
        <v>96</v>
      </c>
      <c r="H114" s="132"/>
      <c r="I114" s="132"/>
      <c r="J114" s="132"/>
      <c r="K114" s="132"/>
      <c r="L114" s="131"/>
      <c r="M114" s="132" t="s">
        <v>127</v>
      </c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4">
        <f>'02 - Profese Y 2.01'!J34</f>
        <v>0</v>
      </c>
      <c r="AH114" s="131"/>
      <c r="AI114" s="131"/>
      <c r="AJ114" s="131"/>
      <c r="AK114" s="131"/>
      <c r="AL114" s="131"/>
      <c r="AM114" s="131"/>
      <c r="AN114" s="134">
        <f>SUM(AG114,AT114)</f>
        <v>0</v>
      </c>
      <c r="AO114" s="131"/>
      <c r="AP114" s="131"/>
      <c r="AQ114" s="135" t="s">
        <v>86</v>
      </c>
      <c r="AR114" s="71"/>
      <c r="AS114" s="136">
        <v>0</v>
      </c>
      <c r="AT114" s="137">
        <f>ROUND(SUM(AV114:AW114),2)</f>
        <v>0</v>
      </c>
      <c r="AU114" s="138">
        <f>'02 - Profese Y 2.01'!P131</f>
        <v>0</v>
      </c>
      <c r="AV114" s="137">
        <f>'02 - Profese Y 2.01'!J37</f>
        <v>0</v>
      </c>
      <c r="AW114" s="137">
        <f>'02 - Profese Y 2.01'!J38</f>
        <v>0</v>
      </c>
      <c r="AX114" s="137">
        <f>'02 - Profese Y 2.01'!J39</f>
        <v>0</v>
      </c>
      <c r="AY114" s="137">
        <f>'02 - Profese Y 2.01'!J40</f>
        <v>0</v>
      </c>
      <c r="AZ114" s="137">
        <f>'02 - Profese Y 2.01'!F37</f>
        <v>0</v>
      </c>
      <c r="BA114" s="137">
        <f>'02 - Profese Y 2.01'!F38</f>
        <v>0</v>
      </c>
      <c r="BB114" s="137">
        <f>'02 - Profese Y 2.01'!F39</f>
        <v>0</v>
      </c>
      <c r="BC114" s="137">
        <f>'02 - Profese Y 2.01'!F40</f>
        <v>0</v>
      </c>
      <c r="BD114" s="139">
        <f>'02 - Profese Y 2.01'!F41</f>
        <v>0</v>
      </c>
      <c r="BE114" s="4"/>
      <c r="BT114" s="140" t="s">
        <v>94</v>
      </c>
      <c r="BV114" s="140" t="s">
        <v>78</v>
      </c>
      <c r="BW114" s="140" t="s">
        <v>128</v>
      </c>
      <c r="BX114" s="140" t="s">
        <v>124</v>
      </c>
      <c r="CL114" s="140" t="s">
        <v>1</v>
      </c>
    </row>
    <row r="115" s="4" customFormat="1" ht="23.25" customHeight="1">
      <c r="A115" s="141" t="s">
        <v>92</v>
      </c>
      <c r="B115" s="69"/>
      <c r="C115" s="131"/>
      <c r="D115" s="131"/>
      <c r="E115" s="131"/>
      <c r="F115" s="132" t="s">
        <v>96</v>
      </c>
      <c r="G115" s="132"/>
      <c r="H115" s="132"/>
      <c r="I115" s="132"/>
      <c r="J115" s="132"/>
      <c r="K115" s="131"/>
      <c r="L115" s="132" t="s">
        <v>129</v>
      </c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4">
        <f>'02 - Stoupací potrubí kan..._01'!J34</f>
        <v>0</v>
      </c>
      <c r="AH115" s="131"/>
      <c r="AI115" s="131"/>
      <c r="AJ115" s="131"/>
      <c r="AK115" s="131"/>
      <c r="AL115" s="131"/>
      <c r="AM115" s="131"/>
      <c r="AN115" s="134">
        <f>SUM(AG115,AT115)</f>
        <v>0</v>
      </c>
      <c r="AO115" s="131"/>
      <c r="AP115" s="131"/>
      <c r="AQ115" s="135" t="s">
        <v>86</v>
      </c>
      <c r="AR115" s="71"/>
      <c r="AS115" s="136">
        <v>0</v>
      </c>
      <c r="AT115" s="137">
        <f>ROUND(SUM(AV115:AW115),2)</f>
        <v>0</v>
      </c>
      <c r="AU115" s="138">
        <f>'02 - Stoupací potrubí kan..._01'!P126</f>
        <v>0</v>
      </c>
      <c r="AV115" s="137">
        <f>'02 - Stoupací potrubí kan..._01'!J37</f>
        <v>0</v>
      </c>
      <c r="AW115" s="137">
        <f>'02 - Stoupací potrubí kan..._01'!J38</f>
        <v>0</v>
      </c>
      <c r="AX115" s="137">
        <f>'02 - Stoupací potrubí kan..._01'!J39</f>
        <v>0</v>
      </c>
      <c r="AY115" s="137">
        <f>'02 - Stoupací potrubí kan..._01'!J40</f>
        <v>0</v>
      </c>
      <c r="AZ115" s="137">
        <f>'02 - Stoupací potrubí kan..._01'!F37</f>
        <v>0</v>
      </c>
      <c r="BA115" s="137">
        <f>'02 - Stoupací potrubí kan..._01'!F38</f>
        <v>0</v>
      </c>
      <c r="BB115" s="137">
        <f>'02 - Stoupací potrubí kan..._01'!F39</f>
        <v>0</v>
      </c>
      <c r="BC115" s="137">
        <f>'02 - Stoupací potrubí kan..._01'!F40</f>
        <v>0</v>
      </c>
      <c r="BD115" s="139">
        <f>'02 - Stoupací potrubí kan..._01'!F41</f>
        <v>0</v>
      </c>
      <c r="BE115" s="4"/>
      <c r="BT115" s="140" t="s">
        <v>90</v>
      </c>
      <c r="BV115" s="140" t="s">
        <v>78</v>
      </c>
      <c r="BW115" s="140" t="s">
        <v>130</v>
      </c>
      <c r="BX115" s="140" t="s">
        <v>122</v>
      </c>
      <c r="CL115" s="140" t="s">
        <v>1</v>
      </c>
    </row>
    <row r="116" s="4" customFormat="1" ht="16.5" customHeight="1">
      <c r="A116" s="4"/>
      <c r="B116" s="69"/>
      <c r="C116" s="131"/>
      <c r="D116" s="131"/>
      <c r="E116" s="131"/>
      <c r="F116" s="132" t="s">
        <v>105</v>
      </c>
      <c r="G116" s="132"/>
      <c r="H116" s="132"/>
      <c r="I116" s="132"/>
      <c r="J116" s="132"/>
      <c r="K116" s="131"/>
      <c r="L116" s="132" t="s">
        <v>131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3">
        <f>ROUND(SUM(AG117:AG118),2)</f>
        <v>0</v>
      </c>
      <c r="AH116" s="131"/>
      <c r="AI116" s="131"/>
      <c r="AJ116" s="131"/>
      <c r="AK116" s="131"/>
      <c r="AL116" s="131"/>
      <c r="AM116" s="131"/>
      <c r="AN116" s="134">
        <f>SUM(AG116,AT116)</f>
        <v>0</v>
      </c>
      <c r="AO116" s="131"/>
      <c r="AP116" s="131"/>
      <c r="AQ116" s="135" t="s">
        <v>86</v>
      </c>
      <c r="AR116" s="71"/>
      <c r="AS116" s="136">
        <f>ROUND(SUM(AS117:AS118),2)</f>
        <v>0</v>
      </c>
      <c r="AT116" s="137">
        <f>ROUND(SUM(AV116:AW116),2)</f>
        <v>0</v>
      </c>
      <c r="AU116" s="138">
        <f>ROUND(SUM(AU117:AU118),5)</f>
        <v>0</v>
      </c>
      <c r="AV116" s="137">
        <f>ROUND(AZ116*L29,2)</f>
        <v>0</v>
      </c>
      <c r="AW116" s="137">
        <f>ROUND(BA116*L30,2)</f>
        <v>0</v>
      </c>
      <c r="AX116" s="137">
        <f>ROUND(BB116*L29,2)</f>
        <v>0</v>
      </c>
      <c r="AY116" s="137">
        <f>ROUND(BC116*L30,2)</f>
        <v>0</v>
      </c>
      <c r="AZ116" s="137">
        <f>ROUND(SUM(AZ117:AZ118),2)</f>
        <v>0</v>
      </c>
      <c r="BA116" s="137">
        <f>ROUND(SUM(BA117:BA118),2)</f>
        <v>0</v>
      </c>
      <c r="BB116" s="137">
        <f>ROUND(SUM(BB117:BB118),2)</f>
        <v>0</v>
      </c>
      <c r="BC116" s="137">
        <f>ROUND(SUM(BC117:BC118),2)</f>
        <v>0</v>
      </c>
      <c r="BD116" s="139">
        <f>ROUND(SUM(BD117:BD118),2)</f>
        <v>0</v>
      </c>
      <c r="BE116" s="4"/>
      <c r="BS116" s="140" t="s">
        <v>75</v>
      </c>
      <c r="BT116" s="140" t="s">
        <v>90</v>
      </c>
      <c r="BU116" s="140" t="s">
        <v>77</v>
      </c>
      <c r="BV116" s="140" t="s">
        <v>78</v>
      </c>
      <c r="BW116" s="140" t="s">
        <v>132</v>
      </c>
      <c r="BX116" s="140" t="s">
        <v>122</v>
      </c>
      <c r="CL116" s="140" t="s">
        <v>1</v>
      </c>
    </row>
    <row r="117" s="4" customFormat="1" ht="16.5" customHeight="1">
      <c r="A117" s="141" t="s">
        <v>92</v>
      </c>
      <c r="B117" s="69"/>
      <c r="C117" s="131"/>
      <c r="D117" s="131"/>
      <c r="E117" s="131"/>
      <c r="F117" s="131"/>
      <c r="G117" s="132" t="s">
        <v>80</v>
      </c>
      <c r="H117" s="132"/>
      <c r="I117" s="132"/>
      <c r="J117" s="132"/>
      <c r="K117" s="132"/>
      <c r="L117" s="131"/>
      <c r="M117" s="132" t="s">
        <v>133</v>
      </c>
      <c r="N117" s="132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4">
        <f>'01 - Stavební část  Y 1.02'!J34</f>
        <v>0</v>
      </c>
      <c r="AH117" s="131"/>
      <c r="AI117" s="131"/>
      <c r="AJ117" s="131"/>
      <c r="AK117" s="131"/>
      <c r="AL117" s="131"/>
      <c r="AM117" s="131"/>
      <c r="AN117" s="134">
        <f>SUM(AG117,AT117)</f>
        <v>0</v>
      </c>
      <c r="AO117" s="131"/>
      <c r="AP117" s="131"/>
      <c r="AQ117" s="135" t="s">
        <v>86</v>
      </c>
      <c r="AR117" s="71"/>
      <c r="AS117" s="136">
        <v>0</v>
      </c>
      <c r="AT117" s="137">
        <f>ROUND(SUM(AV117:AW117),2)</f>
        <v>0</v>
      </c>
      <c r="AU117" s="138">
        <f>'01 - Stavební část  Y 1.02'!P141</f>
        <v>0</v>
      </c>
      <c r="AV117" s="137">
        <f>'01 - Stavební část  Y 1.02'!J37</f>
        <v>0</v>
      </c>
      <c r="AW117" s="137">
        <f>'01 - Stavební část  Y 1.02'!J38</f>
        <v>0</v>
      </c>
      <c r="AX117" s="137">
        <f>'01 - Stavební část  Y 1.02'!J39</f>
        <v>0</v>
      </c>
      <c r="AY117" s="137">
        <f>'01 - Stavební část  Y 1.02'!J40</f>
        <v>0</v>
      </c>
      <c r="AZ117" s="137">
        <f>'01 - Stavební část  Y 1.02'!F37</f>
        <v>0</v>
      </c>
      <c r="BA117" s="137">
        <f>'01 - Stavební část  Y 1.02'!F38</f>
        <v>0</v>
      </c>
      <c r="BB117" s="137">
        <f>'01 - Stavební část  Y 1.02'!F39</f>
        <v>0</v>
      </c>
      <c r="BC117" s="137">
        <f>'01 - Stavební část  Y 1.02'!F40</f>
        <v>0</v>
      </c>
      <c r="BD117" s="139">
        <f>'01 - Stavební část  Y 1.02'!F41</f>
        <v>0</v>
      </c>
      <c r="BE117" s="4"/>
      <c r="BT117" s="140" t="s">
        <v>94</v>
      </c>
      <c r="BV117" s="140" t="s">
        <v>78</v>
      </c>
      <c r="BW117" s="140" t="s">
        <v>134</v>
      </c>
      <c r="BX117" s="140" t="s">
        <v>132</v>
      </c>
      <c r="CL117" s="140" t="s">
        <v>1</v>
      </c>
    </row>
    <row r="118" s="4" customFormat="1" ht="16.5" customHeight="1">
      <c r="A118" s="141" t="s">
        <v>92</v>
      </c>
      <c r="B118" s="69"/>
      <c r="C118" s="131"/>
      <c r="D118" s="131"/>
      <c r="E118" s="131"/>
      <c r="F118" s="131"/>
      <c r="G118" s="132" t="s">
        <v>96</v>
      </c>
      <c r="H118" s="132"/>
      <c r="I118" s="132"/>
      <c r="J118" s="132"/>
      <c r="K118" s="132"/>
      <c r="L118" s="131"/>
      <c r="M118" s="132" t="s">
        <v>135</v>
      </c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4">
        <f>'02 - Profese Y 1.02'!J34</f>
        <v>0</v>
      </c>
      <c r="AH118" s="131"/>
      <c r="AI118" s="131"/>
      <c r="AJ118" s="131"/>
      <c r="AK118" s="131"/>
      <c r="AL118" s="131"/>
      <c r="AM118" s="131"/>
      <c r="AN118" s="134">
        <f>SUM(AG118,AT118)</f>
        <v>0</v>
      </c>
      <c r="AO118" s="131"/>
      <c r="AP118" s="131"/>
      <c r="AQ118" s="135" t="s">
        <v>86</v>
      </c>
      <c r="AR118" s="71"/>
      <c r="AS118" s="136">
        <v>0</v>
      </c>
      <c r="AT118" s="137">
        <f>ROUND(SUM(AV118:AW118),2)</f>
        <v>0</v>
      </c>
      <c r="AU118" s="138">
        <f>'02 - Profese Y 1.02'!P131</f>
        <v>0</v>
      </c>
      <c r="AV118" s="137">
        <f>'02 - Profese Y 1.02'!J37</f>
        <v>0</v>
      </c>
      <c r="AW118" s="137">
        <f>'02 - Profese Y 1.02'!J38</f>
        <v>0</v>
      </c>
      <c r="AX118" s="137">
        <f>'02 - Profese Y 1.02'!J39</f>
        <v>0</v>
      </c>
      <c r="AY118" s="137">
        <f>'02 - Profese Y 1.02'!J40</f>
        <v>0</v>
      </c>
      <c r="AZ118" s="137">
        <f>'02 - Profese Y 1.02'!F37</f>
        <v>0</v>
      </c>
      <c r="BA118" s="137">
        <f>'02 - Profese Y 1.02'!F38</f>
        <v>0</v>
      </c>
      <c r="BB118" s="137">
        <f>'02 - Profese Y 1.02'!F39</f>
        <v>0</v>
      </c>
      <c r="BC118" s="137">
        <f>'02 - Profese Y 1.02'!F40</f>
        <v>0</v>
      </c>
      <c r="BD118" s="139">
        <f>'02 - Profese Y 1.02'!F41</f>
        <v>0</v>
      </c>
      <c r="BE118" s="4"/>
      <c r="BT118" s="140" t="s">
        <v>94</v>
      </c>
      <c r="BV118" s="140" t="s">
        <v>78</v>
      </c>
      <c r="BW118" s="140" t="s">
        <v>136</v>
      </c>
      <c r="BX118" s="140" t="s">
        <v>132</v>
      </c>
      <c r="CL118" s="140" t="s">
        <v>1</v>
      </c>
    </row>
    <row r="119" s="4" customFormat="1" ht="23.25" customHeight="1">
      <c r="A119" s="141" t="s">
        <v>92</v>
      </c>
      <c r="B119" s="69"/>
      <c r="C119" s="131"/>
      <c r="D119" s="131"/>
      <c r="E119" s="131"/>
      <c r="F119" s="132" t="s">
        <v>137</v>
      </c>
      <c r="G119" s="132"/>
      <c r="H119" s="132"/>
      <c r="I119" s="132"/>
      <c r="J119" s="132"/>
      <c r="K119" s="131"/>
      <c r="L119" s="132" t="s">
        <v>138</v>
      </c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4">
        <f>'04 - Stoupací potrubí kan...'!J34</f>
        <v>0</v>
      </c>
      <c r="AH119" s="131"/>
      <c r="AI119" s="131"/>
      <c r="AJ119" s="131"/>
      <c r="AK119" s="131"/>
      <c r="AL119" s="131"/>
      <c r="AM119" s="131"/>
      <c r="AN119" s="134">
        <f>SUM(AG119,AT119)</f>
        <v>0</v>
      </c>
      <c r="AO119" s="131"/>
      <c r="AP119" s="131"/>
      <c r="AQ119" s="135" t="s">
        <v>86</v>
      </c>
      <c r="AR119" s="71"/>
      <c r="AS119" s="136">
        <v>0</v>
      </c>
      <c r="AT119" s="137">
        <f>ROUND(SUM(AV119:AW119),2)</f>
        <v>0</v>
      </c>
      <c r="AU119" s="138">
        <f>'04 - Stoupací potrubí kan...'!P126</f>
        <v>0</v>
      </c>
      <c r="AV119" s="137">
        <f>'04 - Stoupací potrubí kan...'!J37</f>
        <v>0</v>
      </c>
      <c r="AW119" s="137">
        <f>'04 - Stoupací potrubí kan...'!J38</f>
        <v>0</v>
      </c>
      <c r="AX119" s="137">
        <f>'04 - Stoupací potrubí kan...'!J39</f>
        <v>0</v>
      </c>
      <c r="AY119" s="137">
        <f>'04 - Stoupací potrubí kan...'!J40</f>
        <v>0</v>
      </c>
      <c r="AZ119" s="137">
        <f>'04 - Stoupací potrubí kan...'!F37</f>
        <v>0</v>
      </c>
      <c r="BA119" s="137">
        <f>'04 - Stoupací potrubí kan...'!F38</f>
        <v>0</v>
      </c>
      <c r="BB119" s="137">
        <f>'04 - Stoupací potrubí kan...'!F39</f>
        <v>0</v>
      </c>
      <c r="BC119" s="137">
        <f>'04 - Stoupací potrubí kan...'!F40</f>
        <v>0</v>
      </c>
      <c r="BD119" s="139">
        <f>'04 - Stoupací potrubí kan...'!F41</f>
        <v>0</v>
      </c>
      <c r="BE119" s="4"/>
      <c r="BT119" s="140" t="s">
        <v>90</v>
      </c>
      <c r="BV119" s="140" t="s">
        <v>78</v>
      </c>
      <c r="BW119" s="140" t="s">
        <v>139</v>
      </c>
      <c r="BX119" s="140" t="s">
        <v>122</v>
      </c>
      <c r="CL119" s="140" t="s">
        <v>1</v>
      </c>
    </row>
    <row r="120" s="4" customFormat="1" ht="16.5" customHeight="1">
      <c r="A120" s="4"/>
      <c r="B120" s="69"/>
      <c r="C120" s="131"/>
      <c r="D120" s="131"/>
      <c r="E120" s="132" t="s">
        <v>96</v>
      </c>
      <c r="F120" s="132"/>
      <c r="G120" s="132"/>
      <c r="H120" s="132"/>
      <c r="I120" s="132"/>
      <c r="J120" s="131"/>
      <c r="K120" s="132" t="s">
        <v>140</v>
      </c>
      <c r="L120" s="132"/>
      <c r="M120" s="132"/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3">
        <f>ROUND(AG121+AG124,2)</f>
        <v>0</v>
      </c>
      <c r="AH120" s="131"/>
      <c r="AI120" s="131"/>
      <c r="AJ120" s="131"/>
      <c r="AK120" s="131"/>
      <c r="AL120" s="131"/>
      <c r="AM120" s="131"/>
      <c r="AN120" s="134">
        <f>SUM(AG120,AT120)</f>
        <v>0</v>
      </c>
      <c r="AO120" s="131"/>
      <c r="AP120" s="131"/>
      <c r="AQ120" s="135" t="s">
        <v>86</v>
      </c>
      <c r="AR120" s="71"/>
      <c r="AS120" s="136">
        <f>ROUND(AS121+AS124,2)</f>
        <v>0</v>
      </c>
      <c r="AT120" s="137">
        <f>ROUND(SUM(AV120:AW120),2)</f>
        <v>0</v>
      </c>
      <c r="AU120" s="138">
        <f>ROUND(AU121+AU124,5)</f>
        <v>0</v>
      </c>
      <c r="AV120" s="137">
        <f>ROUND(AZ120*L29,2)</f>
        <v>0</v>
      </c>
      <c r="AW120" s="137">
        <f>ROUND(BA120*L30,2)</f>
        <v>0</v>
      </c>
      <c r="AX120" s="137">
        <f>ROUND(BB120*L29,2)</f>
        <v>0</v>
      </c>
      <c r="AY120" s="137">
        <f>ROUND(BC120*L30,2)</f>
        <v>0</v>
      </c>
      <c r="AZ120" s="137">
        <f>ROUND(AZ121+AZ124,2)</f>
        <v>0</v>
      </c>
      <c r="BA120" s="137">
        <f>ROUND(BA121+BA124,2)</f>
        <v>0</v>
      </c>
      <c r="BB120" s="137">
        <f>ROUND(BB121+BB124,2)</f>
        <v>0</v>
      </c>
      <c r="BC120" s="137">
        <f>ROUND(BC121+BC124,2)</f>
        <v>0</v>
      </c>
      <c r="BD120" s="139">
        <f>ROUND(BD121+BD124,2)</f>
        <v>0</v>
      </c>
      <c r="BE120" s="4"/>
      <c r="BS120" s="140" t="s">
        <v>75</v>
      </c>
      <c r="BT120" s="140" t="s">
        <v>87</v>
      </c>
      <c r="BU120" s="140" t="s">
        <v>77</v>
      </c>
      <c r="BV120" s="140" t="s">
        <v>78</v>
      </c>
      <c r="BW120" s="140" t="s">
        <v>141</v>
      </c>
      <c r="BX120" s="140" t="s">
        <v>120</v>
      </c>
      <c r="CL120" s="140" t="s">
        <v>1</v>
      </c>
    </row>
    <row r="121" s="4" customFormat="1" ht="16.5" customHeight="1">
      <c r="A121" s="4"/>
      <c r="B121" s="69"/>
      <c r="C121" s="131"/>
      <c r="D121" s="131"/>
      <c r="E121" s="131"/>
      <c r="F121" s="132" t="s">
        <v>80</v>
      </c>
      <c r="G121" s="132"/>
      <c r="H121" s="132"/>
      <c r="I121" s="132"/>
      <c r="J121" s="132"/>
      <c r="K121" s="131"/>
      <c r="L121" s="132" t="s">
        <v>142</v>
      </c>
      <c r="M121" s="132"/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3">
        <f>ROUND(SUM(AG122:AG123),2)</f>
        <v>0</v>
      </c>
      <c r="AH121" s="131"/>
      <c r="AI121" s="131"/>
      <c r="AJ121" s="131"/>
      <c r="AK121" s="131"/>
      <c r="AL121" s="131"/>
      <c r="AM121" s="131"/>
      <c r="AN121" s="134">
        <f>SUM(AG121,AT121)</f>
        <v>0</v>
      </c>
      <c r="AO121" s="131"/>
      <c r="AP121" s="131"/>
      <c r="AQ121" s="135" t="s">
        <v>86</v>
      </c>
      <c r="AR121" s="71"/>
      <c r="AS121" s="136">
        <f>ROUND(SUM(AS122:AS123),2)</f>
        <v>0</v>
      </c>
      <c r="AT121" s="137">
        <f>ROUND(SUM(AV121:AW121),2)</f>
        <v>0</v>
      </c>
      <c r="AU121" s="138">
        <f>ROUND(SUM(AU122:AU123),5)</f>
        <v>0</v>
      </c>
      <c r="AV121" s="137">
        <f>ROUND(AZ121*L29,2)</f>
        <v>0</v>
      </c>
      <c r="AW121" s="137">
        <f>ROUND(BA121*L30,2)</f>
        <v>0</v>
      </c>
      <c r="AX121" s="137">
        <f>ROUND(BB121*L29,2)</f>
        <v>0</v>
      </c>
      <c r="AY121" s="137">
        <f>ROUND(BC121*L30,2)</f>
        <v>0</v>
      </c>
      <c r="AZ121" s="137">
        <f>ROUND(SUM(AZ122:AZ123),2)</f>
        <v>0</v>
      </c>
      <c r="BA121" s="137">
        <f>ROUND(SUM(BA122:BA123),2)</f>
        <v>0</v>
      </c>
      <c r="BB121" s="137">
        <f>ROUND(SUM(BB122:BB123),2)</f>
        <v>0</v>
      </c>
      <c r="BC121" s="137">
        <f>ROUND(SUM(BC122:BC123),2)</f>
        <v>0</v>
      </c>
      <c r="BD121" s="139">
        <f>ROUND(SUM(BD122:BD123),2)</f>
        <v>0</v>
      </c>
      <c r="BE121" s="4"/>
      <c r="BS121" s="140" t="s">
        <v>75</v>
      </c>
      <c r="BT121" s="140" t="s">
        <v>90</v>
      </c>
      <c r="BU121" s="140" t="s">
        <v>77</v>
      </c>
      <c r="BV121" s="140" t="s">
        <v>78</v>
      </c>
      <c r="BW121" s="140" t="s">
        <v>143</v>
      </c>
      <c r="BX121" s="140" t="s">
        <v>141</v>
      </c>
      <c r="CL121" s="140" t="s">
        <v>1</v>
      </c>
    </row>
    <row r="122" s="4" customFormat="1" ht="16.5" customHeight="1">
      <c r="A122" s="141" t="s">
        <v>92</v>
      </c>
      <c r="B122" s="69"/>
      <c r="C122" s="131"/>
      <c r="D122" s="131"/>
      <c r="E122" s="131"/>
      <c r="F122" s="131"/>
      <c r="G122" s="132" t="s">
        <v>80</v>
      </c>
      <c r="H122" s="132"/>
      <c r="I122" s="132"/>
      <c r="J122" s="132"/>
      <c r="K122" s="132"/>
      <c r="L122" s="131"/>
      <c r="M122" s="132" t="s">
        <v>144</v>
      </c>
      <c r="N122" s="132"/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4">
        <f>'01 - Stavební část Y 2.05'!J34</f>
        <v>0</v>
      </c>
      <c r="AH122" s="131"/>
      <c r="AI122" s="131"/>
      <c r="AJ122" s="131"/>
      <c r="AK122" s="131"/>
      <c r="AL122" s="131"/>
      <c r="AM122" s="131"/>
      <c r="AN122" s="134">
        <f>SUM(AG122,AT122)</f>
        <v>0</v>
      </c>
      <c r="AO122" s="131"/>
      <c r="AP122" s="131"/>
      <c r="AQ122" s="135" t="s">
        <v>86</v>
      </c>
      <c r="AR122" s="71"/>
      <c r="AS122" s="136">
        <v>0</v>
      </c>
      <c r="AT122" s="137">
        <f>ROUND(SUM(AV122:AW122),2)</f>
        <v>0</v>
      </c>
      <c r="AU122" s="138">
        <f>'01 - Stavební část Y 2.05'!P141</f>
        <v>0</v>
      </c>
      <c r="AV122" s="137">
        <f>'01 - Stavební část Y 2.05'!J37</f>
        <v>0</v>
      </c>
      <c r="AW122" s="137">
        <f>'01 - Stavební část Y 2.05'!J38</f>
        <v>0</v>
      </c>
      <c r="AX122" s="137">
        <f>'01 - Stavební část Y 2.05'!J39</f>
        <v>0</v>
      </c>
      <c r="AY122" s="137">
        <f>'01 - Stavební část Y 2.05'!J40</f>
        <v>0</v>
      </c>
      <c r="AZ122" s="137">
        <f>'01 - Stavební část Y 2.05'!F37</f>
        <v>0</v>
      </c>
      <c r="BA122" s="137">
        <f>'01 - Stavební část Y 2.05'!F38</f>
        <v>0</v>
      </c>
      <c r="BB122" s="137">
        <f>'01 - Stavební část Y 2.05'!F39</f>
        <v>0</v>
      </c>
      <c r="BC122" s="137">
        <f>'01 - Stavební část Y 2.05'!F40</f>
        <v>0</v>
      </c>
      <c r="BD122" s="139">
        <f>'01 - Stavební část Y 2.05'!F41</f>
        <v>0</v>
      </c>
      <c r="BE122" s="4"/>
      <c r="BT122" s="140" t="s">
        <v>94</v>
      </c>
      <c r="BV122" s="140" t="s">
        <v>78</v>
      </c>
      <c r="BW122" s="140" t="s">
        <v>145</v>
      </c>
      <c r="BX122" s="140" t="s">
        <v>143</v>
      </c>
      <c r="CL122" s="140" t="s">
        <v>1</v>
      </c>
    </row>
    <row r="123" s="4" customFormat="1" ht="16.5" customHeight="1">
      <c r="A123" s="141" t="s">
        <v>92</v>
      </c>
      <c r="B123" s="69"/>
      <c r="C123" s="131"/>
      <c r="D123" s="131"/>
      <c r="E123" s="131"/>
      <c r="F123" s="131"/>
      <c r="G123" s="132" t="s">
        <v>96</v>
      </c>
      <c r="H123" s="132"/>
      <c r="I123" s="132"/>
      <c r="J123" s="132"/>
      <c r="K123" s="132"/>
      <c r="L123" s="131"/>
      <c r="M123" s="132" t="s">
        <v>146</v>
      </c>
      <c r="N123" s="132"/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  <c r="AA123" s="132"/>
      <c r="AB123" s="132"/>
      <c r="AC123" s="132"/>
      <c r="AD123" s="132"/>
      <c r="AE123" s="132"/>
      <c r="AF123" s="132"/>
      <c r="AG123" s="134">
        <f>'02 - Profese Y 2.05'!J34</f>
        <v>0</v>
      </c>
      <c r="AH123" s="131"/>
      <c r="AI123" s="131"/>
      <c r="AJ123" s="131"/>
      <c r="AK123" s="131"/>
      <c r="AL123" s="131"/>
      <c r="AM123" s="131"/>
      <c r="AN123" s="134">
        <f>SUM(AG123,AT123)</f>
        <v>0</v>
      </c>
      <c r="AO123" s="131"/>
      <c r="AP123" s="131"/>
      <c r="AQ123" s="135" t="s">
        <v>86</v>
      </c>
      <c r="AR123" s="71"/>
      <c r="AS123" s="136">
        <v>0</v>
      </c>
      <c r="AT123" s="137">
        <f>ROUND(SUM(AV123:AW123),2)</f>
        <v>0</v>
      </c>
      <c r="AU123" s="138">
        <f>'02 - Profese Y 2.05'!P131</f>
        <v>0</v>
      </c>
      <c r="AV123" s="137">
        <f>'02 - Profese Y 2.05'!J37</f>
        <v>0</v>
      </c>
      <c r="AW123" s="137">
        <f>'02 - Profese Y 2.05'!J38</f>
        <v>0</v>
      </c>
      <c r="AX123" s="137">
        <f>'02 - Profese Y 2.05'!J39</f>
        <v>0</v>
      </c>
      <c r="AY123" s="137">
        <f>'02 - Profese Y 2.05'!J40</f>
        <v>0</v>
      </c>
      <c r="AZ123" s="137">
        <f>'02 - Profese Y 2.05'!F37</f>
        <v>0</v>
      </c>
      <c r="BA123" s="137">
        <f>'02 - Profese Y 2.05'!F38</f>
        <v>0</v>
      </c>
      <c r="BB123" s="137">
        <f>'02 - Profese Y 2.05'!F39</f>
        <v>0</v>
      </c>
      <c r="BC123" s="137">
        <f>'02 - Profese Y 2.05'!F40</f>
        <v>0</v>
      </c>
      <c r="BD123" s="139">
        <f>'02 - Profese Y 2.05'!F41</f>
        <v>0</v>
      </c>
      <c r="BE123" s="4"/>
      <c r="BT123" s="140" t="s">
        <v>94</v>
      </c>
      <c r="BV123" s="140" t="s">
        <v>78</v>
      </c>
      <c r="BW123" s="140" t="s">
        <v>147</v>
      </c>
      <c r="BX123" s="140" t="s">
        <v>143</v>
      </c>
      <c r="CL123" s="140" t="s">
        <v>1</v>
      </c>
    </row>
    <row r="124" s="4" customFormat="1" ht="16.5" customHeight="1">
      <c r="A124" s="141" t="s">
        <v>92</v>
      </c>
      <c r="B124" s="69"/>
      <c r="C124" s="131"/>
      <c r="D124" s="131"/>
      <c r="E124" s="131"/>
      <c r="F124" s="132" t="s">
        <v>96</v>
      </c>
      <c r="G124" s="132"/>
      <c r="H124" s="132"/>
      <c r="I124" s="132"/>
      <c r="J124" s="132"/>
      <c r="K124" s="131"/>
      <c r="L124" s="132" t="s">
        <v>106</v>
      </c>
      <c r="M124" s="132"/>
      <c r="N124" s="132"/>
      <c r="O124" s="132"/>
      <c r="P124" s="132"/>
      <c r="Q124" s="132"/>
      <c r="R124" s="132"/>
      <c r="S124" s="132"/>
      <c r="T124" s="132"/>
      <c r="U124" s="132"/>
      <c r="V124" s="132"/>
      <c r="W124" s="132"/>
      <c r="X124" s="132"/>
      <c r="Y124" s="132"/>
      <c r="Z124" s="132"/>
      <c r="AA124" s="132"/>
      <c r="AB124" s="132"/>
      <c r="AC124" s="132"/>
      <c r="AD124" s="132"/>
      <c r="AE124" s="132"/>
      <c r="AF124" s="132"/>
      <c r="AG124" s="134">
        <f>'02 - Stoupací potrubí kan..._02'!J34</f>
        <v>0</v>
      </c>
      <c r="AH124" s="131"/>
      <c r="AI124" s="131"/>
      <c r="AJ124" s="131"/>
      <c r="AK124" s="131"/>
      <c r="AL124" s="131"/>
      <c r="AM124" s="131"/>
      <c r="AN124" s="134">
        <f>SUM(AG124,AT124)</f>
        <v>0</v>
      </c>
      <c r="AO124" s="131"/>
      <c r="AP124" s="131"/>
      <c r="AQ124" s="135" t="s">
        <v>86</v>
      </c>
      <c r="AR124" s="71"/>
      <c r="AS124" s="136">
        <v>0</v>
      </c>
      <c r="AT124" s="137">
        <f>ROUND(SUM(AV124:AW124),2)</f>
        <v>0</v>
      </c>
      <c r="AU124" s="138">
        <f>'02 - Stoupací potrubí kan..._02'!P126</f>
        <v>0</v>
      </c>
      <c r="AV124" s="137">
        <f>'02 - Stoupací potrubí kan..._02'!J37</f>
        <v>0</v>
      </c>
      <c r="AW124" s="137">
        <f>'02 - Stoupací potrubí kan..._02'!J38</f>
        <v>0</v>
      </c>
      <c r="AX124" s="137">
        <f>'02 - Stoupací potrubí kan..._02'!J39</f>
        <v>0</v>
      </c>
      <c r="AY124" s="137">
        <f>'02 - Stoupací potrubí kan..._02'!J40</f>
        <v>0</v>
      </c>
      <c r="AZ124" s="137">
        <f>'02 - Stoupací potrubí kan..._02'!F37</f>
        <v>0</v>
      </c>
      <c r="BA124" s="137">
        <f>'02 - Stoupací potrubí kan..._02'!F38</f>
        <v>0</v>
      </c>
      <c r="BB124" s="137">
        <f>'02 - Stoupací potrubí kan..._02'!F39</f>
        <v>0</v>
      </c>
      <c r="BC124" s="137">
        <f>'02 - Stoupací potrubí kan..._02'!F40</f>
        <v>0</v>
      </c>
      <c r="BD124" s="139">
        <f>'02 - Stoupací potrubí kan..._02'!F41</f>
        <v>0</v>
      </c>
      <c r="BE124" s="4"/>
      <c r="BT124" s="140" t="s">
        <v>90</v>
      </c>
      <c r="BV124" s="140" t="s">
        <v>78</v>
      </c>
      <c r="BW124" s="140" t="s">
        <v>148</v>
      </c>
      <c r="BX124" s="140" t="s">
        <v>141</v>
      </c>
      <c r="CL124" s="140" t="s">
        <v>1</v>
      </c>
    </row>
    <row r="125" s="7" customFormat="1" ht="16.5" customHeight="1">
      <c r="A125" s="7"/>
      <c r="B125" s="118"/>
      <c r="C125" s="119"/>
      <c r="D125" s="120" t="s">
        <v>137</v>
      </c>
      <c r="E125" s="120"/>
      <c r="F125" s="120"/>
      <c r="G125" s="120"/>
      <c r="H125" s="120"/>
      <c r="I125" s="121"/>
      <c r="J125" s="120" t="s">
        <v>149</v>
      </c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  <c r="Z125" s="120"/>
      <c r="AA125" s="120"/>
      <c r="AB125" s="120"/>
      <c r="AC125" s="120"/>
      <c r="AD125" s="120"/>
      <c r="AE125" s="120"/>
      <c r="AF125" s="120"/>
      <c r="AG125" s="122">
        <f>ROUND(AG126,2)</f>
        <v>0</v>
      </c>
      <c r="AH125" s="121"/>
      <c r="AI125" s="121"/>
      <c r="AJ125" s="121"/>
      <c r="AK125" s="121"/>
      <c r="AL125" s="121"/>
      <c r="AM125" s="121"/>
      <c r="AN125" s="123">
        <f>SUM(AG125,AT125)</f>
        <v>0</v>
      </c>
      <c r="AO125" s="121"/>
      <c r="AP125" s="121"/>
      <c r="AQ125" s="124" t="s">
        <v>82</v>
      </c>
      <c r="AR125" s="125"/>
      <c r="AS125" s="126">
        <f>ROUND(AS126,2)</f>
        <v>0</v>
      </c>
      <c r="AT125" s="127">
        <f>ROUND(SUM(AV125:AW125),2)</f>
        <v>0</v>
      </c>
      <c r="AU125" s="128">
        <f>ROUND(AU126,5)</f>
        <v>0</v>
      </c>
      <c r="AV125" s="127">
        <f>ROUND(AZ125*L29,2)</f>
        <v>0</v>
      </c>
      <c r="AW125" s="127">
        <f>ROUND(BA125*L30,2)</f>
        <v>0</v>
      </c>
      <c r="AX125" s="127">
        <f>ROUND(BB125*L29,2)</f>
        <v>0</v>
      </c>
      <c r="AY125" s="127">
        <f>ROUND(BC125*L30,2)</f>
        <v>0</v>
      </c>
      <c r="AZ125" s="127">
        <f>ROUND(AZ126,2)</f>
        <v>0</v>
      </c>
      <c r="BA125" s="127">
        <f>ROUND(BA126,2)</f>
        <v>0</v>
      </c>
      <c r="BB125" s="127">
        <f>ROUND(BB126,2)</f>
        <v>0</v>
      </c>
      <c r="BC125" s="127">
        <f>ROUND(BC126,2)</f>
        <v>0</v>
      </c>
      <c r="BD125" s="129">
        <f>ROUND(BD126,2)</f>
        <v>0</v>
      </c>
      <c r="BE125" s="7"/>
      <c r="BS125" s="130" t="s">
        <v>75</v>
      </c>
      <c r="BT125" s="130" t="s">
        <v>83</v>
      </c>
      <c r="BU125" s="130" t="s">
        <v>77</v>
      </c>
      <c r="BV125" s="130" t="s">
        <v>78</v>
      </c>
      <c r="BW125" s="130" t="s">
        <v>150</v>
      </c>
      <c r="BX125" s="130" t="s">
        <v>5</v>
      </c>
      <c r="CL125" s="130" t="s">
        <v>1</v>
      </c>
      <c r="CM125" s="130" t="s">
        <v>83</v>
      </c>
    </row>
    <row r="126" s="4" customFormat="1" ht="16.5" customHeight="1">
      <c r="A126" s="4"/>
      <c r="B126" s="69"/>
      <c r="C126" s="131"/>
      <c r="D126" s="131"/>
      <c r="E126" s="132" t="s">
        <v>80</v>
      </c>
      <c r="F126" s="132"/>
      <c r="G126" s="132"/>
      <c r="H126" s="132"/>
      <c r="I126" s="132"/>
      <c r="J126" s="131"/>
      <c r="K126" s="132" t="s">
        <v>151</v>
      </c>
      <c r="L126" s="132"/>
      <c r="M126" s="132"/>
      <c r="N126" s="132"/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3">
        <f>ROUND(AG127+AG130+AG133,2)</f>
        <v>0</v>
      </c>
      <c r="AH126" s="131"/>
      <c r="AI126" s="131"/>
      <c r="AJ126" s="131"/>
      <c r="AK126" s="131"/>
      <c r="AL126" s="131"/>
      <c r="AM126" s="131"/>
      <c r="AN126" s="134">
        <f>SUM(AG126,AT126)</f>
        <v>0</v>
      </c>
      <c r="AO126" s="131"/>
      <c r="AP126" s="131"/>
      <c r="AQ126" s="135" t="s">
        <v>86</v>
      </c>
      <c r="AR126" s="71"/>
      <c r="AS126" s="136">
        <f>ROUND(AS127+AS130+AS133,2)</f>
        <v>0</v>
      </c>
      <c r="AT126" s="137">
        <f>ROUND(SUM(AV126:AW126),2)</f>
        <v>0</v>
      </c>
      <c r="AU126" s="138">
        <f>ROUND(AU127+AU130+AU133,5)</f>
        <v>0</v>
      </c>
      <c r="AV126" s="137">
        <f>ROUND(AZ126*L29,2)</f>
        <v>0</v>
      </c>
      <c r="AW126" s="137">
        <f>ROUND(BA126*L30,2)</f>
        <v>0</v>
      </c>
      <c r="AX126" s="137">
        <f>ROUND(BB126*L29,2)</f>
        <v>0</v>
      </c>
      <c r="AY126" s="137">
        <f>ROUND(BC126*L30,2)</f>
        <v>0</v>
      </c>
      <c r="AZ126" s="137">
        <f>ROUND(AZ127+AZ130+AZ133,2)</f>
        <v>0</v>
      </c>
      <c r="BA126" s="137">
        <f>ROUND(BA127+BA130+BA133,2)</f>
        <v>0</v>
      </c>
      <c r="BB126" s="137">
        <f>ROUND(BB127+BB130+BB133,2)</f>
        <v>0</v>
      </c>
      <c r="BC126" s="137">
        <f>ROUND(BC127+BC130+BC133,2)</f>
        <v>0</v>
      </c>
      <c r="BD126" s="139">
        <f>ROUND(BD127+BD130+BD133,2)</f>
        <v>0</v>
      </c>
      <c r="BE126" s="4"/>
      <c r="BS126" s="140" t="s">
        <v>75</v>
      </c>
      <c r="BT126" s="140" t="s">
        <v>87</v>
      </c>
      <c r="BU126" s="140" t="s">
        <v>77</v>
      </c>
      <c r="BV126" s="140" t="s">
        <v>78</v>
      </c>
      <c r="BW126" s="140" t="s">
        <v>152</v>
      </c>
      <c r="BX126" s="140" t="s">
        <v>150</v>
      </c>
      <c r="CL126" s="140" t="s">
        <v>1</v>
      </c>
    </row>
    <row r="127" s="4" customFormat="1" ht="16.5" customHeight="1">
      <c r="A127" s="4"/>
      <c r="B127" s="69"/>
      <c r="C127" s="131"/>
      <c r="D127" s="131"/>
      <c r="E127" s="131"/>
      <c r="F127" s="132" t="s">
        <v>80</v>
      </c>
      <c r="G127" s="132"/>
      <c r="H127" s="132"/>
      <c r="I127" s="132"/>
      <c r="J127" s="132"/>
      <c r="K127" s="131"/>
      <c r="L127" s="132" t="s">
        <v>153</v>
      </c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3">
        <f>ROUND(SUM(AG128:AG129),2)</f>
        <v>0</v>
      </c>
      <c r="AH127" s="131"/>
      <c r="AI127" s="131"/>
      <c r="AJ127" s="131"/>
      <c r="AK127" s="131"/>
      <c r="AL127" s="131"/>
      <c r="AM127" s="131"/>
      <c r="AN127" s="134">
        <f>SUM(AG127,AT127)</f>
        <v>0</v>
      </c>
      <c r="AO127" s="131"/>
      <c r="AP127" s="131"/>
      <c r="AQ127" s="135" t="s">
        <v>86</v>
      </c>
      <c r="AR127" s="71"/>
      <c r="AS127" s="136">
        <f>ROUND(SUM(AS128:AS129),2)</f>
        <v>0</v>
      </c>
      <c r="AT127" s="137">
        <f>ROUND(SUM(AV127:AW127),2)</f>
        <v>0</v>
      </c>
      <c r="AU127" s="138">
        <f>ROUND(SUM(AU128:AU129),5)</f>
        <v>0</v>
      </c>
      <c r="AV127" s="137">
        <f>ROUND(AZ127*L29,2)</f>
        <v>0</v>
      </c>
      <c r="AW127" s="137">
        <f>ROUND(BA127*L30,2)</f>
        <v>0</v>
      </c>
      <c r="AX127" s="137">
        <f>ROUND(BB127*L29,2)</f>
        <v>0</v>
      </c>
      <c r="AY127" s="137">
        <f>ROUND(BC127*L30,2)</f>
        <v>0</v>
      </c>
      <c r="AZ127" s="137">
        <f>ROUND(SUM(AZ128:AZ129),2)</f>
        <v>0</v>
      </c>
      <c r="BA127" s="137">
        <f>ROUND(SUM(BA128:BA129),2)</f>
        <v>0</v>
      </c>
      <c r="BB127" s="137">
        <f>ROUND(SUM(BB128:BB129),2)</f>
        <v>0</v>
      </c>
      <c r="BC127" s="137">
        <f>ROUND(SUM(BC128:BC129),2)</f>
        <v>0</v>
      </c>
      <c r="BD127" s="139">
        <f>ROUND(SUM(BD128:BD129),2)</f>
        <v>0</v>
      </c>
      <c r="BE127" s="4"/>
      <c r="BS127" s="140" t="s">
        <v>75</v>
      </c>
      <c r="BT127" s="140" t="s">
        <v>90</v>
      </c>
      <c r="BU127" s="140" t="s">
        <v>77</v>
      </c>
      <c r="BV127" s="140" t="s">
        <v>78</v>
      </c>
      <c r="BW127" s="140" t="s">
        <v>154</v>
      </c>
      <c r="BX127" s="140" t="s">
        <v>152</v>
      </c>
      <c r="CL127" s="140" t="s">
        <v>1</v>
      </c>
    </row>
    <row r="128" s="4" customFormat="1" ht="16.5" customHeight="1">
      <c r="A128" s="141" t="s">
        <v>92</v>
      </c>
      <c r="B128" s="69"/>
      <c r="C128" s="131"/>
      <c r="D128" s="131"/>
      <c r="E128" s="131"/>
      <c r="F128" s="131"/>
      <c r="G128" s="132" t="s">
        <v>80</v>
      </c>
      <c r="H128" s="132"/>
      <c r="I128" s="132"/>
      <c r="J128" s="132"/>
      <c r="K128" s="132"/>
      <c r="L128" s="131"/>
      <c r="M128" s="132" t="s">
        <v>155</v>
      </c>
      <c r="N128" s="132"/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4">
        <f>'01 - Stavební část U 0.01'!J34</f>
        <v>0</v>
      </c>
      <c r="AH128" s="131"/>
      <c r="AI128" s="131"/>
      <c r="AJ128" s="131"/>
      <c r="AK128" s="131"/>
      <c r="AL128" s="131"/>
      <c r="AM128" s="131"/>
      <c r="AN128" s="134">
        <f>SUM(AG128,AT128)</f>
        <v>0</v>
      </c>
      <c r="AO128" s="131"/>
      <c r="AP128" s="131"/>
      <c r="AQ128" s="135" t="s">
        <v>86</v>
      </c>
      <c r="AR128" s="71"/>
      <c r="AS128" s="136">
        <v>0</v>
      </c>
      <c r="AT128" s="137">
        <f>ROUND(SUM(AV128:AW128),2)</f>
        <v>0</v>
      </c>
      <c r="AU128" s="138">
        <f>'01 - Stavební část U 0.01'!P141</f>
        <v>0</v>
      </c>
      <c r="AV128" s="137">
        <f>'01 - Stavební část U 0.01'!J37</f>
        <v>0</v>
      </c>
      <c r="AW128" s="137">
        <f>'01 - Stavební část U 0.01'!J38</f>
        <v>0</v>
      </c>
      <c r="AX128" s="137">
        <f>'01 - Stavební část U 0.01'!J39</f>
        <v>0</v>
      </c>
      <c r="AY128" s="137">
        <f>'01 - Stavební část U 0.01'!J40</f>
        <v>0</v>
      </c>
      <c r="AZ128" s="137">
        <f>'01 - Stavební část U 0.01'!F37</f>
        <v>0</v>
      </c>
      <c r="BA128" s="137">
        <f>'01 - Stavební část U 0.01'!F38</f>
        <v>0</v>
      </c>
      <c r="BB128" s="137">
        <f>'01 - Stavební část U 0.01'!F39</f>
        <v>0</v>
      </c>
      <c r="BC128" s="137">
        <f>'01 - Stavební část U 0.01'!F40</f>
        <v>0</v>
      </c>
      <c r="BD128" s="139">
        <f>'01 - Stavební část U 0.01'!F41</f>
        <v>0</v>
      </c>
      <c r="BE128" s="4"/>
      <c r="BT128" s="140" t="s">
        <v>94</v>
      </c>
      <c r="BV128" s="140" t="s">
        <v>78</v>
      </c>
      <c r="BW128" s="140" t="s">
        <v>156</v>
      </c>
      <c r="BX128" s="140" t="s">
        <v>154</v>
      </c>
      <c r="CL128" s="140" t="s">
        <v>1</v>
      </c>
    </row>
    <row r="129" s="4" customFormat="1" ht="16.5" customHeight="1">
      <c r="A129" s="141" t="s">
        <v>92</v>
      </c>
      <c r="B129" s="69"/>
      <c r="C129" s="131"/>
      <c r="D129" s="131"/>
      <c r="E129" s="131"/>
      <c r="F129" s="131"/>
      <c r="G129" s="132" t="s">
        <v>96</v>
      </c>
      <c r="H129" s="132"/>
      <c r="I129" s="132"/>
      <c r="J129" s="132"/>
      <c r="K129" s="132"/>
      <c r="L129" s="131"/>
      <c r="M129" s="132" t="s">
        <v>157</v>
      </c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4">
        <f>'02 - Profese U 0.01'!J34</f>
        <v>0</v>
      </c>
      <c r="AH129" s="131"/>
      <c r="AI129" s="131"/>
      <c r="AJ129" s="131"/>
      <c r="AK129" s="131"/>
      <c r="AL129" s="131"/>
      <c r="AM129" s="131"/>
      <c r="AN129" s="134">
        <f>SUM(AG129,AT129)</f>
        <v>0</v>
      </c>
      <c r="AO129" s="131"/>
      <c r="AP129" s="131"/>
      <c r="AQ129" s="135" t="s">
        <v>86</v>
      </c>
      <c r="AR129" s="71"/>
      <c r="AS129" s="136">
        <v>0</v>
      </c>
      <c r="AT129" s="137">
        <f>ROUND(SUM(AV129:AW129),2)</f>
        <v>0</v>
      </c>
      <c r="AU129" s="138">
        <f>'02 - Profese U 0.01'!P131</f>
        <v>0</v>
      </c>
      <c r="AV129" s="137">
        <f>'02 - Profese U 0.01'!J37</f>
        <v>0</v>
      </c>
      <c r="AW129" s="137">
        <f>'02 - Profese U 0.01'!J38</f>
        <v>0</v>
      </c>
      <c r="AX129" s="137">
        <f>'02 - Profese U 0.01'!J39</f>
        <v>0</v>
      </c>
      <c r="AY129" s="137">
        <f>'02 - Profese U 0.01'!J40</f>
        <v>0</v>
      </c>
      <c r="AZ129" s="137">
        <f>'02 - Profese U 0.01'!F37</f>
        <v>0</v>
      </c>
      <c r="BA129" s="137">
        <f>'02 - Profese U 0.01'!F38</f>
        <v>0</v>
      </c>
      <c r="BB129" s="137">
        <f>'02 - Profese U 0.01'!F39</f>
        <v>0</v>
      </c>
      <c r="BC129" s="137">
        <f>'02 - Profese U 0.01'!F40</f>
        <v>0</v>
      </c>
      <c r="BD129" s="139">
        <f>'02 - Profese U 0.01'!F41</f>
        <v>0</v>
      </c>
      <c r="BE129" s="4"/>
      <c r="BT129" s="140" t="s">
        <v>94</v>
      </c>
      <c r="BV129" s="140" t="s">
        <v>78</v>
      </c>
      <c r="BW129" s="140" t="s">
        <v>158</v>
      </c>
      <c r="BX129" s="140" t="s">
        <v>154</v>
      </c>
      <c r="CL129" s="140" t="s">
        <v>1</v>
      </c>
    </row>
    <row r="130" s="4" customFormat="1" ht="16.5" customHeight="1">
      <c r="A130" s="4"/>
      <c r="B130" s="69"/>
      <c r="C130" s="131"/>
      <c r="D130" s="131"/>
      <c r="E130" s="131"/>
      <c r="F130" s="132" t="s">
        <v>96</v>
      </c>
      <c r="G130" s="132"/>
      <c r="H130" s="132"/>
      <c r="I130" s="132"/>
      <c r="J130" s="132"/>
      <c r="K130" s="131"/>
      <c r="L130" s="132" t="s">
        <v>159</v>
      </c>
      <c r="M130" s="132"/>
      <c r="N130" s="132"/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3">
        <f>ROUND(SUM(AG131:AG132),2)</f>
        <v>0</v>
      </c>
      <c r="AH130" s="131"/>
      <c r="AI130" s="131"/>
      <c r="AJ130" s="131"/>
      <c r="AK130" s="131"/>
      <c r="AL130" s="131"/>
      <c r="AM130" s="131"/>
      <c r="AN130" s="134">
        <f>SUM(AG130,AT130)</f>
        <v>0</v>
      </c>
      <c r="AO130" s="131"/>
      <c r="AP130" s="131"/>
      <c r="AQ130" s="135" t="s">
        <v>86</v>
      </c>
      <c r="AR130" s="71"/>
      <c r="AS130" s="136">
        <f>ROUND(SUM(AS131:AS132),2)</f>
        <v>0</v>
      </c>
      <c r="AT130" s="137">
        <f>ROUND(SUM(AV130:AW130),2)</f>
        <v>0</v>
      </c>
      <c r="AU130" s="138">
        <f>ROUND(SUM(AU131:AU132),5)</f>
        <v>0</v>
      </c>
      <c r="AV130" s="137">
        <f>ROUND(AZ130*L29,2)</f>
        <v>0</v>
      </c>
      <c r="AW130" s="137">
        <f>ROUND(BA130*L30,2)</f>
        <v>0</v>
      </c>
      <c r="AX130" s="137">
        <f>ROUND(BB130*L29,2)</f>
        <v>0</v>
      </c>
      <c r="AY130" s="137">
        <f>ROUND(BC130*L30,2)</f>
        <v>0</v>
      </c>
      <c r="AZ130" s="137">
        <f>ROUND(SUM(AZ131:AZ132),2)</f>
        <v>0</v>
      </c>
      <c r="BA130" s="137">
        <f>ROUND(SUM(BA131:BA132),2)</f>
        <v>0</v>
      </c>
      <c r="BB130" s="137">
        <f>ROUND(SUM(BB131:BB132),2)</f>
        <v>0</v>
      </c>
      <c r="BC130" s="137">
        <f>ROUND(SUM(BC131:BC132),2)</f>
        <v>0</v>
      </c>
      <c r="BD130" s="139">
        <f>ROUND(SUM(BD131:BD132),2)</f>
        <v>0</v>
      </c>
      <c r="BE130" s="4"/>
      <c r="BS130" s="140" t="s">
        <v>75</v>
      </c>
      <c r="BT130" s="140" t="s">
        <v>90</v>
      </c>
      <c r="BU130" s="140" t="s">
        <v>77</v>
      </c>
      <c r="BV130" s="140" t="s">
        <v>78</v>
      </c>
      <c r="BW130" s="140" t="s">
        <v>160</v>
      </c>
      <c r="BX130" s="140" t="s">
        <v>152</v>
      </c>
      <c r="CL130" s="140" t="s">
        <v>1</v>
      </c>
    </row>
    <row r="131" s="4" customFormat="1" ht="16.5" customHeight="1">
      <c r="A131" s="141" t="s">
        <v>92</v>
      </c>
      <c r="B131" s="69"/>
      <c r="C131" s="131"/>
      <c r="D131" s="131"/>
      <c r="E131" s="131"/>
      <c r="F131" s="131"/>
      <c r="G131" s="132" t="s">
        <v>80</v>
      </c>
      <c r="H131" s="132"/>
      <c r="I131" s="132"/>
      <c r="J131" s="132"/>
      <c r="K131" s="132"/>
      <c r="L131" s="131"/>
      <c r="M131" s="132" t="s">
        <v>161</v>
      </c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4">
        <f>'01 - Stavební část U 1.03'!J34</f>
        <v>0</v>
      </c>
      <c r="AH131" s="131"/>
      <c r="AI131" s="131"/>
      <c r="AJ131" s="131"/>
      <c r="AK131" s="131"/>
      <c r="AL131" s="131"/>
      <c r="AM131" s="131"/>
      <c r="AN131" s="134">
        <f>SUM(AG131,AT131)</f>
        <v>0</v>
      </c>
      <c r="AO131" s="131"/>
      <c r="AP131" s="131"/>
      <c r="AQ131" s="135" t="s">
        <v>86</v>
      </c>
      <c r="AR131" s="71"/>
      <c r="AS131" s="136">
        <v>0</v>
      </c>
      <c r="AT131" s="137">
        <f>ROUND(SUM(AV131:AW131),2)</f>
        <v>0</v>
      </c>
      <c r="AU131" s="138">
        <f>'01 - Stavební část U 1.03'!P141</f>
        <v>0</v>
      </c>
      <c r="AV131" s="137">
        <f>'01 - Stavební část U 1.03'!J37</f>
        <v>0</v>
      </c>
      <c r="AW131" s="137">
        <f>'01 - Stavební část U 1.03'!J38</f>
        <v>0</v>
      </c>
      <c r="AX131" s="137">
        <f>'01 - Stavební část U 1.03'!J39</f>
        <v>0</v>
      </c>
      <c r="AY131" s="137">
        <f>'01 - Stavební část U 1.03'!J40</f>
        <v>0</v>
      </c>
      <c r="AZ131" s="137">
        <f>'01 - Stavební část U 1.03'!F37</f>
        <v>0</v>
      </c>
      <c r="BA131" s="137">
        <f>'01 - Stavební část U 1.03'!F38</f>
        <v>0</v>
      </c>
      <c r="BB131" s="137">
        <f>'01 - Stavební část U 1.03'!F39</f>
        <v>0</v>
      </c>
      <c r="BC131" s="137">
        <f>'01 - Stavební část U 1.03'!F40</f>
        <v>0</v>
      </c>
      <c r="BD131" s="139">
        <f>'01 - Stavební část U 1.03'!F41</f>
        <v>0</v>
      </c>
      <c r="BE131" s="4"/>
      <c r="BT131" s="140" t="s">
        <v>94</v>
      </c>
      <c r="BV131" s="140" t="s">
        <v>78</v>
      </c>
      <c r="BW131" s="140" t="s">
        <v>162</v>
      </c>
      <c r="BX131" s="140" t="s">
        <v>160</v>
      </c>
      <c r="CL131" s="140" t="s">
        <v>1</v>
      </c>
    </row>
    <row r="132" s="4" customFormat="1" ht="16.5" customHeight="1">
      <c r="A132" s="141" t="s">
        <v>92</v>
      </c>
      <c r="B132" s="69"/>
      <c r="C132" s="131"/>
      <c r="D132" s="131"/>
      <c r="E132" s="131"/>
      <c r="F132" s="131"/>
      <c r="G132" s="132" t="s">
        <v>96</v>
      </c>
      <c r="H132" s="132"/>
      <c r="I132" s="132"/>
      <c r="J132" s="132"/>
      <c r="K132" s="132"/>
      <c r="L132" s="131"/>
      <c r="M132" s="132" t="s">
        <v>163</v>
      </c>
      <c r="N132" s="132"/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4">
        <f>'02 - Profese U 1.03'!J34</f>
        <v>0</v>
      </c>
      <c r="AH132" s="131"/>
      <c r="AI132" s="131"/>
      <c r="AJ132" s="131"/>
      <c r="AK132" s="131"/>
      <c r="AL132" s="131"/>
      <c r="AM132" s="131"/>
      <c r="AN132" s="134">
        <f>SUM(AG132,AT132)</f>
        <v>0</v>
      </c>
      <c r="AO132" s="131"/>
      <c r="AP132" s="131"/>
      <c r="AQ132" s="135" t="s">
        <v>86</v>
      </c>
      <c r="AR132" s="71"/>
      <c r="AS132" s="136">
        <v>0</v>
      </c>
      <c r="AT132" s="137">
        <f>ROUND(SUM(AV132:AW132),2)</f>
        <v>0</v>
      </c>
      <c r="AU132" s="138">
        <f>'02 - Profese U 1.03'!P131</f>
        <v>0</v>
      </c>
      <c r="AV132" s="137">
        <f>'02 - Profese U 1.03'!J37</f>
        <v>0</v>
      </c>
      <c r="AW132" s="137">
        <f>'02 - Profese U 1.03'!J38</f>
        <v>0</v>
      </c>
      <c r="AX132" s="137">
        <f>'02 - Profese U 1.03'!J39</f>
        <v>0</v>
      </c>
      <c r="AY132" s="137">
        <f>'02 - Profese U 1.03'!J40</f>
        <v>0</v>
      </c>
      <c r="AZ132" s="137">
        <f>'02 - Profese U 1.03'!F37</f>
        <v>0</v>
      </c>
      <c r="BA132" s="137">
        <f>'02 - Profese U 1.03'!F38</f>
        <v>0</v>
      </c>
      <c r="BB132" s="137">
        <f>'02 - Profese U 1.03'!F39</f>
        <v>0</v>
      </c>
      <c r="BC132" s="137">
        <f>'02 - Profese U 1.03'!F40</f>
        <v>0</v>
      </c>
      <c r="BD132" s="139">
        <f>'02 - Profese U 1.03'!F41</f>
        <v>0</v>
      </c>
      <c r="BE132" s="4"/>
      <c r="BT132" s="140" t="s">
        <v>94</v>
      </c>
      <c r="BV132" s="140" t="s">
        <v>78</v>
      </c>
      <c r="BW132" s="140" t="s">
        <v>164</v>
      </c>
      <c r="BX132" s="140" t="s">
        <v>160</v>
      </c>
      <c r="CL132" s="140" t="s">
        <v>1</v>
      </c>
    </row>
    <row r="133" s="4" customFormat="1" ht="16.5" customHeight="1">
      <c r="A133" s="141" t="s">
        <v>92</v>
      </c>
      <c r="B133" s="69"/>
      <c r="C133" s="131"/>
      <c r="D133" s="131"/>
      <c r="E133" s="131"/>
      <c r="F133" s="132" t="s">
        <v>105</v>
      </c>
      <c r="G133" s="132"/>
      <c r="H133" s="132"/>
      <c r="I133" s="132"/>
      <c r="J133" s="132"/>
      <c r="K133" s="131"/>
      <c r="L133" s="132" t="s">
        <v>106</v>
      </c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4">
        <f>'03 - Stoupací potrubí kan..._01'!J34</f>
        <v>0</v>
      </c>
      <c r="AH133" s="131"/>
      <c r="AI133" s="131"/>
      <c r="AJ133" s="131"/>
      <c r="AK133" s="131"/>
      <c r="AL133" s="131"/>
      <c r="AM133" s="131"/>
      <c r="AN133" s="134">
        <f>SUM(AG133,AT133)</f>
        <v>0</v>
      </c>
      <c r="AO133" s="131"/>
      <c r="AP133" s="131"/>
      <c r="AQ133" s="135" t="s">
        <v>86</v>
      </c>
      <c r="AR133" s="71"/>
      <c r="AS133" s="136">
        <v>0</v>
      </c>
      <c r="AT133" s="137">
        <f>ROUND(SUM(AV133:AW133),2)</f>
        <v>0</v>
      </c>
      <c r="AU133" s="138">
        <f>'03 - Stoupací potrubí kan..._01'!P126</f>
        <v>0</v>
      </c>
      <c r="AV133" s="137">
        <f>'03 - Stoupací potrubí kan..._01'!J37</f>
        <v>0</v>
      </c>
      <c r="AW133" s="137">
        <f>'03 - Stoupací potrubí kan..._01'!J38</f>
        <v>0</v>
      </c>
      <c r="AX133" s="137">
        <f>'03 - Stoupací potrubí kan..._01'!J39</f>
        <v>0</v>
      </c>
      <c r="AY133" s="137">
        <f>'03 - Stoupací potrubí kan..._01'!J40</f>
        <v>0</v>
      </c>
      <c r="AZ133" s="137">
        <f>'03 - Stoupací potrubí kan..._01'!F37</f>
        <v>0</v>
      </c>
      <c r="BA133" s="137">
        <f>'03 - Stoupací potrubí kan..._01'!F38</f>
        <v>0</v>
      </c>
      <c r="BB133" s="137">
        <f>'03 - Stoupací potrubí kan..._01'!F39</f>
        <v>0</v>
      </c>
      <c r="BC133" s="137">
        <f>'03 - Stoupací potrubí kan..._01'!F40</f>
        <v>0</v>
      </c>
      <c r="BD133" s="139">
        <f>'03 - Stoupací potrubí kan..._01'!F41</f>
        <v>0</v>
      </c>
      <c r="BE133" s="4"/>
      <c r="BT133" s="140" t="s">
        <v>90</v>
      </c>
      <c r="BV133" s="140" t="s">
        <v>78</v>
      </c>
      <c r="BW133" s="140" t="s">
        <v>165</v>
      </c>
      <c r="BX133" s="140" t="s">
        <v>152</v>
      </c>
      <c r="CL133" s="140" t="s">
        <v>1</v>
      </c>
    </row>
    <row r="134" s="7" customFormat="1" ht="16.5" customHeight="1">
      <c r="A134" s="7"/>
      <c r="B134" s="118"/>
      <c r="C134" s="119"/>
      <c r="D134" s="120" t="s">
        <v>166</v>
      </c>
      <c r="E134" s="120"/>
      <c r="F134" s="120"/>
      <c r="G134" s="120"/>
      <c r="H134" s="120"/>
      <c r="I134" s="121"/>
      <c r="J134" s="120" t="s">
        <v>167</v>
      </c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2">
        <f>ROUND(AG135,2)</f>
        <v>0</v>
      </c>
      <c r="AH134" s="121"/>
      <c r="AI134" s="121"/>
      <c r="AJ134" s="121"/>
      <c r="AK134" s="121"/>
      <c r="AL134" s="121"/>
      <c r="AM134" s="121"/>
      <c r="AN134" s="123">
        <f>SUM(AG134,AT134)</f>
        <v>0</v>
      </c>
      <c r="AO134" s="121"/>
      <c r="AP134" s="121"/>
      <c r="AQ134" s="124" t="s">
        <v>82</v>
      </c>
      <c r="AR134" s="125"/>
      <c r="AS134" s="126">
        <f>ROUND(AS135,2)</f>
        <v>0</v>
      </c>
      <c r="AT134" s="127">
        <f>ROUND(SUM(AV134:AW134),2)</f>
        <v>0</v>
      </c>
      <c r="AU134" s="128">
        <f>ROUND(AU135,5)</f>
        <v>0</v>
      </c>
      <c r="AV134" s="127">
        <f>ROUND(AZ134*L29,2)</f>
        <v>0</v>
      </c>
      <c r="AW134" s="127">
        <f>ROUND(BA134*L30,2)</f>
        <v>0</v>
      </c>
      <c r="AX134" s="127">
        <f>ROUND(BB134*L29,2)</f>
        <v>0</v>
      </c>
      <c r="AY134" s="127">
        <f>ROUND(BC134*L30,2)</f>
        <v>0</v>
      </c>
      <c r="AZ134" s="127">
        <f>ROUND(AZ135,2)</f>
        <v>0</v>
      </c>
      <c r="BA134" s="127">
        <f>ROUND(BA135,2)</f>
        <v>0</v>
      </c>
      <c r="BB134" s="127">
        <f>ROUND(BB135,2)</f>
        <v>0</v>
      </c>
      <c r="BC134" s="127">
        <f>ROUND(BC135,2)</f>
        <v>0</v>
      </c>
      <c r="BD134" s="129">
        <f>ROUND(BD135,2)</f>
        <v>0</v>
      </c>
      <c r="BE134" s="7"/>
      <c r="BS134" s="130" t="s">
        <v>75</v>
      </c>
      <c r="BT134" s="130" t="s">
        <v>83</v>
      </c>
      <c r="BU134" s="130" t="s">
        <v>77</v>
      </c>
      <c r="BV134" s="130" t="s">
        <v>78</v>
      </c>
      <c r="BW134" s="130" t="s">
        <v>168</v>
      </c>
      <c r="BX134" s="130" t="s">
        <v>5</v>
      </c>
      <c r="CL134" s="130" t="s">
        <v>1</v>
      </c>
      <c r="CM134" s="130" t="s">
        <v>83</v>
      </c>
    </row>
    <row r="135" s="4" customFormat="1" ht="16.5" customHeight="1">
      <c r="A135" s="4"/>
      <c r="B135" s="69"/>
      <c r="C135" s="131"/>
      <c r="D135" s="131"/>
      <c r="E135" s="132" t="s">
        <v>80</v>
      </c>
      <c r="F135" s="132"/>
      <c r="G135" s="132"/>
      <c r="H135" s="132"/>
      <c r="I135" s="132"/>
      <c r="J135" s="131"/>
      <c r="K135" s="132" t="s">
        <v>169</v>
      </c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3">
        <f>ROUND(AG136+AG139,2)</f>
        <v>0</v>
      </c>
      <c r="AH135" s="131"/>
      <c r="AI135" s="131"/>
      <c r="AJ135" s="131"/>
      <c r="AK135" s="131"/>
      <c r="AL135" s="131"/>
      <c r="AM135" s="131"/>
      <c r="AN135" s="134">
        <f>SUM(AG135,AT135)</f>
        <v>0</v>
      </c>
      <c r="AO135" s="131"/>
      <c r="AP135" s="131"/>
      <c r="AQ135" s="135" t="s">
        <v>86</v>
      </c>
      <c r="AR135" s="71"/>
      <c r="AS135" s="136">
        <f>ROUND(AS136+AS139,2)</f>
        <v>0</v>
      </c>
      <c r="AT135" s="137">
        <f>ROUND(SUM(AV135:AW135),2)</f>
        <v>0</v>
      </c>
      <c r="AU135" s="138">
        <f>ROUND(AU136+AU139,5)</f>
        <v>0</v>
      </c>
      <c r="AV135" s="137">
        <f>ROUND(AZ135*L29,2)</f>
        <v>0</v>
      </c>
      <c r="AW135" s="137">
        <f>ROUND(BA135*L30,2)</f>
        <v>0</v>
      </c>
      <c r="AX135" s="137">
        <f>ROUND(BB135*L29,2)</f>
        <v>0</v>
      </c>
      <c r="AY135" s="137">
        <f>ROUND(BC135*L30,2)</f>
        <v>0</v>
      </c>
      <c r="AZ135" s="137">
        <f>ROUND(AZ136+AZ139,2)</f>
        <v>0</v>
      </c>
      <c r="BA135" s="137">
        <f>ROUND(BA136+BA139,2)</f>
        <v>0</v>
      </c>
      <c r="BB135" s="137">
        <f>ROUND(BB136+BB139,2)</f>
        <v>0</v>
      </c>
      <c r="BC135" s="137">
        <f>ROUND(BC136+BC139,2)</f>
        <v>0</v>
      </c>
      <c r="BD135" s="139">
        <f>ROUND(BD136+BD139,2)</f>
        <v>0</v>
      </c>
      <c r="BE135" s="4"/>
      <c r="BS135" s="140" t="s">
        <v>75</v>
      </c>
      <c r="BT135" s="140" t="s">
        <v>87</v>
      </c>
      <c r="BU135" s="140" t="s">
        <v>77</v>
      </c>
      <c r="BV135" s="140" t="s">
        <v>78</v>
      </c>
      <c r="BW135" s="140" t="s">
        <v>170</v>
      </c>
      <c r="BX135" s="140" t="s">
        <v>168</v>
      </c>
      <c r="CL135" s="140" t="s">
        <v>1</v>
      </c>
    </row>
    <row r="136" s="4" customFormat="1" ht="16.5" customHeight="1">
      <c r="A136" s="4"/>
      <c r="B136" s="69"/>
      <c r="C136" s="131"/>
      <c r="D136" s="131"/>
      <c r="E136" s="131"/>
      <c r="F136" s="132" t="s">
        <v>80</v>
      </c>
      <c r="G136" s="132"/>
      <c r="H136" s="132"/>
      <c r="I136" s="132"/>
      <c r="J136" s="132"/>
      <c r="K136" s="131"/>
      <c r="L136" s="132" t="s">
        <v>171</v>
      </c>
      <c r="M136" s="132"/>
      <c r="N136" s="132"/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3">
        <f>ROUND(SUM(AG137:AG138),2)</f>
        <v>0</v>
      </c>
      <c r="AH136" s="131"/>
      <c r="AI136" s="131"/>
      <c r="AJ136" s="131"/>
      <c r="AK136" s="131"/>
      <c r="AL136" s="131"/>
      <c r="AM136" s="131"/>
      <c r="AN136" s="134">
        <f>SUM(AG136,AT136)</f>
        <v>0</v>
      </c>
      <c r="AO136" s="131"/>
      <c r="AP136" s="131"/>
      <c r="AQ136" s="135" t="s">
        <v>86</v>
      </c>
      <c r="AR136" s="71"/>
      <c r="AS136" s="136">
        <f>ROUND(SUM(AS137:AS138),2)</f>
        <v>0</v>
      </c>
      <c r="AT136" s="137">
        <f>ROUND(SUM(AV136:AW136),2)</f>
        <v>0</v>
      </c>
      <c r="AU136" s="138">
        <f>ROUND(SUM(AU137:AU138),5)</f>
        <v>0</v>
      </c>
      <c r="AV136" s="137">
        <f>ROUND(AZ136*L29,2)</f>
        <v>0</v>
      </c>
      <c r="AW136" s="137">
        <f>ROUND(BA136*L30,2)</f>
        <v>0</v>
      </c>
      <c r="AX136" s="137">
        <f>ROUND(BB136*L29,2)</f>
        <v>0</v>
      </c>
      <c r="AY136" s="137">
        <f>ROUND(BC136*L30,2)</f>
        <v>0</v>
      </c>
      <c r="AZ136" s="137">
        <f>ROUND(SUM(AZ137:AZ138),2)</f>
        <v>0</v>
      </c>
      <c r="BA136" s="137">
        <f>ROUND(SUM(BA137:BA138),2)</f>
        <v>0</v>
      </c>
      <c r="BB136" s="137">
        <f>ROUND(SUM(BB137:BB138),2)</f>
        <v>0</v>
      </c>
      <c r="BC136" s="137">
        <f>ROUND(SUM(BC137:BC138),2)</f>
        <v>0</v>
      </c>
      <c r="BD136" s="139">
        <f>ROUND(SUM(BD137:BD138),2)</f>
        <v>0</v>
      </c>
      <c r="BE136" s="4"/>
      <c r="BS136" s="140" t="s">
        <v>75</v>
      </c>
      <c r="BT136" s="140" t="s">
        <v>90</v>
      </c>
      <c r="BU136" s="140" t="s">
        <v>77</v>
      </c>
      <c r="BV136" s="140" t="s">
        <v>78</v>
      </c>
      <c r="BW136" s="140" t="s">
        <v>172</v>
      </c>
      <c r="BX136" s="140" t="s">
        <v>170</v>
      </c>
      <c r="CL136" s="140" t="s">
        <v>1</v>
      </c>
    </row>
    <row r="137" s="4" customFormat="1" ht="16.5" customHeight="1">
      <c r="A137" s="141" t="s">
        <v>92</v>
      </c>
      <c r="B137" s="69"/>
      <c r="C137" s="131"/>
      <c r="D137" s="131"/>
      <c r="E137" s="131"/>
      <c r="F137" s="131"/>
      <c r="G137" s="132" t="s">
        <v>80</v>
      </c>
      <c r="H137" s="132"/>
      <c r="I137" s="132"/>
      <c r="J137" s="132"/>
      <c r="K137" s="132"/>
      <c r="L137" s="131"/>
      <c r="M137" s="132" t="s">
        <v>173</v>
      </c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4">
        <f>'01 - Stavební část Z 2.02'!J34</f>
        <v>0</v>
      </c>
      <c r="AH137" s="131"/>
      <c r="AI137" s="131"/>
      <c r="AJ137" s="131"/>
      <c r="AK137" s="131"/>
      <c r="AL137" s="131"/>
      <c r="AM137" s="131"/>
      <c r="AN137" s="134">
        <f>SUM(AG137,AT137)</f>
        <v>0</v>
      </c>
      <c r="AO137" s="131"/>
      <c r="AP137" s="131"/>
      <c r="AQ137" s="135" t="s">
        <v>86</v>
      </c>
      <c r="AR137" s="71"/>
      <c r="AS137" s="136">
        <v>0</v>
      </c>
      <c r="AT137" s="137">
        <f>ROUND(SUM(AV137:AW137),2)</f>
        <v>0</v>
      </c>
      <c r="AU137" s="138">
        <f>'01 - Stavební část Z 2.02'!P141</f>
        <v>0</v>
      </c>
      <c r="AV137" s="137">
        <f>'01 - Stavební část Z 2.02'!J37</f>
        <v>0</v>
      </c>
      <c r="AW137" s="137">
        <f>'01 - Stavební část Z 2.02'!J38</f>
        <v>0</v>
      </c>
      <c r="AX137" s="137">
        <f>'01 - Stavební část Z 2.02'!J39</f>
        <v>0</v>
      </c>
      <c r="AY137" s="137">
        <f>'01 - Stavební část Z 2.02'!J40</f>
        <v>0</v>
      </c>
      <c r="AZ137" s="137">
        <f>'01 - Stavební část Z 2.02'!F37</f>
        <v>0</v>
      </c>
      <c r="BA137" s="137">
        <f>'01 - Stavební část Z 2.02'!F38</f>
        <v>0</v>
      </c>
      <c r="BB137" s="137">
        <f>'01 - Stavební část Z 2.02'!F39</f>
        <v>0</v>
      </c>
      <c r="BC137" s="137">
        <f>'01 - Stavební část Z 2.02'!F40</f>
        <v>0</v>
      </c>
      <c r="BD137" s="139">
        <f>'01 - Stavební část Z 2.02'!F41</f>
        <v>0</v>
      </c>
      <c r="BE137" s="4"/>
      <c r="BT137" s="140" t="s">
        <v>94</v>
      </c>
      <c r="BV137" s="140" t="s">
        <v>78</v>
      </c>
      <c r="BW137" s="140" t="s">
        <v>174</v>
      </c>
      <c r="BX137" s="140" t="s">
        <v>172</v>
      </c>
      <c r="CL137" s="140" t="s">
        <v>1</v>
      </c>
    </row>
    <row r="138" s="4" customFormat="1" ht="16.5" customHeight="1">
      <c r="A138" s="141" t="s">
        <v>92</v>
      </c>
      <c r="B138" s="69"/>
      <c r="C138" s="131"/>
      <c r="D138" s="131"/>
      <c r="E138" s="131"/>
      <c r="F138" s="131"/>
      <c r="G138" s="132" t="s">
        <v>96</v>
      </c>
      <c r="H138" s="132"/>
      <c r="I138" s="132"/>
      <c r="J138" s="132"/>
      <c r="K138" s="132"/>
      <c r="L138" s="131"/>
      <c r="M138" s="132" t="s">
        <v>175</v>
      </c>
      <c r="N138" s="132"/>
      <c r="O138" s="132"/>
      <c r="P138" s="132"/>
      <c r="Q138" s="132"/>
      <c r="R138" s="132"/>
      <c r="S138" s="132"/>
      <c r="T138" s="132"/>
      <c r="U138" s="132"/>
      <c r="V138" s="132"/>
      <c r="W138" s="132"/>
      <c r="X138" s="132"/>
      <c r="Y138" s="132"/>
      <c r="Z138" s="132"/>
      <c r="AA138" s="132"/>
      <c r="AB138" s="132"/>
      <c r="AC138" s="132"/>
      <c r="AD138" s="132"/>
      <c r="AE138" s="132"/>
      <c r="AF138" s="132"/>
      <c r="AG138" s="134">
        <f>'02 - Profese Z 2.02'!J34</f>
        <v>0</v>
      </c>
      <c r="AH138" s="131"/>
      <c r="AI138" s="131"/>
      <c r="AJ138" s="131"/>
      <c r="AK138" s="131"/>
      <c r="AL138" s="131"/>
      <c r="AM138" s="131"/>
      <c r="AN138" s="134">
        <f>SUM(AG138,AT138)</f>
        <v>0</v>
      </c>
      <c r="AO138" s="131"/>
      <c r="AP138" s="131"/>
      <c r="AQ138" s="135" t="s">
        <v>86</v>
      </c>
      <c r="AR138" s="71"/>
      <c r="AS138" s="136">
        <v>0</v>
      </c>
      <c r="AT138" s="137">
        <f>ROUND(SUM(AV138:AW138),2)</f>
        <v>0</v>
      </c>
      <c r="AU138" s="138">
        <f>'02 - Profese Z 2.02'!P131</f>
        <v>0</v>
      </c>
      <c r="AV138" s="137">
        <f>'02 - Profese Z 2.02'!J37</f>
        <v>0</v>
      </c>
      <c r="AW138" s="137">
        <f>'02 - Profese Z 2.02'!J38</f>
        <v>0</v>
      </c>
      <c r="AX138" s="137">
        <f>'02 - Profese Z 2.02'!J39</f>
        <v>0</v>
      </c>
      <c r="AY138" s="137">
        <f>'02 - Profese Z 2.02'!J40</f>
        <v>0</v>
      </c>
      <c r="AZ138" s="137">
        <f>'02 - Profese Z 2.02'!F37</f>
        <v>0</v>
      </c>
      <c r="BA138" s="137">
        <f>'02 - Profese Z 2.02'!F38</f>
        <v>0</v>
      </c>
      <c r="BB138" s="137">
        <f>'02 - Profese Z 2.02'!F39</f>
        <v>0</v>
      </c>
      <c r="BC138" s="137">
        <f>'02 - Profese Z 2.02'!F40</f>
        <v>0</v>
      </c>
      <c r="BD138" s="139">
        <f>'02 - Profese Z 2.02'!F41</f>
        <v>0</v>
      </c>
      <c r="BE138" s="4"/>
      <c r="BT138" s="140" t="s">
        <v>94</v>
      </c>
      <c r="BV138" s="140" t="s">
        <v>78</v>
      </c>
      <c r="BW138" s="140" t="s">
        <v>176</v>
      </c>
      <c r="BX138" s="140" t="s">
        <v>172</v>
      </c>
      <c r="CL138" s="140" t="s">
        <v>1</v>
      </c>
    </row>
    <row r="139" s="4" customFormat="1" ht="16.5" customHeight="1">
      <c r="A139" s="141" t="s">
        <v>92</v>
      </c>
      <c r="B139" s="69"/>
      <c r="C139" s="131"/>
      <c r="D139" s="131"/>
      <c r="E139" s="131"/>
      <c r="F139" s="132" t="s">
        <v>96</v>
      </c>
      <c r="G139" s="132"/>
      <c r="H139" s="132"/>
      <c r="I139" s="132"/>
      <c r="J139" s="132"/>
      <c r="K139" s="131"/>
      <c r="L139" s="132" t="s">
        <v>106</v>
      </c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  <c r="AA139" s="132"/>
      <c r="AB139" s="132"/>
      <c r="AC139" s="132"/>
      <c r="AD139" s="132"/>
      <c r="AE139" s="132"/>
      <c r="AF139" s="132"/>
      <c r="AG139" s="134">
        <f>'02 - Stoupací potrubí kan..._03'!J34</f>
        <v>0</v>
      </c>
      <c r="AH139" s="131"/>
      <c r="AI139" s="131"/>
      <c r="AJ139" s="131"/>
      <c r="AK139" s="131"/>
      <c r="AL139" s="131"/>
      <c r="AM139" s="131"/>
      <c r="AN139" s="134">
        <f>SUM(AG139,AT139)</f>
        <v>0</v>
      </c>
      <c r="AO139" s="131"/>
      <c r="AP139" s="131"/>
      <c r="AQ139" s="135" t="s">
        <v>86</v>
      </c>
      <c r="AR139" s="71"/>
      <c r="AS139" s="136">
        <v>0</v>
      </c>
      <c r="AT139" s="137">
        <f>ROUND(SUM(AV139:AW139),2)</f>
        <v>0</v>
      </c>
      <c r="AU139" s="138">
        <f>'02 - Stoupací potrubí kan..._03'!P126</f>
        <v>0</v>
      </c>
      <c r="AV139" s="137">
        <f>'02 - Stoupací potrubí kan..._03'!J37</f>
        <v>0</v>
      </c>
      <c r="AW139" s="137">
        <f>'02 - Stoupací potrubí kan..._03'!J38</f>
        <v>0</v>
      </c>
      <c r="AX139" s="137">
        <f>'02 - Stoupací potrubí kan..._03'!J39</f>
        <v>0</v>
      </c>
      <c r="AY139" s="137">
        <f>'02 - Stoupací potrubí kan..._03'!J40</f>
        <v>0</v>
      </c>
      <c r="AZ139" s="137">
        <f>'02 - Stoupací potrubí kan..._03'!F37</f>
        <v>0</v>
      </c>
      <c r="BA139" s="137">
        <f>'02 - Stoupací potrubí kan..._03'!F38</f>
        <v>0</v>
      </c>
      <c r="BB139" s="137">
        <f>'02 - Stoupací potrubí kan..._03'!F39</f>
        <v>0</v>
      </c>
      <c r="BC139" s="137">
        <f>'02 - Stoupací potrubí kan..._03'!F40</f>
        <v>0</v>
      </c>
      <c r="BD139" s="139">
        <f>'02 - Stoupací potrubí kan..._03'!F41</f>
        <v>0</v>
      </c>
      <c r="BE139" s="4"/>
      <c r="BT139" s="140" t="s">
        <v>90</v>
      </c>
      <c r="BV139" s="140" t="s">
        <v>78</v>
      </c>
      <c r="BW139" s="140" t="s">
        <v>177</v>
      </c>
      <c r="BX139" s="140" t="s">
        <v>170</v>
      </c>
      <c r="CL139" s="140" t="s">
        <v>1</v>
      </c>
    </row>
    <row r="140" s="7" customFormat="1" ht="16.5" customHeight="1">
      <c r="A140" s="7"/>
      <c r="B140" s="118"/>
      <c r="C140" s="119"/>
      <c r="D140" s="120" t="s">
        <v>178</v>
      </c>
      <c r="E140" s="120"/>
      <c r="F140" s="120"/>
      <c r="G140" s="120"/>
      <c r="H140" s="120"/>
      <c r="I140" s="121"/>
      <c r="J140" s="120" t="s">
        <v>179</v>
      </c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  <c r="Z140" s="120"/>
      <c r="AA140" s="120"/>
      <c r="AB140" s="120"/>
      <c r="AC140" s="120"/>
      <c r="AD140" s="120"/>
      <c r="AE140" s="120"/>
      <c r="AF140" s="120"/>
      <c r="AG140" s="122">
        <f>ROUND(AG141+AG146,2)</f>
        <v>0</v>
      </c>
      <c r="AH140" s="121"/>
      <c r="AI140" s="121"/>
      <c r="AJ140" s="121"/>
      <c r="AK140" s="121"/>
      <c r="AL140" s="121"/>
      <c r="AM140" s="121"/>
      <c r="AN140" s="123">
        <f>SUM(AG140,AT140)</f>
        <v>0</v>
      </c>
      <c r="AO140" s="121"/>
      <c r="AP140" s="121"/>
      <c r="AQ140" s="124" t="s">
        <v>82</v>
      </c>
      <c r="AR140" s="125"/>
      <c r="AS140" s="126">
        <f>ROUND(AS141+AS146,2)</f>
        <v>0</v>
      </c>
      <c r="AT140" s="127">
        <f>ROUND(SUM(AV140:AW140),2)</f>
        <v>0</v>
      </c>
      <c r="AU140" s="128">
        <f>ROUND(AU141+AU146,5)</f>
        <v>0</v>
      </c>
      <c r="AV140" s="127">
        <f>ROUND(AZ140*L29,2)</f>
        <v>0</v>
      </c>
      <c r="AW140" s="127">
        <f>ROUND(BA140*L30,2)</f>
        <v>0</v>
      </c>
      <c r="AX140" s="127">
        <f>ROUND(BB140*L29,2)</f>
        <v>0</v>
      </c>
      <c r="AY140" s="127">
        <f>ROUND(BC140*L30,2)</f>
        <v>0</v>
      </c>
      <c r="AZ140" s="127">
        <f>ROUND(AZ141+AZ146,2)</f>
        <v>0</v>
      </c>
      <c r="BA140" s="127">
        <f>ROUND(BA141+BA146,2)</f>
        <v>0</v>
      </c>
      <c r="BB140" s="127">
        <f>ROUND(BB141+BB146,2)</f>
        <v>0</v>
      </c>
      <c r="BC140" s="127">
        <f>ROUND(BC141+BC146,2)</f>
        <v>0</v>
      </c>
      <c r="BD140" s="129">
        <f>ROUND(BD141+BD146,2)</f>
        <v>0</v>
      </c>
      <c r="BE140" s="7"/>
      <c r="BS140" s="130" t="s">
        <v>75</v>
      </c>
      <c r="BT140" s="130" t="s">
        <v>83</v>
      </c>
      <c r="BU140" s="130" t="s">
        <v>77</v>
      </c>
      <c r="BV140" s="130" t="s">
        <v>78</v>
      </c>
      <c r="BW140" s="130" t="s">
        <v>180</v>
      </c>
      <c r="BX140" s="130" t="s">
        <v>5</v>
      </c>
      <c r="CL140" s="130" t="s">
        <v>1</v>
      </c>
      <c r="CM140" s="130" t="s">
        <v>83</v>
      </c>
    </row>
    <row r="141" s="4" customFormat="1" ht="16.5" customHeight="1">
      <c r="A141" s="4"/>
      <c r="B141" s="69"/>
      <c r="C141" s="131"/>
      <c r="D141" s="131"/>
      <c r="E141" s="132" t="s">
        <v>80</v>
      </c>
      <c r="F141" s="132"/>
      <c r="G141" s="132"/>
      <c r="H141" s="132"/>
      <c r="I141" s="132"/>
      <c r="J141" s="131"/>
      <c r="K141" s="132" t="s">
        <v>181</v>
      </c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  <c r="AA141" s="132"/>
      <c r="AB141" s="132"/>
      <c r="AC141" s="132"/>
      <c r="AD141" s="132"/>
      <c r="AE141" s="132"/>
      <c r="AF141" s="132"/>
      <c r="AG141" s="133">
        <f>ROUND(AG142+AG145,2)</f>
        <v>0</v>
      </c>
      <c r="AH141" s="131"/>
      <c r="AI141" s="131"/>
      <c r="AJ141" s="131"/>
      <c r="AK141" s="131"/>
      <c r="AL141" s="131"/>
      <c r="AM141" s="131"/>
      <c r="AN141" s="134">
        <f>SUM(AG141,AT141)</f>
        <v>0</v>
      </c>
      <c r="AO141" s="131"/>
      <c r="AP141" s="131"/>
      <c r="AQ141" s="135" t="s">
        <v>86</v>
      </c>
      <c r="AR141" s="71"/>
      <c r="AS141" s="136">
        <f>ROUND(AS142+AS145,2)</f>
        <v>0</v>
      </c>
      <c r="AT141" s="137">
        <f>ROUND(SUM(AV141:AW141),2)</f>
        <v>0</v>
      </c>
      <c r="AU141" s="138">
        <f>ROUND(AU142+AU145,5)</f>
        <v>0</v>
      </c>
      <c r="AV141" s="137">
        <f>ROUND(AZ141*L29,2)</f>
        <v>0</v>
      </c>
      <c r="AW141" s="137">
        <f>ROUND(BA141*L30,2)</f>
        <v>0</v>
      </c>
      <c r="AX141" s="137">
        <f>ROUND(BB141*L29,2)</f>
        <v>0</v>
      </c>
      <c r="AY141" s="137">
        <f>ROUND(BC141*L30,2)</f>
        <v>0</v>
      </c>
      <c r="AZ141" s="137">
        <f>ROUND(AZ142+AZ145,2)</f>
        <v>0</v>
      </c>
      <c r="BA141" s="137">
        <f>ROUND(BA142+BA145,2)</f>
        <v>0</v>
      </c>
      <c r="BB141" s="137">
        <f>ROUND(BB142+BB145,2)</f>
        <v>0</v>
      </c>
      <c r="BC141" s="137">
        <f>ROUND(BC142+BC145,2)</f>
        <v>0</v>
      </c>
      <c r="BD141" s="139">
        <f>ROUND(BD142+BD145,2)</f>
        <v>0</v>
      </c>
      <c r="BE141" s="4"/>
      <c r="BS141" s="140" t="s">
        <v>75</v>
      </c>
      <c r="BT141" s="140" t="s">
        <v>87</v>
      </c>
      <c r="BU141" s="140" t="s">
        <v>77</v>
      </c>
      <c r="BV141" s="140" t="s">
        <v>78</v>
      </c>
      <c r="BW141" s="140" t="s">
        <v>182</v>
      </c>
      <c r="BX141" s="140" t="s">
        <v>180</v>
      </c>
      <c r="CL141" s="140" t="s">
        <v>1</v>
      </c>
    </row>
    <row r="142" s="4" customFormat="1" ht="16.5" customHeight="1">
      <c r="A142" s="4"/>
      <c r="B142" s="69"/>
      <c r="C142" s="131"/>
      <c r="D142" s="131"/>
      <c r="E142" s="131"/>
      <c r="F142" s="132" t="s">
        <v>80</v>
      </c>
      <c r="G142" s="132"/>
      <c r="H142" s="132"/>
      <c r="I142" s="132"/>
      <c r="J142" s="132"/>
      <c r="K142" s="131"/>
      <c r="L142" s="132" t="s">
        <v>183</v>
      </c>
      <c r="M142" s="132"/>
      <c r="N142" s="132"/>
      <c r="O142" s="132"/>
      <c r="P142" s="132"/>
      <c r="Q142" s="132"/>
      <c r="R142" s="132"/>
      <c r="S142" s="132"/>
      <c r="T142" s="132"/>
      <c r="U142" s="132"/>
      <c r="V142" s="132"/>
      <c r="W142" s="132"/>
      <c r="X142" s="132"/>
      <c r="Y142" s="132"/>
      <c r="Z142" s="132"/>
      <c r="AA142" s="132"/>
      <c r="AB142" s="132"/>
      <c r="AC142" s="132"/>
      <c r="AD142" s="132"/>
      <c r="AE142" s="132"/>
      <c r="AF142" s="132"/>
      <c r="AG142" s="133">
        <f>ROUND(SUM(AG143:AG144),2)</f>
        <v>0</v>
      </c>
      <c r="AH142" s="131"/>
      <c r="AI142" s="131"/>
      <c r="AJ142" s="131"/>
      <c r="AK142" s="131"/>
      <c r="AL142" s="131"/>
      <c r="AM142" s="131"/>
      <c r="AN142" s="134">
        <f>SUM(AG142,AT142)</f>
        <v>0</v>
      </c>
      <c r="AO142" s="131"/>
      <c r="AP142" s="131"/>
      <c r="AQ142" s="135" t="s">
        <v>86</v>
      </c>
      <c r="AR142" s="71"/>
      <c r="AS142" s="136">
        <f>ROUND(SUM(AS143:AS144),2)</f>
        <v>0</v>
      </c>
      <c r="AT142" s="137">
        <f>ROUND(SUM(AV142:AW142),2)</f>
        <v>0</v>
      </c>
      <c r="AU142" s="138">
        <f>ROUND(SUM(AU143:AU144),5)</f>
        <v>0</v>
      </c>
      <c r="AV142" s="137">
        <f>ROUND(AZ142*L29,2)</f>
        <v>0</v>
      </c>
      <c r="AW142" s="137">
        <f>ROUND(BA142*L30,2)</f>
        <v>0</v>
      </c>
      <c r="AX142" s="137">
        <f>ROUND(BB142*L29,2)</f>
        <v>0</v>
      </c>
      <c r="AY142" s="137">
        <f>ROUND(BC142*L30,2)</f>
        <v>0</v>
      </c>
      <c r="AZ142" s="137">
        <f>ROUND(SUM(AZ143:AZ144),2)</f>
        <v>0</v>
      </c>
      <c r="BA142" s="137">
        <f>ROUND(SUM(BA143:BA144),2)</f>
        <v>0</v>
      </c>
      <c r="BB142" s="137">
        <f>ROUND(SUM(BB143:BB144),2)</f>
        <v>0</v>
      </c>
      <c r="BC142" s="137">
        <f>ROUND(SUM(BC143:BC144),2)</f>
        <v>0</v>
      </c>
      <c r="BD142" s="139">
        <f>ROUND(SUM(BD143:BD144),2)</f>
        <v>0</v>
      </c>
      <c r="BE142" s="4"/>
      <c r="BS142" s="140" t="s">
        <v>75</v>
      </c>
      <c r="BT142" s="140" t="s">
        <v>90</v>
      </c>
      <c r="BU142" s="140" t="s">
        <v>77</v>
      </c>
      <c r="BV142" s="140" t="s">
        <v>78</v>
      </c>
      <c r="BW142" s="140" t="s">
        <v>184</v>
      </c>
      <c r="BX142" s="140" t="s">
        <v>182</v>
      </c>
      <c r="CL142" s="140" t="s">
        <v>1</v>
      </c>
    </row>
    <row r="143" s="4" customFormat="1" ht="16.5" customHeight="1">
      <c r="A143" s="141" t="s">
        <v>92</v>
      </c>
      <c r="B143" s="69"/>
      <c r="C143" s="131"/>
      <c r="D143" s="131"/>
      <c r="E143" s="131"/>
      <c r="F143" s="131"/>
      <c r="G143" s="132" t="s">
        <v>80</v>
      </c>
      <c r="H143" s="132"/>
      <c r="I143" s="132"/>
      <c r="J143" s="132"/>
      <c r="K143" s="132"/>
      <c r="L143" s="131"/>
      <c r="M143" s="132" t="s">
        <v>185</v>
      </c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  <c r="AA143" s="132"/>
      <c r="AB143" s="132"/>
      <c r="AC143" s="132"/>
      <c r="AD143" s="132"/>
      <c r="AE143" s="132"/>
      <c r="AF143" s="132"/>
      <c r="AG143" s="134">
        <f>'01 - Stavební část B 2.06'!J34</f>
        <v>0</v>
      </c>
      <c r="AH143" s="131"/>
      <c r="AI143" s="131"/>
      <c r="AJ143" s="131"/>
      <c r="AK143" s="131"/>
      <c r="AL143" s="131"/>
      <c r="AM143" s="131"/>
      <c r="AN143" s="134">
        <f>SUM(AG143,AT143)</f>
        <v>0</v>
      </c>
      <c r="AO143" s="131"/>
      <c r="AP143" s="131"/>
      <c r="AQ143" s="135" t="s">
        <v>86</v>
      </c>
      <c r="AR143" s="71"/>
      <c r="AS143" s="136">
        <v>0</v>
      </c>
      <c r="AT143" s="137">
        <f>ROUND(SUM(AV143:AW143),2)</f>
        <v>0</v>
      </c>
      <c r="AU143" s="138">
        <f>'01 - Stavební část B 2.06'!P141</f>
        <v>0</v>
      </c>
      <c r="AV143" s="137">
        <f>'01 - Stavební část B 2.06'!J37</f>
        <v>0</v>
      </c>
      <c r="AW143" s="137">
        <f>'01 - Stavební část B 2.06'!J38</f>
        <v>0</v>
      </c>
      <c r="AX143" s="137">
        <f>'01 - Stavební část B 2.06'!J39</f>
        <v>0</v>
      </c>
      <c r="AY143" s="137">
        <f>'01 - Stavební část B 2.06'!J40</f>
        <v>0</v>
      </c>
      <c r="AZ143" s="137">
        <f>'01 - Stavební část B 2.06'!F37</f>
        <v>0</v>
      </c>
      <c r="BA143" s="137">
        <f>'01 - Stavební část B 2.06'!F38</f>
        <v>0</v>
      </c>
      <c r="BB143" s="137">
        <f>'01 - Stavební část B 2.06'!F39</f>
        <v>0</v>
      </c>
      <c r="BC143" s="137">
        <f>'01 - Stavební část B 2.06'!F40</f>
        <v>0</v>
      </c>
      <c r="BD143" s="139">
        <f>'01 - Stavební část B 2.06'!F41</f>
        <v>0</v>
      </c>
      <c r="BE143" s="4"/>
      <c r="BT143" s="140" t="s">
        <v>94</v>
      </c>
      <c r="BV143" s="140" t="s">
        <v>78</v>
      </c>
      <c r="BW143" s="140" t="s">
        <v>186</v>
      </c>
      <c r="BX143" s="140" t="s">
        <v>184</v>
      </c>
      <c r="CL143" s="140" t="s">
        <v>1</v>
      </c>
    </row>
    <row r="144" s="4" customFormat="1" ht="16.5" customHeight="1">
      <c r="A144" s="141" t="s">
        <v>92</v>
      </c>
      <c r="B144" s="69"/>
      <c r="C144" s="131"/>
      <c r="D144" s="131"/>
      <c r="E144" s="131"/>
      <c r="F144" s="131"/>
      <c r="G144" s="132" t="s">
        <v>96</v>
      </c>
      <c r="H144" s="132"/>
      <c r="I144" s="132"/>
      <c r="J144" s="132"/>
      <c r="K144" s="132"/>
      <c r="L144" s="131"/>
      <c r="M144" s="132" t="s">
        <v>187</v>
      </c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  <c r="Z144" s="132"/>
      <c r="AA144" s="132"/>
      <c r="AB144" s="132"/>
      <c r="AC144" s="132"/>
      <c r="AD144" s="132"/>
      <c r="AE144" s="132"/>
      <c r="AF144" s="132"/>
      <c r="AG144" s="134">
        <f>'02 - Profese B 2.06'!J34</f>
        <v>0</v>
      </c>
      <c r="AH144" s="131"/>
      <c r="AI144" s="131"/>
      <c r="AJ144" s="131"/>
      <c r="AK144" s="131"/>
      <c r="AL144" s="131"/>
      <c r="AM144" s="131"/>
      <c r="AN144" s="134">
        <f>SUM(AG144,AT144)</f>
        <v>0</v>
      </c>
      <c r="AO144" s="131"/>
      <c r="AP144" s="131"/>
      <c r="AQ144" s="135" t="s">
        <v>86</v>
      </c>
      <c r="AR144" s="71"/>
      <c r="AS144" s="136">
        <v>0</v>
      </c>
      <c r="AT144" s="137">
        <f>ROUND(SUM(AV144:AW144),2)</f>
        <v>0</v>
      </c>
      <c r="AU144" s="138">
        <f>'02 - Profese B 2.06'!P131</f>
        <v>0</v>
      </c>
      <c r="AV144" s="137">
        <f>'02 - Profese B 2.06'!J37</f>
        <v>0</v>
      </c>
      <c r="AW144" s="137">
        <f>'02 - Profese B 2.06'!J38</f>
        <v>0</v>
      </c>
      <c r="AX144" s="137">
        <f>'02 - Profese B 2.06'!J39</f>
        <v>0</v>
      </c>
      <c r="AY144" s="137">
        <f>'02 - Profese B 2.06'!J40</f>
        <v>0</v>
      </c>
      <c r="AZ144" s="137">
        <f>'02 - Profese B 2.06'!F37</f>
        <v>0</v>
      </c>
      <c r="BA144" s="137">
        <f>'02 - Profese B 2.06'!F38</f>
        <v>0</v>
      </c>
      <c r="BB144" s="137">
        <f>'02 - Profese B 2.06'!F39</f>
        <v>0</v>
      </c>
      <c r="BC144" s="137">
        <f>'02 - Profese B 2.06'!F40</f>
        <v>0</v>
      </c>
      <c r="BD144" s="139">
        <f>'02 - Profese B 2.06'!F41</f>
        <v>0</v>
      </c>
      <c r="BE144" s="4"/>
      <c r="BT144" s="140" t="s">
        <v>94</v>
      </c>
      <c r="BV144" s="140" t="s">
        <v>78</v>
      </c>
      <c r="BW144" s="140" t="s">
        <v>188</v>
      </c>
      <c r="BX144" s="140" t="s">
        <v>184</v>
      </c>
      <c r="CL144" s="140" t="s">
        <v>1</v>
      </c>
    </row>
    <row r="145" s="4" customFormat="1" ht="16.5" customHeight="1">
      <c r="A145" s="141" t="s">
        <v>92</v>
      </c>
      <c r="B145" s="69"/>
      <c r="C145" s="131"/>
      <c r="D145" s="131"/>
      <c r="E145" s="131"/>
      <c r="F145" s="132" t="s">
        <v>96</v>
      </c>
      <c r="G145" s="132"/>
      <c r="H145" s="132"/>
      <c r="I145" s="132"/>
      <c r="J145" s="132"/>
      <c r="K145" s="131"/>
      <c r="L145" s="132" t="s">
        <v>106</v>
      </c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  <c r="Z145" s="132"/>
      <c r="AA145" s="132"/>
      <c r="AB145" s="132"/>
      <c r="AC145" s="132"/>
      <c r="AD145" s="132"/>
      <c r="AE145" s="132"/>
      <c r="AF145" s="132"/>
      <c r="AG145" s="134">
        <f>'02 - Stoupací potrubí kan..._04'!J34</f>
        <v>0</v>
      </c>
      <c r="AH145" s="131"/>
      <c r="AI145" s="131"/>
      <c r="AJ145" s="131"/>
      <c r="AK145" s="131"/>
      <c r="AL145" s="131"/>
      <c r="AM145" s="131"/>
      <c r="AN145" s="134">
        <f>SUM(AG145,AT145)</f>
        <v>0</v>
      </c>
      <c r="AO145" s="131"/>
      <c r="AP145" s="131"/>
      <c r="AQ145" s="135" t="s">
        <v>86</v>
      </c>
      <c r="AR145" s="71"/>
      <c r="AS145" s="136">
        <v>0</v>
      </c>
      <c r="AT145" s="137">
        <f>ROUND(SUM(AV145:AW145),2)</f>
        <v>0</v>
      </c>
      <c r="AU145" s="138">
        <f>'02 - Stoupací potrubí kan..._04'!P126</f>
        <v>0</v>
      </c>
      <c r="AV145" s="137">
        <f>'02 - Stoupací potrubí kan..._04'!J37</f>
        <v>0</v>
      </c>
      <c r="AW145" s="137">
        <f>'02 - Stoupací potrubí kan..._04'!J38</f>
        <v>0</v>
      </c>
      <c r="AX145" s="137">
        <f>'02 - Stoupací potrubí kan..._04'!J39</f>
        <v>0</v>
      </c>
      <c r="AY145" s="137">
        <f>'02 - Stoupací potrubí kan..._04'!J40</f>
        <v>0</v>
      </c>
      <c r="AZ145" s="137">
        <f>'02 - Stoupací potrubí kan..._04'!F37</f>
        <v>0</v>
      </c>
      <c r="BA145" s="137">
        <f>'02 - Stoupací potrubí kan..._04'!F38</f>
        <v>0</v>
      </c>
      <c r="BB145" s="137">
        <f>'02 - Stoupací potrubí kan..._04'!F39</f>
        <v>0</v>
      </c>
      <c r="BC145" s="137">
        <f>'02 - Stoupací potrubí kan..._04'!F40</f>
        <v>0</v>
      </c>
      <c r="BD145" s="139">
        <f>'02 - Stoupací potrubí kan..._04'!F41</f>
        <v>0</v>
      </c>
      <c r="BE145" s="4"/>
      <c r="BT145" s="140" t="s">
        <v>90</v>
      </c>
      <c r="BV145" s="140" t="s">
        <v>78</v>
      </c>
      <c r="BW145" s="140" t="s">
        <v>189</v>
      </c>
      <c r="BX145" s="140" t="s">
        <v>182</v>
      </c>
      <c r="CL145" s="140" t="s">
        <v>1</v>
      </c>
    </row>
    <row r="146" s="4" customFormat="1" ht="16.5" customHeight="1">
      <c r="A146" s="4"/>
      <c r="B146" s="69"/>
      <c r="C146" s="131"/>
      <c r="D146" s="131"/>
      <c r="E146" s="132" t="s">
        <v>96</v>
      </c>
      <c r="F146" s="132"/>
      <c r="G146" s="132"/>
      <c r="H146" s="132"/>
      <c r="I146" s="132"/>
      <c r="J146" s="131"/>
      <c r="K146" s="132" t="s">
        <v>190</v>
      </c>
      <c r="L146" s="132"/>
      <c r="M146" s="132"/>
      <c r="N146" s="132"/>
      <c r="O146" s="132"/>
      <c r="P146" s="132"/>
      <c r="Q146" s="132"/>
      <c r="R146" s="132"/>
      <c r="S146" s="132"/>
      <c r="T146" s="132"/>
      <c r="U146" s="132"/>
      <c r="V146" s="132"/>
      <c r="W146" s="132"/>
      <c r="X146" s="132"/>
      <c r="Y146" s="132"/>
      <c r="Z146" s="132"/>
      <c r="AA146" s="132"/>
      <c r="AB146" s="132"/>
      <c r="AC146" s="132"/>
      <c r="AD146" s="132"/>
      <c r="AE146" s="132"/>
      <c r="AF146" s="132"/>
      <c r="AG146" s="133">
        <f>ROUND(AG147+AG150+AG151+AG154,2)</f>
        <v>0</v>
      </c>
      <c r="AH146" s="131"/>
      <c r="AI146" s="131"/>
      <c r="AJ146" s="131"/>
      <c r="AK146" s="131"/>
      <c r="AL146" s="131"/>
      <c r="AM146" s="131"/>
      <c r="AN146" s="134">
        <f>SUM(AG146,AT146)</f>
        <v>0</v>
      </c>
      <c r="AO146" s="131"/>
      <c r="AP146" s="131"/>
      <c r="AQ146" s="135" t="s">
        <v>86</v>
      </c>
      <c r="AR146" s="71"/>
      <c r="AS146" s="136">
        <f>ROUND(AS147+AS150+AS151+AS154,2)</f>
        <v>0</v>
      </c>
      <c r="AT146" s="137">
        <f>ROUND(SUM(AV146:AW146),2)</f>
        <v>0</v>
      </c>
      <c r="AU146" s="138">
        <f>ROUND(AU147+AU150+AU151+AU154,5)</f>
        <v>0</v>
      </c>
      <c r="AV146" s="137">
        <f>ROUND(AZ146*L29,2)</f>
        <v>0</v>
      </c>
      <c r="AW146" s="137">
        <f>ROUND(BA146*L30,2)</f>
        <v>0</v>
      </c>
      <c r="AX146" s="137">
        <f>ROUND(BB146*L29,2)</f>
        <v>0</v>
      </c>
      <c r="AY146" s="137">
        <f>ROUND(BC146*L30,2)</f>
        <v>0</v>
      </c>
      <c r="AZ146" s="137">
        <f>ROUND(AZ147+AZ150+AZ151+AZ154,2)</f>
        <v>0</v>
      </c>
      <c r="BA146" s="137">
        <f>ROUND(BA147+BA150+BA151+BA154,2)</f>
        <v>0</v>
      </c>
      <c r="BB146" s="137">
        <f>ROUND(BB147+BB150+BB151+BB154,2)</f>
        <v>0</v>
      </c>
      <c r="BC146" s="137">
        <f>ROUND(BC147+BC150+BC151+BC154,2)</f>
        <v>0</v>
      </c>
      <c r="BD146" s="139">
        <f>ROUND(BD147+BD150+BD151+BD154,2)</f>
        <v>0</v>
      </c>
      <c r="BE146" s="4"/>
      <c r="BS146" s="140" t="s">
        <v>75</v>
      </c>
      <c r="BT146" s="140" t="s">
        <v>87</v>
      </c>
      <c r="BU146" s="140" t="s">
        <v>77</v>
      </c>
      <c r="BV146" s="140" t="s">
        <v>78</v>
      </c>
      <c r="BW146" s="140" t="s">
        <v>191</v>
      </c>
      <c r="BX146" s="140" t="s">
        <v>180</v>
      </c>
      <c r="CL146" s="140" t="s">
        <v>1</v>
      </c>
    </row>
    <row r="147" s="4" customFormat="1" ht="16.5" customHeight="1">
      <c r="A147" s="4"/>
      <c r="B147" s="69"/>
      <c r="C147" s="131"/>
      <c r="D147" s="131"/>
      <c r="E147" s="131"/>
      <c r="F147" s="132" t="s">
        <v>80</v>
      </c>
      <c r="G147" s="132"/>
      <c r="H147" s="132"/>
      <c r="I147" s="132"/>
      <c r="J147" s="132"/>
      <c r="K147" s="131"/>
      <c r="L147" s="132" t="s">
        <v>192</v>
      </c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  <c r="Z147" s="132"/>
      <c r="AA147" s="132"/>
      <c r="AB147" s="132"/>
      <c r="AC147" s="132"/>
      <c r="AD147" s="132"/>
      <c r="AE147" s="132"/>
      <c r="AF147" s="132"/>
      <c r="AG147" s="133">
        <f>ROUND(SUM(AG148:AG149),2)</f>
        <v>0</v>
      </c>
      <c r="AH147" s="131"/>
      <c r="AI147" s="131"/>
      <c r="AJ147" s="131"/>
      <c r="AK147" s="131"/>
      <c r="AL147" s="131"/>
      <c r="AM147" s="131"/>
      <c r="AN147" s="134">
        <f>SUM(AG147,AT147)</f>
        <v>0</v>
      </c>
      <c r="AO147" s="131"/>
      <c r="AP147" s="131"/>
      <c r="AQ147" s="135" t="s">
        <v>86</v>
      </c>
      <c r="AR147" s="71"/>
      <c r="AS147" s="136">
        <f>ROUND(SUM(AS148:AS149),2)</f>
        <v>0</v>
      </c>
      <c r="AT147" s="137">
        <f>ROUND(SUM(AV147:AW147),2)</f>
        <v>0</v>
      </c>
      <c r="AU147" s="138">
        <f>ROUND(SUM(AU148:AU149),5)</f>
        <v>0</v>
      </c>
      <c r="AV147" s="137">
        <f>ROUND(AZ147*L29,2)</f>
        <v>0</v>
      </c>
      <c r="AW147" s="137">
        <f>ROUND(BA147*L30,2)</f>
        <v>0</v>
      </c>
      <c r="AX147" s="137">
        <f>ROUND(BB147*L29,2)</f>
        <v>0</v>
      </c>
      <c r="AY147" s="137">
        <f>ROUND(BC147*L30,2)</f>
        <v>0</v>
      </c>
      <c r="AZ147" s="137">
        <f>ROUND(SUM(AZ148:AZ149),2)</f>
        <v>0</v>
      </c>
      <c r="BA147" s="137">
        <f>ROUND(SUM(BA148:BA149),2)</f>
        <v>0</v>
      </c>
      <c r="BB147" s="137">
        <f>ROUND(SUM(BB148:BB149),2)</f>
        <v>0</v>
      </c>
      <c r="BC147" s="137">
        <f>ROUND(SUM(BC148:BC149),2)</f>
        <v>0</v>
      </c>
      <c r="BD147" s="139">
        <f>ROUND(SUM(BD148:BD149),2)</f>
        <v>0</v>
      </c>
      <c r="BE147" s="4"/>
      <c r="BS147" s="140" t="s">
        <v>75</v>
      </c>
      <c r="BT147" s="140" t="s">
        <v>90</v>
      </c>
      <c r="BU147" s="140" t="s">
        <v>77</v>
      </c>
      <c r="BV147" s="140" t="s">
        <v>78</v>
      </c>
      <c r="BW147" s="140" t="s">
        <v>193</v>
      </c>
      <c r="BX147" s="140" t="s">
        <v>191</v>
      </c>
      <c r="CL147" s="140" t="s">
        <v>1</v>
      </c>
    </row>
    <row r="148" s="4" customFormat="1" ht="16.5" customHeight="1">
      <c r="A148" s="141" t="s">
        <v>92</v>
      </c>
      <c r="B148" s="69"/>
      <c r="C148" s="131"/>
      <c r="D148" s="131"/>
      <c r="E148" s="131"/>
      <c r="F148" s="131"/>
      <c r="G148" s="132" t="s">
        <v>80</v>
      </c>
      <c r="H148" s="132"/>
      <c r="I148" s="132"/>
      <c r="J148" s="132"/>
      <c r="K148" s="132"/>
      <c r="L148" s="131"/>
      <c r="M148" s="132" t="s">
        <v>194</v>
      </c>
      <c r="N148" s="132"/>
      <c r="O148" s="132"/>
      <c r="P148" s="132"/>
      <c r="Q148" s="132"/>
      <c r="R148" s="132"/>
      <c r="S148" s="132"/>
      <c r="T148" s="132"/>
      <c r="U148" s="132"/>
      <c r="V148" s="132"/>
      <c r="W148" s="132"/>
      <c r="X148" s="132"/>
      <c r="Y148" s="132"/>
      <c r="Z148" s="132"/>
      <c r="AA148" s="132"/>
      <c r="AB148" s="132"/>
      <c r="AC148" s="132"/>
      <c r="AD148" s="132"/>
      <c r="AE148" s="132"/>
      <c r="AF148" s="132"/>
      <c r="AG148" s="134">
        <f>'01 - Stavební část B 2.03'!J34</f>
        <v>0</v>
      </c>
      <c r="AH148" s="131"/>
      <c r="AI148" s="131"/>
      <c r="AJ148" s="131"/>
      <c r="AK148" s="131"/>
      <c r="AL148" s="131"/>
      <c r="AM148" s="131"/>
      <c r="AN148" s="134">
        <f>SUM(AG148,AT148)</f>
        <v>0</v>
      </c>
      <c r="AO148" s="131"/>
      <c r="AP148" s="131"/>
      <c r="AQ148" s="135" t="s">
        <v>86</v>
      </c>
      <c r="AR148" s="71"/>
      <c r="AS148" s="136">
        <v>0</v>
      </c>
      <c r="AT148" s="137">
        <f>ROUND(SUM(AV148:AW148),2)</f>
        <v>0</v>
      </c>
      <c r="AU148" s="138">
        <f>'01 - Stavební část B 2.03'!P141</f>
        <v>0</v>
      </c>
      <c r="AV148" s="137">
        <f>'01 - Stavební část B 2.03'!J37</f>
        <v>0</v>
      </c>
      <c r="AW148" s="137">
        <f>'01 - Stavební část B 2.03'!J38</f>
        <v>0</v>
      </c>
      <c r="AX148" s="137">
        <f>'01 - Stavební část B 2.03'!J39</f>
        <v>0</v>
      </c>
      <c r="AY148" s="137">
        <f>'01 - Stavební část B 2.03'!J40</f>
        <v>0</v>
      </c>
      <c r="AZ148" s="137">
        <f>'01 - Stavební část B 2.03'!F37</f>
        <v>0</v>
      </c>
      <c r="BA148" s="137">
        <f>'01 - Stavební část B 2.03'!F38</f>
        <v>0</v>
      </c>
      <c r="BB148" s="137">
        <f>'01 - Stavební část B 2.03'!F39</f>
        <v>0</v>
      </c>
      <c r="BC148" s="137">
        <f>'01 - Stavební část B 2.03'!F40</f>
        <v>0</v>
      </c>
      <c r="BD148" s="139">
        <f>'01 - Stavební část B 2.03'!F41</f>
        <v>0</v>
      </c>
      <c r="BE148" s="4"/>
      <c r="BT148" s="140" t="s">
        <v>94</v>
      </c>
      <c r="BV148" s="140" t="s">
        <v>78</v>
      </c>
      <c r="BW148" s="140" t="s">
        <v>195</v>
      </c>
      <c r="BX148" s="140" t="s">
        <v>193</v>
      </c>
      <c r="CL148" s="140" t="s">
        <v>1</v>
      </c>
    </row>
    <row r="149" s="4" customFormat="1" ht="16.5" customHeight="1">
      <c r="A149" s="141" t="s">
        <v>92</v>
      </c>
      <c r="B149" s="69"/>
      <c r="C149" s="131"/>
      <c r="D149" s="131"/>
      <c r="E149" s="131"/>
      <c r="F149" s="131"/>
      <c r="G149" s="132" t="s">
        <v>96</v>
      </c>
      <c r="H149" s="132"/>
      <c r="I149" s="132"/>
      <c r="J149" s="132"/>
      <c r="K149" s="132"/>
      <c r="L149" s="131"/>
      <c r="M149" s="132" t="s">
        <v>196</v>
      </c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  <c r="Z149" s="132"/>
      <c r="AA149" s="132"/>
      <c r="AB149" s="132"/>
      <c r="AC149" s="132"/>
      <c r="AD149" s="132"/>
      <c r="AE149" s="132"/>
      <c r="AF149" s="132"/>
      <c r="AG149" s="134">
        <f>'02 - Profese B 2.03'!J34</f>
        <v>0</v>
      </c>
      <c r="AH149" s="131"/>
      <c r="AI149" s="131"/>
      <c r="AJ149" s="131"/>
      <c r="AK149" s="131"/>
      <c r="AL149" s="131"/>
      <c r="AM149" s="131"/>
      <c r="AN149" s="134">
        <f>SUM(AG149,AT149)</f>
        <v>0</v>
      </c>
      <c r="AO149" s="131"/>
      <c r="AP149" s="131"/>
      <c r="AQ149" s="135" t="s">
        <v>86</v>
      </c>
      <c r="AR149" s="71"/>
      <c r="AS149" s="136">
        <v>0</v>
      </c>
      <c r="AT149" s="137">
        <f>ROUND(SUM(AV149:AW149),2)</f>
        <v>0</v>
      </c>
      <c r="AU149" s="138">
        <f>'02 - Profese B 2.03'!P131</f>
        <v>0</v>
      </c>
      <c r="AV149" s="137">
        <f>'02 - Profese B 2.03'!J37</f>
        <v>0</v>
      </c>
      <c r="AW149" s="137">
        <f>'02 - Profese B 2.03'!J38</f>
        <v>0</v>
      </c>
      <c r="AX149" s="137">
        <f>'02 - Profese B 2.03'!J39</f>
        <v>0</v>
      </c>
      <c r="AY149" s="137">
        <f>'02 - Profese B 2.03'!J40</f>
        <v>0</v>
      </c>
      <c r="AZ149" s="137">
        <f>'02 - Profese B 2.03'!F37</f>
        <v>0</v>
      </c>
      <c r="BA149" s="137">
        <f>'02 - Profese B 2.03'!F38</f>
        <v>0</v>
      </c>
      <c r="BB149" s="137">
        <f>'02 - Profese B 2.03'!F39</f>
        <v>0</v>
      </c>
      <c r="BC149" s="137">
        <f>'02 - Profese B 2.03'!F40</f>
        <v>0</v>
      </c>
      <c r="BD149" s="139">
        <f>'02 - Profese B 2.03'!F41</f>
        <v>0</v>
      </c>
      <c r="BE149" s="4"/>
      <c r="BT149" s="140" t="s">
        <v>94</v>
      </c>
      <c r="BV149" s="140" t="s">
        <v>78</v>
      </c>
      <c r="BW149" s="140" t="s">
        <v>197</v>
      </c>
      <c r="BX149" s="140" t="s">
        <v>193</v>
      </c>
      <c r="CL149" s="140" t="s">
        <v>1</v>
      </c>
    </row>
    <row r="150" s="4" customFormat="1" ht="23.25" customHeight="1">
      <c r="A150" s="141" t="s">
        <v>92</v>
      </c>
      <c r="B150" s="69"/>
      <c r="C150" s="131"/>
      <c r="D150" s="131"/>
      <c r="E150" s="131"/>
      <c r="F150" s="132" t="s">
        <v>96</v>
      </c>
      <c r="G150" s="132"/>
      <c r="H150" s="132"/>
      <c r="I150" s="132"/>
      <c r="J150" s="132"/>
      <c r="K150" s="131"/>
      <c r="L150" s="132" t="s">
        <v>198</v>
      </c>
      <c r="M150" s="132"/>
      <c r="N150" s="132"/>
      <c r="O150" s="132"/>
      <c r="P150" s="132"/>
      <c r="Q150" s="132"/>
      <c r="R150" s="132"/>
      <c r="S150" s="132"/>
      <c r="T150" s="132"/>
      <c r="U150" s="132"/>
      <c r="V150" s="132"/>
      <c r="W150" s="132"/>
      <c r="X150" s="132"/>
      <c r="Y150" s="132"/>
      <c r="Z150" s="132"/>
      <c r="AA150" s="132"/>
      <c r="AB150" s="132"/>
      <c r="AC150" s="132"/>
      <c r="AD150" s="132"/>
      <c r="AE150" s="132"/>
      <c r="AF150" s="132"/>
      <c r="AG150" s="134">
        <f>'02 - Stoupací potrubí kan..._05'!J34</f>
        <v>0</v>
      </c>
      <c r="AH150" s="131"/>
      <c r="AI150" s="131"/>
      <c r="AJ150" s="131"/>
      <c r="AK150" s="131"/>
      <c r="AL150" s="131"/>
      <c r="AM150" s="131"/>
      <c r="AN150" s="134">
        <f>SUM(AG150,AT150)</f>
        <v>0</v>
      </c>
      <c r="AO150" s="131"/>
      <c r="AP150" s="131"/>
      <c r="AQ150" s="135" t="s">
        <v>86</v>
      </c>
      <c r="AR150" s="71"/>
      <c r="AS150" s="136">
        <v>0</v>
      </c>
      <c r="AT150" s="137">
        <f>ROUND(SUM(AV150:AW150),2)</f>
        <v>0</v>
      </c>
      <c r="AU150" s="138">
        <f>'02 - Stoupací potrubí kan..._05'!P126</f>
        <v>0</v>
      </c>
      <c r="AV150" s="137">
        <f>'02 - Stoupací potrubí kan..._05'!J37</f>
        <v>0</v>
      </c>
      <c r="AW150" s="137">
        <f>'02 - Stoupací potrubí kan..._05'!J38</f>
        <v>0</v>
      </c>
      <c r="AX150" s="137">
        <f>'02 - Stoupací potrubí kan..._05'!J39</f>
        <v>0</v>
      </c>
      <c r="AY150" s="137">
        <f>'02 - Stoupací potrubí kan..._05'!J40</f>
        <v>0</v>
      </c>
      <c r="AZ150" s="137">
        <f>'02 - Stoupací potrubí kan..._05'!F37</f>
        <v>0</v>
      </c>
      <c r="BA150" s="137">
        <f>'02 - Stoupací potrubí kan..._05'!F38</f>
        <v>0</v>
      </c>
      <c r="BB150" s="137">
        <f>'02 - Stoupací potrubí kan..._05'!F39</f>
        <v>0</v>
      </c>
      <c r="BC150" s="137">
        <f>'02 - Stoupací potrubí kan..._05'!F40</f>
        <v>0</v>
      </c>
      <c r="BD150" s="139">
        <f>'02 - Stoupací potrubí kan..._05'!F41</f>
        <v>0</v>
      </c>
      <c r="BE150" s="4"/>
      <c r="BT150" s="140" t="s">
        <v>90</v>
      </c>
      <c r="BV150" s="140" t="s">
        <v>78</v>
      </c>
      <c r="BW150" s="140" t="s">
        <v>199</v>
      </c>
      <c r="BX150" s="140" t="s">
        <v>191</v>
      </c>
      <c r="CL150" s="140" t="s">
        <v>1</v>
      </c>
    </row>
    <row r="151" s="4" customFormat="1" ht="16.5" customHeight="1">
      <c r="A151" s="4"/>
      <c r="B151" s="69"/>
      <c r="C151" s="131"/>
      <c r="D151" s="131"/>
      <c r="E151" s="131"/>
      <c r="F151" s="132" t="s">
        <v>105</v>
      </c>
      <c r="G151" s="132"/>
      <c r="H151" s="132"/>
      <c r="I151" s="132"/>
      <c r="J151" s="132"/>
      <c r="K151" s="131"/>
      <c r="L151" s="132" t="s">
        <v>200</v>
      </c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  <c r="AA151" s="132"/>
      <c r="AB151" s="132"/>
      <c r="AC151" s="132"/>
      <c r="AD151" s="132"/>
      <c r="AE151" s="132"/>
      <c r="AF151" s="132"/>
      <c r="AG151" s="133">
        <f>ROUND(SUM(AG152:AG153),2)</f>
        <v>0</v>
      </c>
      <c r="AH151" s="131"/>
      <c r="AI151" s="131"/>
      <c r="AJ151" s="131"/>
      <c r="AK151" s="131"/>
      <c r="AL151" s="131"/>
      <c r="AM151" s="131"/>
      <c r="AN151" s="134">
        <f>SUM(AG151,AT151)</f>
        <v>0</v>
      </c>
      <c r="AO151" s="131"/>
      <c r="AP151" s="131"/>
      <c r="AQ151" s="135" t="s">
        <v>86</v>
      </c>
      <c r="AR151" s="71"/>
      <c r="AS151" s="136">
        <f>ROUND(SUM(AS152:AS153),2)</f>
        <v>0</v>
      </c>
      <c r="AT151" s="137">
        <f>ROUND(SUM(AV151:AW151),2)</f>
        <v>0</v>
      </c>
      <c r="AU151" s="138">
        <f>ROUND(SUM(AU152:AU153),5)</f>
        <v>0</v>
      </c>
      <c r="AV151" s="137">
        <f>ROUND(AZ151*L29,2)</f>
        <v>0</v>
      </c>
      <c r="AW151" s="137">
        <f>ROUND(BA151*L30,2)</f>
        <v>0</v>
      </c>
      <c r="AX151" s="137">
        <f>ROUND(BB151*L29,2)</f>
        <v>0</v>
      </c>
      <c r="AY151" s="137">
        <f>ROUND(BC151*L30,2)</f>
        <v>0</v>
      </c>
      <c r="AZ151" s="137">
        <f>ROUND(SUM(AZ152:AZ153),2)</f>
        <v>0</v>
      </c>
      <c r="BA151" s="137">
        <f>ROUND(SUM(BA152:BA153),2)</f>
        <v>0</v>
      </c>
      <c r="BB151" s="137">
        <f>ROUND(SUM(BB152:BB153),2)</f>
        <v>0</v>
      </c>
      <c r="BC151" s="137">
        <f>ROUND(SUM(BC152:BC153),2)</f>
        <v>0</v>
      </c>
      <c r="BD151" s="139">
        <f>ROUND(SUM(BD152:BD153),2)</f>
        <v>0</v>
      </c>
      <c r="BE151" s="4"/>
      <c r="BS151" s="140" t="s">
        <v>75</v>
      </c>
      <c r="BT151" s="140" t="s">
        <v>90</v>
      </c>
      <c r="BU151" s="140" t="s">
        <v>77</v>
      </c>
      <c r="BV151" s="140" t="s">
        <v>78</v>
      </c>
      <c r="BW151" s="140" t="s">
        <v>201</v>
      </c>
      <c r="BX151" s="140" t="s">
        <v>191</v>
      </c>
      <c r="CL151" s="140" t="s">
        <v>1</v>
      </c>
    </row>
    <row r="152" s="4" customFormat="1" ht="16.5" customHeight="1">
      <c r="A152" s="141" t="s">
        <v>92</v>
      </c>
      <c r="B152" s="69"/>
      <c r="C152" s="131"/>
      <c r="D152" s="131"/>
      <c r="E152" s="131"/>
      <c r="F152" s="131"/>
      <c r="G152" s="132" t="s">
        <v>80</v>
      </c>
      <c r="H152" s="132"/>
      <c r="I152" s="132"/>
      <c r="J152" s="132"/>
      <c r="K152" s="132"/>
      <c r="L152" s="131"/>
      <c r="M152" s="132" t="s">
        <v>202</v>
      </c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  <c r="Z152" s="132"/>
      <c r="AA152" s="132"/>
      <c r="AB152" s="132"/>
      <c r="AC152" s="132"/>
      <c r="AD152" s="132"/>
      <c r="AE152" s="132"/>
      <c r="AF152" s="132"/>
      <c r="AG152" s="134">
        <f>'01 - Stavební část B 2.04'!J34</f>
        <v>0</v>
      </c>
      <c r="AH152" s="131"/>
      <c r="AI152" s="131"/>
      <c r="AJ152" s="131"/>
      <c r="AK152" s="131"/>
      <c r="AL152" s="131"/>
      <c r="AM152" s="131"/>
      <c r="AN152" s="134">
        <f>SUM(AG152,AT152)</f>
        <v>0</v>
      </c>
      <c r="AO152" s="131"/>
      <c r="AP152" s="131"/>
      <c r="AQ152" s="135" t="s">
        <v>86</v>
      </c>
      <c r="AR152" s="71"/>
      <c r="AS152" s="136">
        <v>0</v>
      </c>
      <c r="AT152" s="137">
        <f>ROUND(SUM(AV152:AW152),2)</f>
        <v>0</v>
      </c>
      <c r="AU152" s="138">
        <f>'01 - Stavební část B 2.04'!P141</f>
        <v>0</v>
      </c>
      <c r="AV152" s="137">
        <f>'01 - Stavební část B 2.04'!J37</f>
        <v>0</v>
      </c>
      <c r="AW152" s="137">
        <f>'01 - Stavební část B 2.04'!J38</f>
        <v>0</v>
      </c>
      <c r="AX152" s="137">
        <f>'01 - Stavební část B 2.04'!J39</f>
        <v>0</v>
      </c>
      <c r="AY152" s="137">
        <f>'01 - Stavební část B 2.04'!J40</f>
        <v>0</v>
      </c>
      <c r="AZ152" s="137">
        <f>'01 - Stavební část B 2.04'!F37</f>
        <v>0</v>
      </c>
      <c r="BA152" s="137">
        <f>'01 - Stavební část B 2.04'!F38</f>
        <v>0</v>
      </c>
      <c r="BB152" s="137">
        <f>'01 - Stavební část B 2.04'!F39</f>
        <v>0</v>
      </c>
      <c r="BC152" s="137">
        <f>'01 - Stavební část B 2.04'!F40</f>
        <v>0</v>
      </c>
      <c r="BD152" s="139">
        <f>'01 - Stavební část B 2.04'!F41</f>
        <v>0</v>
      </c>
      <c r="BE152" s="4"/>
      <c r="BT152" s="140" t="s">
        <v>94</v>
      </c>
      <c r="BV152" s="140" t="s">
        <v>78</v>
      </c>
      <c r="BW152" s="140" t="s">
        <v>203</v>
      </c>
      <c r="BX152" s="140" t="s">
        <v>201</v>
      </c>
      <c r="CL152" s="140" t="s">
        <v>1</v>
      </c>
    </row>
    <row r="153" s="4" customFormat="1" ht="16.5" customHeight="1">
      <c r="A153" s="141" t="s">
        <v>92</v>
      </c>
      <c r="B153" s="69"/>
      <c r="C153" s="131"/>
      <c r="D153" s="131"/>
      <c r="E153" s="131"/>
      <c r="F153" s="131"/>
      <c r="G153" s="132" t="s">
        <v>96</v>
      </c>
      <c r="H153" s="132"/>
      <c r="I153" s="132"/>
      <c r="J153" s="132"/>
      <c r="K153" s="132"/>
      <c r="L153" s="131"/>
      <c r="M153" s="132" t="s">
        <v>204</v>
      </c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  <c r="AA153" s="132"/>
      <c r="AB153" s="132"/>
      <c r="AC153" s="132"/>
      <c r="AD153" s="132"/>
      <c r="AE153" s="132"/>
      <c r="AF153" s="132"/>
      <c r="AG153" s="134">
        <f>'02 - Profese B 2.04'!J34</f>
        <v>0</v>
      </c>
      <c r="AH153" s="131"/>
      <c r="AI153" s="131"/>
      <c r="AJ153" s="131"/>
      <c r="AK153" s="131"/>
      <c r="AL153" s="131"/>
      <c r="AM153" s="131"/>
      <c r="AN153" s="134">
        <f>SUM(AG153,AT153)</f>
        <v>0</v>
      </c>
      <c r="AO153" s="131"/>
      <c r="AP153" s="131"/>
      <c r="AQ153" s="135" t="s">
        <v>86</v>
      </c>
      <c r="AR153" s="71"/>
      <c r="AS153" s="136">
        <v>0</v>
      </c>
      <c r="AT153" s="137">
        <f>ROUND(SUM(AV153:AW153),2)</f>
        <v>0</v>
      </c>
      <c r="AU153" s="138">
        <f>'02 - Profese B 2.04'!P131</f>
        <v>0</v>
      </c>
      <c r="AV153" s="137">
        <f>'02 - Profese B 2.04'!J37</f>
        <v>0</v>
      </c>
      <c r="AW153" s="137">
        <f>'02 - Profese B 2.04'!J38</f>
        <v>0</v>
      </c>
      <c r="AX153" s="137">
        <f>'02 - Profese B 2.04'!J39</f>
        <v>0</v>
      </c>
      <c r="AY153" s="137">
        <f>'02 - Profese B 2.04'!J40</f>
        <v>0</v>
      </c>
      <c r="AZ153" s="137">
        <f>'02 - Profese B 2.04'!F37</f>
        <v>0</v>
      </c>
      <c r="BA153" s="137">
        <f>'02 - Profese B 2.04'!F38</f>
        <v>0</v>
      </c>
      <c r="BB153" s="137">
        <f>'02 - Profese B 2.04'!F39</f>
        <v>0</v>
      </c>
      <c r="BC153" s="137">
        <f>'02 - Profese B 2.04'!F40</f>
        <v>0</v>
      </c>
      <c r="BD153" s="139">
        <f>'02 - Profese B 2.04'!F41</f>
        <v>0</v>
      </c>
      <c r="BE153" s="4"/>
      <c r="BT153" s="140" t="s">
        <v>94</v>
      </c>
      <c r="BV153" s="140" t="s">
        <v>78</v>
      </c>
      <c r="BW153" s="140" t="s">
        <v>205</v>
      </c>
      <c r="BX153" s="140" t="s">
        <v>201</v>
      </c>
      <c r="CL153" s="140" t="s">
        <v>1</v>
      </c>
    </row>
    <row r="154" s="4" customFormat="1" ht="23.25" customHeight="1">
      <c r="A154" s="141" t="s">
        <v>92</v>
      </c>
      <c r="B154" s="69"/>
      <c r="C154" s="131"/>
      <c r="D154" s="131"/>
      <c r="E154" s="131"/>
      <c r="F154" s="132" t="s">
        <v>137</v>
      </c>
      <c r="G154" s="132"/>
      <c r="H154" s="132"/>
      <c r="I154" s="132"/>
      <c r="J154" s="132"/>
      <c r="K154" s="131"/>
      <c r="L154" s="132" t="s">
        <v>206</v>
      </c>
      <c r="M154" s="132"/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  <c r="Z154" s="132"/>
      <c r="AA154" s="132"/>
      <c r="AB154" s="132"/>
      <c r="AC154" s="132"/>
      <c r="AD154" s="132"/>
      <c r="AE154" s="132"/>
      <c r="AF154" s="132"/>
      <c r="AG154" s="134">
        <f>'04 - Stoupací potrubí kan..._01'!J34</f>
        <v>0</v>
      </c>
      <c r="AH154" s="131"/>
      <c r="AI154" s="131"/>
      <c r="AJ154" s="131"/>
      <c r="AK154" s="131"/>
      <c r="AL154" s="131"/>
      <c r="AM154" s="131"/>
      <c r="AN154" s="134">
        <f>SUM(AG154,AT154)</f>
        <v>0</v>
      </c>
      <c r="AO154" s="131"/>
      <c r="AP154" s="131"/>
      <c r="AQ154" s="135" t="s">
        <v>86</v>
      </c>
      <c r="AR154" s="71"/>
      <c r="AS154" s="136">
        <v>0</v>
      </c>
      <c r="AT154" s="137">
        <f>ROUND(SUM(AV154:AW154),2)</f>
        <v>0</v>
      </c>
      <c r="AU154" s="138">
        <f>'04 - Stoupací potrubí kan..._01'!P126</f>
        <v>0</v>
      </c>
      <c r="AV154" s="137">
        <f>'04 - Stoupací potrubí kan..._01'!J37</f>
        <v>0</v>
      </c>
      <c r="AW154" s="137">
        <f>'04 - Stoupací potrubí kan..._01'!J38</f>
        <v>0</v>
      </c>
      <c r="AX154" s="137">
        <f>'04 - Stoupací potrubí kan..._01'!J39</f>
        <v>0</v>
      </c>
      <c r="AY154" s="137">
        <f>'04 - Stoupací potrubí kan..._01'!J40</f>
        <v>0</v>
      </c>
      <c r="AZ154" s="137">
        <f>'04 - Stoupací potrubí kan..._01'!F37</f>
        <v>0</v>
      </c>
      <c r="BA154" s="137">
        <f>'04 - Stoupací potrubí kan..._01'!F38</f>
        <v>0</v>
      </c>
      <c r="BB154" s="137">
        <f>'04 - Stoupací potrubí kan..._01'!F39</f>
        <v>0</v>
      </c>
      <c r="BC154" s="137">
        <f>'04 - Stoupací potrubí kan..._01'!F40</f>
        <v>0</v>
      </c>
      <c r="BD154" s="139">
        <f>'04 - Stoupací potrubí kan..._01'!F41</f>
        <v>0</v>
      </c>
      <c r="BE154" s="4"/>
      <c r="BT154" s="140" t="s">
        <v>90</v>
      </c>
      <c r="BV154" s="140" t="s">
        <v>78</v>
      </c>
      <c r="BW154" s="140" t="s">
        <v>207</v>
      </c>
      <c r="BX154" s="140" t="s">
        <v>191</v>
      </c>
      <c r="CL154" s="140" t="s">
        <v>1</v>
      </c>
    </row>
    <row r="155" s="7" customFormat="1" ht="16.5" customHeight="1">
      <c r="A155" s="7"/>
      <c r="B155" s="118"/>
      <c r="C155" s="119"/>
      <c r="D155" s="120" t="s">
        <v>208</v>
      </c>
      <c r="E155" s="120"/>
      <c r="F155" s="120"/>
      <c r="G155" s="120"/>
      <c r="H155" s="120"/>
      <c r="I155" s="121"/>
      <c r="J155" s="120" t="s">
        <v>209</v>
      </c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  <c r="Z155" s="120"/>
      <c r="AA155" s="120"/>
      <c r="AB155" s="120"/>
      <c r="AC155" s="120"/>
      <c r="AD155" s="120"/>
      <c r="AE155" s="120"/>
      <c r="AF155" s="120"/>
      <c r="AG155" s="122">
        <f>ROUND(AG156,2)</f>
        <v>0</v>
      </c>
      <c r="AH155" s="121"/>
      <c r="AI155" s="121"/>
      <c r="AJ155" s="121"/>
      <c r="AK155" s="121"/>
      <c r="AL155" s="121"/>
      <c r="AM155" s="121"/>
      <c r="AN155" s="123">
        <f>SUM(AG155,AT155)</f>
        <v>0</v>
      </c>
      <c r="AO155" s="121"/>
      <c r="AP155" s="121"/>
      <c r="AQ155" s="124" t="s">
        <v>82</v>
      </c>
      <c r="AR155" s="125"/>
      <c r="AS155" s="126">
        <f>ROUND(AS156,2)</f>
        <v>0</v>
      </c>
      <c r="AT155" s="127">
        <f>ROUND(SUM(AV155:AW155),2)</f>
        <v>0</v>
      </c>
      <c r="AU155" s="128">
        <f>ROUND(AU156,5)</f>
        <v>0</v>
      </c>
      <c r="AV155" s="127">
        <f>ROUND(AZ155*L29,2)</f>
        <v>0</v>
      </c>
      <c r="AW155" s="127">
        <f>ROUND(BA155*L30,2)</f>
        <v>0</v>
      </c>
      <c r="AX155" s="127">
        <f>ROUND(BB155*L29,2)</f>
        <v>0</v>
      </c>
      <c r="AY155" s="127">
        <f>ROUND(BC155*L30,2)</f>
        <v>0</v>
      </c>
      <c r="AZ155" s="127">
        <f>ROUND(AZ156,2)</f>
        <v>0</v>
      </c>
      <c r="BA155" s="127">
        <f>ROUND(BA156,2)</f>
        <v>0</v>
      </c>
      <c r="BB155" s="127">
        <f>ROUND(BB156,2)</f>
        <v>0</v>
      </c>
      <c r="BC155" s="127">
        <f>ROUND(BC156,2)</f>
        <v>0</v>
      </c>
      <c r="BD155" s="129">
        <f>ROUND(BD156,2)</f>
        <v>0</v>
      </c>
      <c r="BE155" s="7"/>
      <c r="BS155" s="130" t="s">
        <v>75</v>
      </c>
      <c r="BT155" s="130" t="s">
        <v>83</v>
      </c>
      <c r="BU155" s="130" t="s">
        <v>77</v>
      </c>
      <c r="BV155" s="130" t="s">
        <v>78</v>
      </c>
      <c r="BW155" s="130" t="s">
        <v>210</v>
      </c>
      <c r="BX155" s="130" t="s">
        <v>5</v>
      </c>
      <c r="CL155" s="130" t="s">
        <v>1</v>
      </c>
      <c r="CM155" s="130" t="s">
        <v>83</v>
      </c>
    </row>
    <row r="156" s="4" customFormat="1" ht="16.5" customHeight="1">
      <c r="A156" s="4"/>
      <c r="B156" s="69"/>
      <c r="C156" s="131"/>
      <c r="D156" s="131"/>
      <c r="E156" s="132" t="s">
        <v>80</v>
      </c>
      <c r="F156" s="132"/>
      <c r="G156" s="132"/>
      <c r="H156" s="132"/>
      <c r="I156" s="132"/>
      <c r="J156" s="131"/>
      <c r="K156" s="132" t="s">
        <v>211</v>
      </c>
      <c r="L156" s="132"/>
      <c r="M156" s="132"/>
      <c r="N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  <c r="Z156" s="132"/>
      <c r="AA156" s="132"/>
      <c r="AB156" s="132"/>
      <c r="AC156" s="132"/>
      <c r="AD156" s="132"/>
      <c r="AE156" s="132"/>
      <c r="AF156" s="132"/>
      <c r="AG156" s="133">
        <f>ROUND(AG157+AG160,2)</f>
        <v>0</v>
      </c>
      <c r="AH156" s="131"/>
      <c r="AI156" s="131"/>
      <c r="AJ156" s="131"/>
      <c r="AK156" s="131"/>
      <c r="AL156" s="131"/>
      <c r="AM156" s="131"/>
      <c r="AN156" s="134">
        <f>SUM(AG156,AT156)</f>
        <v>0</v>
      </c>
      <c r="AO156" s="131"/>
      <c r="AP156" s="131"/>
      <c r="AQ156" s="135" t="s">
        <v>86</v>
      </c>
      <c r="AR156" s="71"/>
      <c r="AS156" s="136">
        <f>ROUND(AS157+AS160,2)</f>
        <v>0</v>
      </c>
      <c r="AT156" s="137">
        <f>ROUND(SUM(AV156:AW156),2)</f>
        <v>0</v>
      </c>
      <c r="AU156" s="138">
        <f>ROUND(AU157+AU160,5)</f>
        <v>0</v>
      </c>
      <c r="AV156" s="137">
        <f>ROUND(AZ156*L29,2)</f>
        <v>0</v>
      </c>
      <c r="AW156" s="137">
        <f>ROUND(BA156*L30,2)</f>
        <v>0</v>
      </c>
      <c r="AX156" s="137">
        <f>ROUND(BB156*L29,2)</f>
        <v>0</v>
      </c>
      <c r="AY156" s="137">
        <f>ROUND(BC156*L30,2)</f>
        <v>0</v>
      </c>
      <c r="AZ156" s="137">
        <f>ROUND(AZ157+AZ160,2)</f>
        <v>0</v>
      </c>
      <c r="BA156" s="137">
        <f>ROUND(BA157+BA160,2)</f>
        <v>0</v>
      </c>
      <c r="BB156" s="137">
        <f>ROUND(BB157+BB160,2)</f>
        <v>0</v>
      </c>
      <c r="BC156" s="137">
        <f>ROUND(BC157+BC160,2)</f>
        <v>0</v>
      </c>
      <c r="BD156" s="139">
        <f>ROUND(BD157+BD160,2)</f>
        <v>0</v>
      </c>
      <c r="BE156" s="4"/>
      <c r="BS156" s="140" t="s">
        <v>75</v>
      </c>
      <c r="BT156" s="140" t="s">
        <v>87</v>
      </c>
      <c r="BU156" s="140" t="s">
        <v>77</v>
      </c>
      <c r="BV156" s="140" t="s">
        <v>78</v>
      </c>
      <c r="BW156" s="140" t="s">
        <v>212</v>
      </c>
      <c r="BX156" s="140" t="s">
        <v>210</v>
      </c>
      <c r="CL156" s="140" t="s">
        <v>1</v>
      </c>
    </row>
    <row r="157" s="4" customFormat="1" ht="16.5" customHeight="1">
      <c r="A157" s="4"/>
      <c r="B157" s="69"/>
      <c r="C157" s="131"/>
      <c r="D157" s="131"/>
      <c r="E157" s="131"/>
      <c r="F157" s="132" t="s">
        <v>80</v>
      </c>
      <c r="G157" s="132"/>
      <c r="H157" s="132"/>
      <c r="I157" s="132"/>
      <c r="J157" s="132"/>
      <c r="K157" s="131"/>
      <c r="L157" s="132" t="s">
        <v>213</v>
      </c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  <c r="AA157" s="132"/>
      <c r="AB157" s="132"/>
      <c r="AC157" s="132"/>
      <c r="AD157" s="132"/>
      <c r="AE157" s="132"/>
      <c r="AF157" s="132"/>
      <c r="AG157" s="133">
        <f>ROUND(SUM(AG158:AG159),2)</f>
        <v>0</v>
      </c>
      <c r="AH157" s="131"/>
      <c r="AI157" s="131"/>
      <c r="AJ157" s="131"/>
      <c r="AK157" s="131"/>
      <c r="AL157" s="131"/>
      <c r="AM157" s="131"/>
      <c r="AN157" s="134">
        <f>SUM(AG157,AT157)</f>
        <v>0</v>
      </c>
      <c r="AO157" s="131"/>
      <c r="AP157" s="131"/>
      <c r="AQ157" s="135" t="s">
        <v>86</v>
      </c>
      <c r="AR157" s="71"/>
      <c r="AS157" s="136">
        <f>ROUND(SUM(AS158:AS159),2)</f>
        <v>0</v>
      </c>
      <c r="AT157" s="137">
        <f>ROUND(SUM(AV157:AW157),2)</f>
        <v>0</v>
      </c>
      <c r="AU157" s="138">
        <f>ROUND(SUM(AU158:AU159),5)</f>
        <v>0</v>
      </c>
      <c r="AV157" s="137">
        <f>ROUND(AZ157*L29,2)</f>
        <v>0</v>
      </c>
      <c r="AW157" s="137">
        <f>ROUND(BA157*L30,2)</f>
        <v>0</v>
      </c>
      <c r="AX157" s="137">
        <f>ROUND(BB157*L29,2)</f>
        <v>0</v>
      </c>
      <c r="AY157" s="137">
        <f>ROUND(BC157*L30,2)</f>
        <v>0</v>
      </c>
      <c r="AZ157" s="137">
        <f>ROUND(SUM(AZ158:AZ159),2)</f>
        <v>0</v>
      </c>
      <c r="BA157" s="137">
        <f>ROUND(SUM(BA158:BA159),2)</f>
        <v>0</v>
      </c>
      <c r="BB157" s="137">
        <f>ROUND(SUM(BB158:BB159),2)</f>
        <v>0</v>
      </c>
      <c r="BC157" s="137">
        <f>ROUND(SUM(BC158:BC159),2)</f>
        <v>0</v>
      </c>
      <c r="BD157" s="139">
        <f>ROUND(SUM(BD158:BD159),2)</f>
        <v>0</v>
      </c>
      <c r="BE157" s="4"/>
      <c r="BS157" s="140" t="s">
        <v>75</v>
      </c>
      <c r="BT157" s="140" t="s">
        <v>90</v>
      </c>
      <c r="BU157" s="140" t="s">
        <v>77</v>
      </c>
      <c r="BV157" s="140" t="s">
        <v>78</v>
      </c>
      <c r="BW157" s="140" t="s">
        <v>214</v>
      </c>
      <c r="BX157" s="140" t="s">
        <v>212</v>
      </c>
      <c r="CL157" s="140" t="s">
        <v>1</v>
      </c>
    </row>
    <row r="158" s="4" customFormat="1" ht="16.5" customHeight="1">
      <c r="A158" s="141" t="s">
        <v>92</v>
      </c>
      <c r="B158" s="69"/>
      <c r="C158" s="131"/>
      <c r="D158" s="131"/>
      <c r="E158" s="131"/>
      <c r="F158" s="131"/>
      <c r="G158" s="132" t="s">
        <v>80</v>
      </c>
      <c r="H158" s="132"/>
      <c r="I158" s="132"/>
      <c r="J158" s="132"/>
      <c r="K158" s="132"/>
      <c r="L158" s="131"/>
      <c r="M158" s="132" t="s">
        <v>215</v>
      </c>
      <c r="N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  <c r="Z158" s="132"/>
      <c r="AA158" s="132"/>
      <c r="AB158" s="132"/>
      <c r="AC158" s="132"/>
      <c r="AD158" s="132"/>
      <c r="AE158" s="132"/>
      <c r="AF158" s="132"/>
      <c r="AG158" s="134">
        <f>'01 - Stavební část H 1.04'!J34</f>
        <v>0</v>
      </c>
      <c r="AH158" s="131"/>
      <c r="AI158" s="131"/>
      <c r="AJ158" s="131"/>
      <c r="AK158" s="131"/>
      <c r="AL158" s="131"/>
      <c r="AM158" s="131"/>
      <c r="AN158" s="134">
        <f>SUM(AG158,AT158)</f>
        <v>0</v>
      </c>
      <c r="AO158" s="131"/>
      <c r="AP158" s="131"/>
      <c r="AQ158" s="135" t="s">
        <v>86</v>
      </c>
      <c r="AR158" s="71"/>
      <c r="AS158" s="136">
        <v>0</v>
      </c>
      <c r="AT158" s="137">
        <f>ROUND(SUM(AV158:AW158),2)</f>
        <v>0</v>
      </c>
      <c r="AU158" s="138">
        <f>'01 - Stavební část H 1.04'!P141</f>
        <v>0</v>
      </c>
      <c r="AV158" s="137">
        <f>'01 - Stavební část H 1.04'!J37</f>
        <v>0</v>
      </c>
      <c r="AW158" s="137">
        <f>'01 - Stavební část H 1.04'!J38</f>
        <v>0</v>
      </c>
      <c r="AX158" s="137">
        <f>'01 - Stavební část H 1.04'!J39</f>
        <v>0</v>
      </c>
      <c r="AY158" s="137">
        <f>'01 - Stavební část H 1.04'!J40</f>
        <v>0</v>
      </c>
      <c r="AZ158" s="137">
        <f>'01 - Stavební část H 1.04'!F37</f>
        <v>0</v>
      </c>
      <c r="BA158" s="137">
        <f>'01 - Stavební část H 1.04'!F38</f>
        <v>0</v>
      </c>
      <c r="BB158" s="137">
        <f>'01 - Stavební část H 1.04'!F39</f>
        <v>0</v>
      </c>
      <c r="BC158" s="137">
        <f>'01 - Stavební část H 1.04'!F40</f>
        <v>0</v>
      </c>
      <c r="BD158" s="139">
        <f>'01 - Stavební část H 1.04'!F41</f>
        <v>0</v>
      </c>
      <c r="BE158" s="4"/>
      <c r="BT158" s="140" t="s">
        <v>94</v>
      </c>
      <c r="BV158" s="140" t="s">
        <v>78</v>
      </c>
      <c r="BW158" s="140" t="s">
        <v>216</v>
      </c>
      <c r="BX158" s="140" t="s">
        <v>214</v>
      </c>
      <c r="CL158" s="140" t="s">
        <v>1</v>
      </c>
    </row>
    <row r="159" s="4" customFormat="1" ht="16.5" customHeight="1">
      <c r="A159" s="141" t="s">
        <v>92</v>
      </c>
      <c r="B159" s="69"/>
      <c r="C159" s="131"/>
      <c r="D159" s="131"/>
      <c r="E159" s="131"/>
      <c r="F159" s="131"/>
      <c r="G159" s="132" t="s">
        <v>96</v>
      </c>
      <c r="H159" s="132"/>
      <c r="I159" s="132"/>
      <c r="J159" s="132"/>
      <c r="K159" s="132"/>
      <c r="L159" s="131"/>
      <c r="M159" s="132" t="s">
        <v>217</v>
      </c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  <c r="AA159" s="132"/>
      <c r="AB159" s="132"/>
      <c r="AC159" s="132"/>
      <c r="AD159" s="132"/>
      <c r="AE159" s="132"/>
      <c r="AF159" s="132"/>
      <c r="AG159" s="134">
        <f>'02 - Profese H 1.04'!J34</f>
        <v>0</v>
      </c>
      <c r="AH159" s="131"/>
      <c r="AI159" s="131"/>
      <c r="AJ159" s="131"/>
      <c r="AK159" s="131"/>
      <c r="AL159" s="131"/>
      <c r="AM159" s="131"/>
      <c r="AN159" s="134">
        <f>SUM(AG159,AT159)</f>
        <v>0</v>
      </c>
      <c r="AO159" s="131"/>
      <c r="AP159" s="131"/>
      <c r="AQ159" s="135" t="s">
        <v>86</v>
      </c>
      <c r="AR159" s="71"/>
      <c r="AS159" s="136">
        <v>0</v>
      </c>
      <c r="AT159" s="137">
        <f>ROUND(SUM(AV159:AW159),2)</f>
        <v>0</v>
      </c>
      <c r="AU159" s="138">
        <f>'02 - Profese H 1.04'!P131</f>
        <v>0</v>
      </c>
      <c r="AV159" s="137">
        <f>'02 - Profese H 1.04'!J37</f>
        <v>0</v>
      </c>
      <c r="AW159" s="137">
        <f>'02 - Profese H 1.04'!J38</f>
        <v>0</v>
      </c>
      <c r="AX159" s="137">
        <f>'02 - Profese H 1.04'!J39</f>
        <v>0</v>
      </c>
      <c r="AY159" s="137">
        <f>'02 - Profese H 1.04'!J40</f>
        <v>0</v>
      </c>
      <c r="AZ159" s="137">
        <f>'02 - Profese H 1.04'!F37</f>
        <v>0</v>
      </c>
      <c r="BA159" s="137">
        <f>'02 - Profese H 1.04'!F38</f>
        <v>0</v>
      </c>
      <c r="BB159" s="137">
        <f>'02 - Profese H 1.04'!F39</f>
        <v>0</v>
      </c>
      <c r="BC159" s="137">
        <f>'02 - Profese H 1.04'!F40</f>
        <v>0</v>
      </c>
      <c r="BD159" s="139">
        <f>'02 - Profese H 1.04'!F41</f>
        <v>0</v>
      </c>
      <c r="BE159" s="4"/>
      <c r="BT159" s="140" t="s">
        <v>94</v>
      </c>
      <c r="BV159" s="140" t="s">
        <v>78</v>
      </c>
      <c r="BW159" s="140" t="s">
        <v>218</v>
      </c>
      <c r="BX159" s="140" t="s">
        <v>214</v>
      </c>
      <c r="CL159" s="140" t="s">
        <v>1</v>
      </c>
    </row>
    <row r="160" s="4" customFormat="1" ht="16.5" customHeight="1">
      <c r="A160" s="141" t="s">
        <v>92</v>
      </c>
      <c r="B160" s="69"/>
      <c r="C160" s="131"/>
      <c r="D160" s="131"/>
      <c r="E160" s="131"/>
      <c r="F160" s="132" t="s">
        <v>96</v>
      </c>
      <c r="G160" s="132"/>
      <c r="H160" s="132"/>
      <c r="I160" s="132"/>
      <c r="J160" s="132"/>
      <c r="K160" s="131"/>
      <c r="L160" s="132" t="s">
        <v>106</v>
      </c>
      <c r="M160" s="132"/>
      <c r="N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  <c r="Z160" s="132"/>
      <c r="AA160" s="132"/>
      <c r="AB160" s="132"/>
      <c r="AC160" s="132"/>
      <c r="AD160" s="132"/>
      <c r="AE160" s="132"/>
      <c r="AF160" s="132"/>
      <c r="AG160" s="134">
        <f>'02 - Stoupací potrubí kan..._06'!J34</f>
        <v>0</v>
      </c>
      <c r="AH160" s="131"/>
      <c r="AI160" s="131"/>
      <c r="AJ160" s="131"/>
      <c r="AK160" s="131"/>
      <c r="AL160" s="131"/>
      <c r="AM160" s="131"/>
      <c r="AN160" s="134">
        <f>SUM(AG160,AT160)</f>
        <v>0</v>
      </c>
      <c r="AO160" s="131"/>
      <c r="AP160" s="131"/>
      <c r="AQ160" s="135" t="s">
        <v>86</v>
      </c>
      <c r="AR160" s="71"/>
      <c r="AS160" s="136">
        <v>0</v>
      </c>
      <c r="AT160" s="137">
        <f>ROUND(SUM(AV160:AW160),2)</f>
        <v>0</v>
      </c>
      <c r="AU160" s="138">
        <f>'02 - Stoupací potrubí kan..._06'!P126</f>
        <v>0</v>
      </c>
      <c r="AV160" s="137">
        <f>'02 - Stoupací potrubí kan..._06'!J37</f>
        <v>0</v>
      </c>
      <c r="AW160" s="137">
        <f>'02 - Stoupací potrubí kan..._06'!J38</f>
        <v>0</v>
      </c>
      <c r="AX160" s="137">
        <f>'02 - Stoupací potrubí kan..._06'!J39</f>
        <v>0</v>
      </c>
      <c r="AY160" s="137">
        <f>'02 - Stoupací potrubí kan..._06'!J40</f>
        <v>0</v>
      </c>
      <c r="AZ160" s="137">
        <f>'02 - Stoupací potrubí kan..._06'!F37</f>
        <v>0</v>
      </c>
      <c r="BA160" s="137">
        <f>'02 - Stoupací potrubí kan..._06'!F38</f>
        <v>0</v>
      </c>
      <c r="BB160" s="137">
        <f>'02 - Stoupací potrubí kan..._06'!F39</f>
        <v>0</v>
      </c>
      <c r="BC160" s="137">
        <f>'02 - Stoupací potrubí kan..._06'!F40</f>
        <v>0</v>
      </c>
      <c r="BD160" s="139">
        <f>'02 - Stoupací potrubí kan..._06'!F41</f>
        <v>0</v>
      </c>
      <c r="BE160" s="4"/>
      <c r="BT160" s="140" t="s">
        <v>90</v>
      </c>
      <c r="BV160" s="140" t="s">
        <v>78</v>
      </c>
      <c r="BW160" s="140" t="s">
        <v>219</v>
      </c>
      <c r="BX160" s="140" t="s">
        <v>212</v>
      </c>
      <c r="CL160" s="140" t="s">
        <v>1</v>
      </c>
    </row>
    <row r="161" s="7" customFormat="1" ht="16.5" customHeight="1">
      <c r="A161" s="7"/>
      <c r="B161" s="118"/>
      <c r="C161" s="119"/>
      <c r="D161" s="120" t="s">
        <v>220</v>
      </c>
      <c r="E161" s="120"/>
      <c r="F161" s="120"/>
      <c r="G161" s="120"/>
      <c r="H161" s="120"/>
      <c r="I161" s="121"/>
      <c r="J161" s="120" t="s">
        <v>221</v>
      </c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  <c r="Z161" s="120"/>
      <c r="AA161" s="120"/>
      <c r="AB161" s="120"/>
      <c r="AC161" s="120"/>
      <c r="AD161" s="120"/>
      <c r="AE161" s="120"/>
      <c r="AF161" s="120"/>
      <c r="AG161" s="122">
        <f>ROUND(AG162,2)</f>
        <v>0</v>
      </c>
      <c r="AH161" s="121"/>
      <c r="AI161" s="121"/>
      <c r="AJ161" s="121"/>
      <c r="AK161" s="121"/>
      <c r="AL161" s="121"/>
      <c r="AM161" s="121"/>
      <c r="AN161" s="123">
        <f>SUM(AG161,AT161)</f>
        <v>0</v>
      </c>
      <c r="AO161" s="121"/>
      <c r="AP161" s="121"/>
      <c r="AQ161" s="124" t="s">
        <v>82</v>
      </c>
      <c r="AR161" s="125"/>
      <c r="AS161" s="126">
        <f>ROUND(AS162,2)</f>
        <v>0</v>
      </c>
      <c r="AT161" s="127">
        <f>ROUND(SUM(AV161:AW161),2)</f>
        <v>0</v>
      </c>
      <c r="AU161" s="128">
        <f>ROUND(AU162,5)</f>
        <v>0</v>
      </c>
      <c r="AV161" s="127">
        <f>ROUND(AZ161*L29,2)</f>
        <v>0</v>
      </c>
      <c r="AW161" s="127">
        <f>ROUND(BA161*L30,2)</f>
        <v>0</v>
      </c>
      <c r="AX161" s="127">
        <f>ROUND(BB161*L29,2)</f>
        <v>0</v>
      </c>
      <c r="AY161" s="127">
        <f>ROUND(BC161*L30,2)</f>
        <v>0</v>
      </c>
      <c r="AZ161" s="127">
        <f>ROUND(AZ162,2)</f>
        <v>0</v>
      </c>
      <c r="BA161" s="127">
        <f>ROUND(BA162,2)</f>
        <v>0</v>
      </c>
      <c r="BB161" s="127">
        <f>ROUND(BB162,2)</f>
        <v>0</v>
      </c>
      <c r="BC161" s="127">
        <f>ROUND(BC162,2)</f>
        <v>0</v>
      </c>
      <c r="BD161" s="129">
        <f>ROUND(BD162,2)</f>
        <v>0</v>
      </c>
      <c r="BE161" s="7"/>
      <c r="BS161" s="130" t="s">
        <v>75</v>
      </c>
      <c r="BT161" s="130" t="s">
        <v>83</v>
      </c>
      <c r="BU161" s="130" t="s">
        <v>77</v>
      </c>
      <c r="BV161" s="130" t="s">
        <v>78</v>
      </c>
      <c r="BW161" s="130" t="s">
        <v>222</v>
      </c>
      <c r="BX161" s="130" t="s">
        <v>5</v>
      </c>
      <c r="CL161" s="130" t="s">
        <v>1</v>
      </c>
      <c r="CM161" s="130" t="s">
        <v>83</v>
      </c>
    </row>
    <row r="162" s="4" customFormat="1" ht="16.5" customHeight="1">
      <c r="A162" s="4"/>
      <c r="B162" s="69"/>
      <c r="C162" s="131"/>
      <c r="D162" s="131"/>
      <c r="E162" s="132" t="s">
        <v>80</v>
      </c>
      <c r="F162" s="132"/>
      <c r="G162" s="132"/>
      <c r="H162" s="132"/>
      <c r="I162" s="132"/>
      <c r="J162" s="131"/>
      <c r="K162" s="132" t="s">
        <v>223</v>
      </c>
      <c r="L162" s="132"/>
      <c r="M162" s="132"/>
      <c r="N162" s="132"/>
      <c r="O162" s="132"/>
      <c r="P162" s="132"/>
      <c r="Q162" s="132"/>
      <c r="R162" s="132"/>
      <c r="S162" s="132"/>
      <c r="T162" s="132"/>
      <c r="U162" s="132"/>
      <c r="V162" s="132"/>
      <c r="W162" s="132"/>
      <c r="X162" s="132"/>
      <c r="Y162" s="132"/>
      <c r="Z162" s="132"/>
      <c r="AA162" s="132"/>
      <c r="AB162" s="132"/>
      <c r="AC162" s="132"/>
      <c r="AD162" s="132"/>
      <c r="AE162" s="132"/>
      <c r="AF162" s="132"/>
      <c r="AG162" s="133">
        <f>ROUND(AG163+AG166,2)</f>
        <v>0</v>
      </c>
      <c r="AH162" s="131"/>
      <c r="AI162" s="131"/>
      <c r="AJ162" s="131"/>
      <c r="AK162" s="131"/>
      <c r="AL162" s="131"/>
      <c r="AM162" s="131"/>
      <c r="AN162" s="134">
        <f>SUM(AG162,AT162)</f>
        <v>0</v>
      </c>
      <c r="AO162" s="131"/>
      <c r="AP162" s="131"/>
      <c r="AQ162" s="135" t="s">
        <v>86</v>
      </c>
      <c r="AR162" s="71"/>
      <c r="AS162" s="136">
        <f>ROUND(AS163+AS166,2)</f>
        <v>0</v>
      </c>
      <c r="AT162" s="137">
        <f>ROUND(SUM(AV162:AW162),2)</f>
        <v>0</v>
      </c>
      <c r="AU162" s="138">
        <f>ROUND(AU163+AU166,5)</f>
        <v>0</v>
      </c>
      <c r="AV162" s="137">
        <f>ROUND(AZ162*L29,2)</f>
        <v>0</v>
      </c>
      <c r="AW162" s="137">
        <f>ROUND(BA162*L30,2)</f>
        <v>0</v>
      </c>
      <c r="AX162" s="137">
        <f>ROUND(BB162*L29,2)</f>
        <v>0</v>
      </c>
      <c r="AY162" s="137">
        <f>ROUND(BC162*L30,2)</f>
        <v>0</v>
      </c>
      <c r="AZ162" s="137">
        <f>ROUND(AZ163+AZ166,2)</f>
        <v>0</v>
      </c>
      <c r="BA162" s="137">
        <f>ROUND(BA163+BA166,2)</f>
        <v>0</v>
      </c>
      <c r="BB162" s="137">
        <f>ROUND(BB163+BB166,2)</f>
        <v>0</v>
      </c>
      <c r="BC162" s="137">
        <f>ROUND(BC163+BC166,2)</f>
        <v>0</v>
      </c>
      <c r="BD162" s="139">
        <f>ROUND(BD163+BD166,2)</f>
        <v>0</v>
      </c>
      <c r="BE162" s="4"/>
      <c r="BS162" s="140" t="s">
        <v>75</v>
      </c>
      <c r="BT162" s="140" t="s">
        <v>87</v>
      </c>
      <c r="BU162" s="140" t="s">
        <v>77</v>
      </c>
      <c r="BV162" s="140" t="s">
        <v>78</v>
      </c>
      <c r="BW162" s="140" t="s">
        <v>224</v>
      </c>
      <c r="BX162" s="140" t="s">
        <v>222</v>
      </c>
      <c r="CL162" s="140" t="s">
        <v>1</v>
      </c>
    </row>
    <row r="163" s="4" customFormat="1" ht="16.5" customHeight="1">
      <c r="A163" s="4"/>
      <c r="B163" s="69"/>
      <c r="C163" s="131"/>
      <c r="D163" s="131"/>
      <c r="E163" s="131"/>
      <c r="F163" s="132" t="s">
        <v>80</v>
      </c>
      <c r="G163" s="132"/>
      <c r="H163" s="132"/>
      <c r="I163" s="132"/>
      <c r="J163" s="132"/>
      <c r="K163" s="131"/>
      <c r="L163" s="132" t="s">
        <v>225</v>
      </c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  <c r="Z163" s="132"/>
      <c r="AA163" s="132"/>
      <c r="AB163" s="132"/>
      <c r="AC163" s="132"/>
      <c r="AD163" s="132"/>
      <c r="AE163" s="132"/>
      <c r="AF163" s="132"/>
      <c r="AG163" s="133">
        <f>ROUND(SUM(AG164:AG165),2)</f>
        <v>0</v>
      </c>
      <c r="AH163" s="131"/>
      <c r="AI163" s="131"/>
      <c r="AJ163" s="131"/>
      <c r="AK163" s="131"/>
      <c r="AL163" s="131"/>
      <c r="AM163" s="131"/>
      <c r="AN163" s="134">
        <f>SUM(AG163,AT163)</f>
        <v>0</v>
      </c>
      <c r="AO163" s="131"/>
      <c r="AP163" s="131"/>
      <c r="AQ163" s="135" t="s">
        <v>86</v>
      </c>
      <c r="AR163" s="71"/>
      <c r="AS163" s="136">
        <f>ROUND(SUM(AS164:AS165),2)</f>
        <v>0</v>
      </c>
      <c r="AT163" s="137">
        <f>ROUND(SUM(AV163:AW163),2)</f>
        <v>0</v>
      </c>
      <c r="AU163" s="138">
        <f>ROUND(SUM(AU164:AU165),5)</f>
        <v>0</v>
      </c>
      <c r="AV163" s="137">
        <f>ROUND(AZ163*L29,2)</f>
        <v>0</v>
      </c>
      <c r="AW163" s="137">
        <f>ROUND(BA163*L30,2)</f>
        <v>0</v>
      </c>
      <c r="AX163" s="137">
        <f>ROUND(BB163*L29,2)</f>
        <v>0</v>
      </c>
      <c r="AY163" s="137">
        <f>ROUND(BC163*L30,2)</f>
        <v>0</v>
      </c>
      <c r="AZ163" s="137">
        <f>ROUND(SUM(AZ164:AZ165),2)</f>
        <v>0</v>
      </c>
      <c r="BA163" s="137">
        <f>ROUND(SUM(BA164:BA165),2)</f>
        <v>0</v>
      </c>
      <c r="BB163" s="137">
        <f>ROUND(SUM(BB164:BB165),2)</f>
        <v>0</v>
      </c>
      <c r="BC163" s="137">
        <f>ROUND(SUM(BC164:BC165),2)</f>
        <v>0</v>
      </c>
      <c r="BD163" s="139">
        <f>ROUND(SUM(BD164:BD165),2)</f>
        <v>0</v>
      </c>
      <c r="BE163" s="4"/>
      <c r="BS163" s="140" t="s">
        <v>75</v>
      </c>
      <c r="BT163" s="140" t="s">
        <v>90</v>
      </c>
      <c r="BU163" s="140" t="s">
        <v>77</v>
      </c>
      <c r="BV163" s="140" t="s">
        <v>78</v>
      </c>
      <c r="BW163" s="140" t="s">
        <v>226</v>
      </c>
      <c r="BX163" s="140" t="s">
        <v>224</v>
      </c>
      <c r="CL163" s="140" t="s">
        <v>1</v>
      </c>
    </row>
    <row r="164" s="4" customFormat="1" ht="16.5" customHeight="1">
      <c r="A164" s="141" t="s">
        <v>92</v>
      </c>
      <c r="B164" s="69"/>
      <c r="C164" s="131"/>
      <c r="D164" s="131"/>
      <c r="E164" s="131"/>
      <c r="F164" s="131"/>
      <c r="G164" s="132" t="s">
        <v>80</v>
      </c>
      <c r="H164" s="132"/>
      <c r="I164" s="132"/>
      <c r="J164" s="132"/>
      <c r="K164" s="132"/>
      <c r="L164" s="131"/>
      <c r="M164" s="132" t="s">
        <v>227</v>
      </c>
      <c r="N164" s="132"/>
      <c r="O164" s="132"/>
      <c r="P164" s="132"/>
      <c r="Q164" s="132"/>
      <c r="R164" s="132"/>
      <c r="S164" s="132"/>
      <c r="T164" s="132"/>
      <c r="U164" s="132"/>
      <c r="V164" s="132"/>
      <c r="W164" s="132"/>
      <c r="X164" s="132"/>
      <c r="Y164" s="132"/>
      <c r="Z164" s="132"/>
      <c r="AA164" s="132"/>
      <c r="AB164" s="132"/>
      <c r="AC164" s="132"/>
      <c r="AD164" s="132"/>
      <c r="AE164" s="132"/>
      <c r="AF164" s="132"/>
      <c r="AG164" s="134">
        <f>'01 - Stavební část JK 2.14'!J34</f>
        <v>0</v>
      </c>
      <c r="AH164" s="131"/>
      <c r="AI164" s="131"/>
      <c r="AJ164" s="131"/>
      <c r="AK164" s="131"/>
      <c r="AL164" s="131"/>
      <c r="AM164" s="131"/>
      <c r="AN164" s="134">
        <f>SUM(AG164,AT164)</f>
        <v>0</v>
      </c>
      <c r="AO164" s="131"/>
      <c r="AP164" s="131"/>
      <c r="AQ164" s="135" t="s">
        <v>86</v>
      </c>
      <c r="AR164" s="71"/>
      <c r="AS164" s="136">
        <v>0</v>
      </c>
      <c r="AT164" s="137">
        <f>ROUND(SUM(AV164:AW164),2)</f>
        <v>0</v>
      </c>
      <c r="AU164" s="138">
        <f>'01 - Stavební část JK 2.14'!P141</f>
        <v>0</v>
      </c>
      <c r="AV164" s="137">
        <f>'01 - Stavební část JK 2.14'!J37</f>
        <v>0</v>
      </c>
      <c r="AW164" s="137">
        <f>'01 - Stavební část JK 2.14'!J38</f>
        <v>0</v>
      </c>
      <c r="AX164" s="137">
        <f>'01 - Stavební část JK 2.14'!J39</f>
        <v>0</v>
      </c>
      <c r="AY164" s="137">
        <f>'01 - Stavební část JK 2.14'!J40</f>
        <v>0</v>
      </c>
      <c r="AZ164" s="137">
        <f>'01 - Stavební část JK 2.14'!F37</f>
        <v>0</v>
      </c>
      <c r="BA164" s="137">
        <f>'01 - Stavební část JK 2.14'!F38</f>
        <v>0</v>
      </c>
      <c r="BB164" s="137">
        <f>'01 - Stavební část JK 2.14'!F39</f>
        <v>0</v>
      </c>
      <c r="BC164" s="137">
        <f>'01 - Stavební část JK 2.14'!F40</f>
        <v>0</v>
      </c>
      <c r="BD164" s="139">
        <f>'01 - Stavební část JK 2.14'!F41</f>
        <v>0</v>
      </c>
      <c r="BE164" s="4"/>
      <c r="BT164" s="140" t="s">
        <v>94</v>
      </c>
      <c r="BV164" s="140" t="s">
        <v>78</v>
      </c>
      <c r="BW164" s="140" t="s">
        <v>228</v>
      </c>
      <c r="BX164" s="140" t="s">
        <v>226</v>
      </c>
      <c r="CL164" s="140" t="s">
        <v>1</v>
      </c>
    </row>
    <row r="165" s="4" customFormat="1" ht="16.5" customHeight="1">
      <c r="A165" s="141" t="s">
        <v>92</v>
      </c>
      <c r="B165" s="69"/>
      <c r="C165" s="131"/>
      <c r="D165" s="131"/>
      <c r="E165" s="131"/>
      <c r="F165" s="131"/>
      <c r="G165" s="132" t="s">
        <v>96</v>
      </c>
      <c r="H165" s="132"/>
      <c r="I165" s="132"/>
      <c r="J165" s="132"/>
      <c r="K165" s="132"/>
      <c r="L165" s="131"/>
      <c r="M165" s="132" t="s">
        <v>229</v>
      </c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  <c r="Z165" s="132"/>
      <c r="AA165" s="132"/>
      <c r="AB165" s="132"/>
      <c r="AC165" s="132"/>
      <c r="AD165" s="132"/>
      <c r="AE165" s="132"/>
      <c r="AF165" s="132"/>
      <c r="AG165" s="134">
        <f>'02 - Profese JK 2.14'!J34</f>
        <v>0</v>
      </c>
      <c r="AH165" s="131"/>
      <c r="AI165" s="131"/>
      <c r="AJ165" s="131"/>
      <c r="AK165" s="131"/>
      <c r="AL165" s="131"/>
      <c r="AM165" s="131"/>
      <c r="AN165" s="134">
        <f>SUM(AG165,AT165)</f>
        <v>0</v>
      </c>
      <c r="AO165" s="131"/>
      <c r="AP165" s="131"/>
      <c r="AQ165" s="135" t="s">
        <v>86</v>
      </c>
      <c r="AR165" s="71"/>
      <c r="AS165" s="136">
        <v>0</v>
      </c>
      <c r="AT165" s="137">
        <f>ROUND(SUM(AV165:AW165),2)</f>
        <v>0</v>
      </c>
      <c r="AU165" s="138">
        <f>'02 - Profese JK 2.14'!P131</f>
        <v>0</v>
      </c>
      <c r="AV165" s="137">
        <f>'02 - Profese JK 2.14'!J37</f>
        <v>0</v>
      </c>
      <c r="AW165" s="137">
        <f>'02 - Profese JK 2.14'!J38</f>
        <v>0</v>
      </c>
      <c r="AX165" s="137">
        <f>'02 - Profese JK 2.14'!J39</f>
        <v>0</v>
      </c>
      <c r="AY165" s="137">
        <f>'02 - Profese JK 2.14'!J40</f>
        <v>0</v>
      </c>
      <c r="AZ165" s="137">
        <f>'02 - Profese JK 2.14'!F37</f>
        <v>0</v>
      </c>
      <c r="BA165" s="137">
        <f>'02 - Profese JK 2.14'!F38</f>
        <v>0</v>
      </c>
      <c r="BB165" s="137">
        <f>'02 - Profese JK 2.14'!F39</f>
        <v>0</v>
      </c>
      <c r="BC165" s="137">
        <f>'02 - Profese JK 2.14'!F40</f>
        <v>0</v>
      </c>
      <c r="BD165" s="139">
        <f>'02 - Profese JK 2.14'!F41</f>
        <v>0</v>
      </c>
      <c r="BE165" s="4"/>
      <c r="BT165" s="140" t="s">
        <v>94</v>
      </c>
      <c r="BV165" s="140" t="s">
        <v>78</v>
      </c>
      <c r="BW165" s="140" t="s">
        <v>230</v>
      </c>
      <c r="BX165" s="140" t="s">
        <v>226</v>
      </c>
      <c r="CL165" s="140" t="s">
        <v>1</v>
      </c>
    </row>
    <row r="166" s="4" customFormat="1" ht="16.5" customHeight="1">
      <c r="A166" s="141" t="s">
        <v>92</v>
      </c>
      <c r="B166" s="69"/>
      <c r="C166" s="131"/>
      <c r="D166" s="131"/>
      <c r="E166" s="131"/>
      <c r="F166" s="132" t="s">
        <v>96</v>
      </c>
      <c r="G166" s="132"/>
      <c r="H166" s="132"/>
      <c r="I166" s="132"/>
      <c r="J166" s="132"/>
      <c r="K166" s="131"/>
      <c r="L166" s="132" t="s">
        <v>106</v>
      </c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4">
        <f>'02 - Stoupací potrubí kan..._07'!J34</f>
        <v>0</v>
      </c>
      <c r="AH166" s="131"/>
      <c r="AI166" s="131"/>
      <c r="AJ166" s="131"/>
      <c r="AK166" s="131"/>
      <c r="AL166" s="131"/>
      <c r="AM166" s="131"/>
      <c r="AN166" s="134">
        <f>SUM(AG166,AT166)</f>
        <v>0</v>
      </c>
      <c r="AO166" s="131"/>
      <c r="AP166" s="131"/>
      <c r="AQ166" s="135" t="s">
        <v>86</v>
      </c>
      <c r="AR166" s="71"/>
      <c r="AS166" s="142">
        <v>0</v>
      </c>
      <c r="AT166" s="143">
        <f>ROUND(SUM(AV166:AW166),2)</f>
        <v>0</v>
      </c>
      <c r="AU166" s="144">
        <f>'02 - Stoupací potrubí kan..._07'!P126</f>
        <v>0</v>
      </c>
      <c r="AV166" s="143">
        <f>'02 - Stoupací potrubí kan..._07'!J37</f>
        <v>0</v>
      </c>
      <c r="AW166" s="143">
        <f>'02 - Stoupací potrubí kan..._07'!J38</f>
        <v>0</v>
      </c>
      <c r="AX166" s="143">
        <f>'02 - Stoupací potrubí kan..._07'!J39</f>
        <v>0</v>
      </c>
      <c r="AY166" s="143">
        <f>'02 - Stoupací potrubí kan..._07'!J40</f>
        <v>0</v>
      </c>
      <c r="AZ166" s="143">
        <f>'02 - Stoupací potrubí kan..._07'!F37</f>
        <v>0</v>
      </c>
      <c r="BA166" s="143">
        <f>'02 - Stoupací potrubí kan..._07'!F38</f>
        <v>0</v>
      </c>
      <c r="BB166" s="143">
        <f>'02 - Stoupací potrubí kan..._07'!F39</f>
        <v>0</v>
      </c>
      <c r="BC166" s="143">
        <f>'02 - Stoupací potrubí kan..._07'!F40</f>
        <v>0</v>
      </c>
      <c r="BD166" s="145">
        <f>'02 - Stoupací potrubí kan..._07'!F41</f>
        <v>0</v>
      </c>
      <c r="BE166" s="4"/>
      <c r="BT166" s="140" t="s">
        <v>90</v>
      </c>
      <c r="BV166" s="140" t="s">
        <v>78</v>
      </c>
      <c r="BW166" s="140" t="s">
        <v>231</v>
      </c>
      <c r="BX166" s="140" t="s">
        <v>224</v>
      </c>
      <c r="CL166" s="140" t="s">
        <v>1</v>
      </c>
    </row>
    <row r="167" s="2" customFormat="1" ht="30" customHeight="1">
      <c r="A167" s="37"/>
      <c r="B167" s="38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43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</row>
    <row r="168" s="2" customFormat="1" ht="6.96" customHeight="1">
      <c r="A168" s="37"/>
      <c r="B168" s="65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6"/>
      <c r="AA168" s="66"/>
      <c r="AB168" s="66"/>
      <c r="AC168" s="66"/>
      <c r="AD168" s="66"/>
      <c r="AE168" s="66"/>
      <c r="AF168" s="66"/>
      <c r="AG168" s="66"/>
      <c r="AH168" s="66"/>
      <c r="AI168" s="66"/>
      <c r="AJ168" s="66"/>
      <c r="AK168" s="66"/>
      <c r="AL168" s="66"/>
      <c r="AM168" s="66"/>
      <c r="AN168" s="66"/>
      <c r="AO168" s="66"/>
      <c r="AP168" s="66"/>
      <c r="AQ168" s="66"/>
      <c r="AR168" s="43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</row>
  </sheetData>
  <sheetProtection sheet="1" formatColumns="0" formatRows="0" objects="1" scenarios="1" spinCount="100000" saltValue="IlV5+1hk7oiTvUiJ1A3O0qUoy0U3ZAdi1JWCFqdHArQMM8Xa6lkpsf7ObvebuNQktQ0RWPkKSoJO+5mukR7M6Q==" hashValue="22jWjzSY2PFq1m1G7yw86bpggFNiXbQyXrRnR62i4Uhhhz+L4chvVxI9Es9q3eF8SyY0Qf1pnuFfRfQKKZ1rzg==" algorithmName="SHA-512" password="CC35"/>
  <mergeCells count="326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G103:AM103"/>
    <mergeCell ref="AN103:AP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G111:AM111"/>
    <mergeCell ref="AN111:AP111"/>
    <mergeCell ref="AN112:AP112"/>
    <mergeCell ref="AG112:AM112"/>
    <mergeCell ref="AN113:AP113"/>
    <mergeCell ref="AG113:AM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G121:AM121"/>
    <mergeCell ref="AN121:AP121"/>
    <mergeCell ref="AG122:AM122"/>
    <mergeCell ref="AN122:AP122"/>
    <mergeCell ref="AG123:AM123"/>
    <mergeCell ref="AN123:AP123"/>
    <mergeCell ref="AG124:AM124"/>
    <mergeCell ref="AN124:AP124"/>
    <mergeCell ref="AG125:AM125"/>
    <mergeCell ref="AN125:AP125"/>
    <mergeCell ref="AN126:AP126"/>
    <mergeCell ref="AG126:AM126"/>
    <mergeCell ref="AN127:AP127"/>
    <mergeCell ref="AG127:AM127"/>
    <mergeCell ref="AN128:AP128"/>
    <mergeCell ref="AG128:AM128"/>
    <mergeCell ref="AG129:AM129"/>
    <mergeCell ref="AN129:AP129"/>
    <mergeCell ref="AG130:AM130"/>
    <mergeCell ref="AN130:AP130"/>
    <mergeCell ref="AG131:AM131"/>
    <mergeCell ref="AN131:AP131"/>
    <mergeCell ref="AG132:AM132"/>
    <mergeCell ref="AN132:AP132"/>
    <mergeCell ref="AN133:AP133"/>
    <mergeCell ref="AG133:AM133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N148:AP148"/>
    <mergeCell ref="AG148:AM148"/>
    <mergeCell ref="AN149:AP149"/>
    <mergeCell ref="AG149:AM149"/>
    <mergeCell ref="AN150:AP150"/>
    <mergeCell ref="AG150:AM150"/>
    <mergeCell ref="AG151:AM151"/>
    <mergeCell ref="AN151:AP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AG156:AM156"/>
    <mergeCell ref="AN156:AP156"/>
    <mergeCell ref="AN157:AP157"/>
    <mergeCell ref="AG157:AM157"/>
    <mergeCell ref="AG158:AM158"/>
    <mergeCell ref="AN158:AP158"/>
    <mergeCell ref="AN159:AP159"/>
    <mergeCell ref="AG159:AM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L85:AO85"/>
    <mergeCell ref="C92:G92"/>
    <mergeCell ref="I92:AF92"/>
    <mergeCell ref="J95:AF95"/>
    <mergeCell ref="D95:H95"/>
    <mergeCell ref="K96:AF96"/>
    <mergeCell ref="E96:I96"/>
    <mergeCell ref="L97:AF97"/>
    <mergeCell ref="F97:J97"/>
    <mergeCell ref="G98:K98"/>
    <mergeCell ref="M98:AF98"/>
    <mergeCell ref="G99:K99"/>
    <mergeCell ref="M99:AF99"/>
    <mergeCell ref="F100:J100"/>
    <mergeCell ref="L100:AF100"/>
    <mergeCell ref="M101:AF101"/>
    <mergeCell ref="G101:K101"/>
    <mergeCell ref="G102:K102"/>
    <mergeCell ref="M102:AF102"/>
    <mergeCell ref="L103:AF103"/>
    <mergeCell ref="F103:J103"/>
    <mergeCell ref="AM87:AN87"/>
    <mergeCell ref="AS89:AT91"/>
    <mergeCell ref="AM89:AP89"/>
    <mergeCell ref="AM90:AP90"/>
    <mergeCell ref="AN92:AP92"/>
    <mergeCell ref="AG92:AM92"/>
    <mergeCell ref="AN95:AP95"/>
    <mergeCell ref="AG95:AM95"/>
    <mergeCell ref="AG96:AM96"/>
    <mergeCell ref="AN96:AP96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D104:H104"/>
    <mergeCell ref="J104:AF104"/>
    <mergeCell ref="K105:AF105"/>
    <mergeCell ref="E105:I105"/>
    <mergeCell ref="L106:AF106"/>
    <mergeCell ref="F106:J106"/>
    <mergeCell ref="M107:AF107"/>
    <mergeCell ref="G107:K107"/>
    <mergeCell ref="G108:K108"/>
    <mergeCell ref="M108:AF108"/>
    <mergeCell ref="F109:J109"/>
    <mergeCell ref="L109:AF109"/>
    <mergeCell ref="D110:H110"/>
    <mergeCell ref="J110:AF110"/>
    <mergeCell ref="K111:AF111"/>
    <mergeCell ref="E111:I111"/>
    <mergeCell ref="F112:J112"/>
    <mergeCell ref="L112:AF112"/>
    <mergeCell ref="G113:K113"/>
    <mergeCell ref="M113:AF113"/>
    <mergeCell ref="M114:AF114"/>
    <mergeCell ref="G114:K114"/>
    <mergeCell ref="F115:J115"/>
    <mergeCell ref="L115:AF115"/>
    <mergeCell ref="F116:J116"/>
    <mergeCell ref="L116:AF116"/>
    <mergeCell ref="M117:AF117"/>
    <mergeCell ref="G117:K117"/>
    <mergeCell ref="G118:K118"/>
    <mergeCell ref="M118:AF118"/>
    <mergeCell ref="F119:J119"/>
    <mergeCell ref="L119:AF119"/>
    <mergeCell ref="K120:AF120"/>
    <mergeCell ref="E120:I120"/>
    <mergeCell ref="L121:AF121"/>
    <mergeCell ref="F121:J121"/>
    <mergeCell ref="G122:K122"/>
    <mergeCell ref="M122:AF122"/>
    <mergeCell ref="M123:AF123"/>
    <mergeCell ref="G123:K123"/>
    <mergeCell ref="F124:J124"/>
    <mergeCell ref="L124:AF124"/>
    <mergeCell ref="D125:H125"/>
    <mergeCell ref="J125:AF125"/>
    <mergeCell ref="E126:I126"/>
    <mergeCell ref="K126:AF126"/>
    <mergeCell ref="L127:AF127"/>
    <mergeCell ref="F127:J127"/>
    <mergeCell ref="G128:K128"/>
    <mergeCell ref="M128:AF128"/>
    <mergeCell ref="M129:AF129"/>
    <mergeCell ref="G129:K129"/>
    <mergeCell ref="L130:AF130"/>
    <mergeCell ref="F130:J130"/>
    <mergeCell ref="M131:AF131"/>
    <mergeCell ref="G131:K131"/>
    <mergeCell ref="G132:K132"/>
    <mergeCell ref="M132:AF132"/>
    <mergeCell ref="F133:J133"/>
    <mergeCell ref="L133:AF133"/>
    <mergeCell ref="J134:AF134"/>
    <mergeCell ref="D134:H134"/>
    <mergeCell ref="E135:I135"/>
    <mergeCell ref="K135:AF135"/>
    <mergeCell ref="L136:AF136"/>
    <mergeCell ref="F136:J136"/>
    <mergeCell ref="M137:AF137"/>
    <mergeCell ref="G137:K137"/>
    <mergeCell ref="G138:K138"/>
    <mergeCell ref="M138:AF138"/>
    <mergeCell ref="F139:J139"/>
    <mergeCell ref="L139:AF139"/>
    <mergeCell ref="D140:H140"/>
    <mergeCell ref="J140:AF140"/>
    <mergeCell ref="E141:I141"/>
    <mergeCell ref="K141:AF141"/>
    <mergeCell ref="F142:J142"/>
    <mergeCell ref="L142:AF142"/>
    <mergeCell ref="M143:AF143"/>
    <mergeCell ref="G143:K143"/>
    <mergeCell ref="M144:AF144"/>
    <mergeCell ref="G144:K144"/>
    <mergeCell ref="F145:J145"/>
    <mergeCell ref="L145:AF145"/>
    <mergeCell ref="K146:AF146"/>
    <mergeCell ref="E146:I146"/>
    <mergeCell ref="F147:J147"/>
    <mergeCell ref="L147:AF147"/>
    <mergeCell ref="M148:AF148"/>
    <mergeCell ref="G148:K148"/>
    <mergeCell ref="M149:AF149"/>
    <mergeCell ref="G149:K149"/>
    <mergeCell ref="L150:AF150"/>
    <mergeCell ref="F150:J150"/>
    <mergeCell ref="L151:AF151"/>
    <mergeCell ref="F151:J151"/>
    <mergeCell ref="G152:K152"/>
    <mergeCell ref="M152:AF152"/>
    <mergeCell ref="M153:AF153"/>
    <mergeCell ref="G153:K153"/>
    <mergeCell ref="F154:J154"/>
    <mergeCell ref="L154:AF154"/>
    <mergeCell ref="D155:H155"/>
    <mergeCell ref="J155:AF155"/>
    <mergeCell ref="K156:AF156"/>
    <mergeCell ref="E156:I156"/>
    <mergeCell ref="F157:J157"/>
    <mergeCell ref="L157:AF157"/>
    <mergeCell ref="G158:K158"/>
    <mergeCell ref="M158:AF158"/>
    <mergeCell ref="M159:AF159"/>
    <mergeCell ref="G159:K159"/>
    <mergeCell ref="F160:J160"/>
    <mergeCell ref="L160:AF160"/>
    <mergeCell ref="D161:H161"/>
    <mergeCell ref="J161:AF161"/>
    <mergeCell ref="E162:I162"/>
    <mergeCell ref="K162:AF162"/>
    <mergeCell ref="F163:J163"/>
    <mergeCell ref="L163:AF163"/>
    <mergeCell ref="G164:K164"/>
    <mergeCell ref="M164:AF164"/>
    <mergeCell ref="G165:K165"/>
    <mergeCell ref="M165:AF165"/>
    <mergeCell ref="F166:J166"/>
    <mergeCell ref="L166:AF166"/>
  </mergeCells>
  <hyperlinks>
    <hyperlink ref="A98" location="'01 - Stavební část D 1.02'!C2" display="/"/>
    <hyperlink ref="A99" location="'02 - Profese D 1.02'!C2" display="/"/>
    <hyperlink ref="A101" location="'01 - Stavební část D 2.02'!C2" display="/"/>
    <hyperlink ref="A102" location="'02 - Profese D 2.02'!C2" display="/"/>
    <hyperlink ref="A103" location="'03 - Stoupací potrubí kan...'!C2" display="/"/>
    <hyperlink ref="A107" location="'01 - Stavební část N 1.02'!C2" display="/"/>
    <hyperlink ref="A108" location="'02 - Profese N 1.02'!C2" display="/"/>
    <hyperlink ref="A109" location="'02 - Stoupací potrubí kan...'!C2" display="/"/>
    <hyperlink ref="A113" location="'01 - Stavební část Y 2.01'!C2" display="/"/>
    <hyperlink ref="A114" location="'02 - Profese Y 2.01'!C2" display="/"/>
    <hyperlink ref="A115" location="'02 - Stoupací potrubí kan..._01'!C2" display="/"/>
    <hyperlink ref="A117" location="'01 - Stavební část  Y 1.02'!C2" display="/"/>
    <hyperlink ref="A118" location="'02 - Profese Y 1.02'!C2" display="/"/>
    <hyperlink ref="A119" location="'04 - Stoupací potrubí kan...'!C2" display="/"/>
    <hyperlink ref="A122" location="'01 - Stavební část Y 2.05'!C2" display="/"/>
    <hyperlink ref="A123" location="'02 - Profese Y 2.05'!C2" display="/"/>
    <hyperlink ref="A124" location="'02 - Stoupací potrubí kan..._02'!C2" display="/"/>
    <hyperlink ref="A128" location="'01 - Stavební část U 0.01'!C2" display="/"/>
    <hyperlink ref="A129" location="'02 - Profese U 0.01'!C2" display="/"/>
    <hyperlink ref="A131" location="'01 - Stavební část U 1.03'!C2" display="/"/>
    <hyperlink ref="A132" location="'02 - Profese U 1.03'!C2" display="/"/>
    <hyperlink ref="A133" location="'03 - Stoupací potrubí kan..._01'!C2" display="/"/>
    <hyperlink ref="A137" location="'01 - Stavební část Z 2.02'!C2" display="/"/>
    <hyperlink ref="A138" location="'02 - Profese Z 2.02'!C2" display="/"/>
    <hyperlink ref="A139" location="'02 - Stoupací potrubí kan..._03'!C2" display="/"/>
    <hyperlink ref="A143" location="'01 - Stavební část B 2.06'!C2" display="/"/>
    <hyperlink ref="A144" location="'02 - Profese B 2.06'!C2" display="/"/>
    <hyperlink ref="A145" location="'02 - Stoupací potrubí kan..._04'!C2" display="/"/>
    <hyperlink ref="A148" location="'01 - Stavební část B 2.03'!C2" display="/"/>
    <hyperlink ref="A149" location="'02 - Profese B 2.03'!C2" display="/"/>
    <hyperlink ref="A150" location="'02 - Stoupací potrubí kan..._05'!C2" display="/"/>
    <hyperlink ref="A152" location="'01 - Stavební část B 2.04'!C2" display="/"/>
    <hyperlink ref="A153" location="'02 - Profese B 2.04'!C2" display="/"/>
    <hyperlink ref="A154" location="'04 - Stoupací potrubí kan..._01'!C2" display="/"/>
    <hyperlink ref="A158" location="'01 - Stavební část H 1.04'!C2" display="/"/>
    <hyperlink ref="A159" location="'02 - Profese H 1.04'!C2" display="/"/>
    <hyperlink ref="A160" location="'02 - Stoupací potrubí kan..._06'!C2" display="/"/>
    <hyperlink ref="A164" location="'01 - Stavební část JK 2.14'!C2" display="/"/>
    <hyperlink ref="A165" location="'02 - Profese JK 2.14'!C2" display="/"/>
    <hyperlink ref="A166" location="'02 - Stoupací potrubí kan..._07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95</v>
      </c>
      <c r="AZ2" s="147" t="s">
        <v>232</v>
      </c>
      <c r="BA2" s="147" t="s">
        <v>232</v>
      </c>
      <c r="BB2" s="147" t="s">
        <v>1</v>
      </c>
      <c r="BC2" s="147" t="s">
        <v>233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235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237</v>
      </c>
      <c r="BA4" s="147" t="s">
        <v>237</v>
      </c>
      <c r="BB4" s="147" t="s">
        <v>1</v>
      </c>
      <c r="BC4" s="147" t="s">
        <v>238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239</v>
      </c>
      <c r="BA5" s="147" t="s">
        <v>239</v>
      </c>
      <c r="BB5" s="147" t="s">
        <v>1</v>
      </c>
      <c r="BC5" s="147" t="s">
        <v>240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241</v>
      </c>
      <c r="BA6" s="147" t="s">
        <v>241</v>
      </c>
      <c r="BB6" s="147" t="s">
        <v>1</v>
      </c>
      <c r="BC6" s="147" t="s">
        <v>242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243</v>
      </c>
      <c r="BA7" s="147" t="s">
        <v>243</v>
      </c>
      <c r="BB7" s="147" t="s">
        <v>1</v>
      </c>
      <c r="BC7" s="147" t="s">
        <v>244</v>
      </c>
      <c r="BD7" s="147" t="s">
        <v>87</v>
      </c>
    </row>
    <row r="8" hidden="1">
      <c r="B8" s="19"/>
      <c r="D8" s="153" t="s">
        <v>245</v>
      </c>
      <c r="L8" s="19"/>
      <c r="AZ8" s="147" t="s">
        <v>246</v>
      </c>
      <c r="BA8" s="147" t="s">
        <v>246</v>
      </c>
      <c r="BB8" s="147" t="s">
        <v>1</v>
      </c>
      <c r="BC8" s="147" t="s">
        <v>247</v>
      </c>
      <c r="BD8" s="147" t="s">
        <v>87</v>
      </c>
    </row>
    <row r="9" hidden="1" s="1" customFormat="1" ht="16.5" customHeight="1">
      <c r="B9" s="19"/>
      <c r="E9" s="154" t="s">
        <v>248</v>
      </c>
      <c r="F9" s="1"/>
      <c r="G9" s="1"/>
      <c r="H9" s="1"/>
      <c r="I9" s="146"/>
      <c r="L9" s="19"/>
      <c r="AZ9" s="147" t="s">
        <v>249</v>
      </c>
      <c r="BA9" s="147" t="s">
        <v>249</v>
      </c>
      <c r="BB9" s="147" t="s">
        <v>1</v>
      </c>
      <c r="BC9" s="147" t="s">
        <v>76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251</v>
      </c>
      <c r="BA10" s="147" t="s">
        <v>251</v>
      </c>
      <c r="BB10" s="147" t="s">
        <v>1</v>
      </c>
      <c r="BC10" s="147" t="s">
        <v>252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253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254</v>
      </c>
      <c r="BA11" s="147" t="s">
        <v>254</v>
      </c>
      <c r="BB11" s="147" t="s">
        <v>1</v>
      </c>
      <c r="BC11" s="147" t="s">
        <v>255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257</v>
      </c>
      <c r="BA12" s="147" t="s">
        <v>257</v>
      </c>
      <c r="BB12" s="147" t="s">
        <v>1</v>
      </c>
      <c r="BC12" s="147" t="s">
        <v>258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259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260</v>
      </c>
      <c r="BA13" s="147" t="s">
        <v>260</v>
      </c>
      <c r="BB13" s="147" t="s">
        <v>1</v>
      </c>
      <c r="BC13" s="147" t="s">
        <v>261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262</v>
      </c>
      <c r="BA14" s="147" t="s">
        <v>263</v>
      </c>
      <c r="BB14" s="147" t="s">
        <v>1</v>
      </c>
      <c r="BC14" s="147" t="s">
        <v>264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265</v>
      </c>
      <c r="BA15" s="147" t="s">
        <v>265</v>
      </c>
      <c r="BB15" s="147" t="s">
        <v>1</v>
      </c>
      <c r="BC15" s="147" t="s">
        <v>247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266</v>
      </c>
      <c r="BA16" s="147" t="s">
        <v>266</v>
      </c>
      <c r="BB16" s="147" t="s">
        <v>1</v>
      </c>
      <c r="BC16" s="147" t="s">
        <v>76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267</v>
      </c>
      <c r="BA17" s="147" t="s">
        <v>267</v>
      </c>
      <c r="BB17" s="147" t="s">
        <v>1</v>
      </c>
      <c r="BC17" s="147" t="s">
        <v>268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270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272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ROUND((SUM(BE141:BE363)),  2)</f>
        <v>0</v>
      </c>
      <c r="G37" s="37"/>
      <c r="H37" s="37"/>
      <c r="I37" s="172">
        <v>0.20999999999999999</v>
      </c>
      <c r="J37" s="171">
        <f>ROUND(((SUM(BE141:BE363))*I37),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ROUND((SUM(BF141:BF363)),  2)</f>
        <v>0</v>
      </c>
      <c r="G38" s="37"/>
      <c r="H38" s="37"/>
      <c r="I38" s="172">
        <v>0.14999999999999999</v>
      </c>
      <c r="J38" s="171">
        <f>ROUND(((SUM(BF141:BF363))*I38),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ROUND((SUM(BG141:BG363)),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ROUND((SUM(BH141:BH363)),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ROUND((SUM(BI141:BI363)),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253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D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J222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J229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J231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J232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J241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J279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J298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J310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J326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J350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J355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248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253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D 1.02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P142+P231</f>
        <v>0</v>
      </c>
      <c r="Q141" s="103"/>
      <c r="R141" s="227">
        <f>R142+R231</f>
        <v>12.852023359999999</v>
      </c>
      <c r="S141" s="103"/>
      <c r="T141" s="228">
        <f>T142+T231</f>
        <v>17.4345806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BK142+BK231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P143+P151+P196+P222+P229</f>
        <v>0</v>
      </c>
      <c r="Q142" s="238"/>
      <c r="R142" s="239">
        <f>R143+R151+R196+R222+R229</f>
        <v>11.036420419999999</v>
      </c>
      <c r="S142" s="238"/>
      <c r="T142" s="240">
        <f>T143+T151+T196+T222+T229</f>
        <v>15.5515758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BK143+BK151+BK196+BK222+BK229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2.1565071800000002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316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29.995999999999999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1.7691640799999999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321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322</v>
      </c>
      <c r="G147" s="261"/>
      <c r="H147" s="265">
        <v>29.995999999999999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29.995999999999999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0.96999999999999997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0.25921310000000003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326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327</v>
      </c>
      <c r="G150" s="261"/>
      <c r="H150" s="265">
        <v>0.96999999999999997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SUM(P152:P195)</f>
        <v>0</v>
      </c>
      <c r="Q151" s="238"/>
      <c r="R151" s="239">
        <f>SUM(R152:R195)</f>
        <v>8.8725522399999992</v>
      </c>
      <c r="S151" s="238"/>
      <c r="T151" s="240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SUM(BK152:BK195)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5.04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0.0220752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332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333</v>
      </c>
      <c r="G153" s="261"/>
      <c r="H153" s="265">
        <v>5.04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29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0.087000000000000008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337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338</v>
      </c>
      <c r="G155" s="261"/>
      <c r="H155" s="265">
        <v>29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59.991999999999997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0.26276495999999999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341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342</v>
      </c>
      <c r="G157" s="261"/>
      <c r="H157" s="265">
        <v>59.991999999999997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125.21599999999999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0.37564799999999998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346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27.544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91.792000000000002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348</v>
      </c>
      <c r="G161" s="261"/>
      <c r="H161" s="265">
        <v>5.8799999999999999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125.21599999999999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3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0.11459999999999999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352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353</v>
      </c>
      <c r="G164" s="261"/>
      <c r="H164" s="265">
        <v>3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0.015599999999999999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357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358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43.299999999999997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362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43.299999999999997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19.039999999999999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366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367</v>
      </c>
      <c r="G170" s="261"/>
      <c r="H170" s="265">
        <v>6.2400000000000002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368</v>
      </c>
      <c r="G171" s="261"/>
      <c r="H171" s="265">
        <v>6.4000000000000004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19.039999999999999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5.1699999999999999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374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375</v>
      </c>
      <c r="G174" s="261"/>
      <c r="H174" s="265">
        <v>5.1699999999999999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5.4290000000000003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0.00086864000000000017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380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381</v>
      </c>
      <c r="G176" s="261"/>
      <c r="H176" s="265">
        <v>5.4290000000000003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43.799999999999997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2.9354759999999995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385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43.799999999999997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43.799999999999997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4.8924599999999998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389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43.799999999999997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46.82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0.0009364000000000001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393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394</v>
      </c>
      <c r="G182" s="261"/>
      <c r="H182" s="265">
        <v>46.82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399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403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407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2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0.093679999999999999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411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87</v>
      </c>
      <c r="G190" s="261"/>
      <c r="H190" s="265">
        <v>2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412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83</v>
      </c>
      <c r="G192" s="261"/>
      <c r="H192" s="265">
        <v>1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416</v>
      </c>
    </row>
    <row r="194" s="2" customFormat="1" ht="16.5" customHeight="1">
      <c r="A194" s="37"/>
      <c r="B194" s="38"/>
      <c r="C194" s="246" t="s">
        <v>417</v>
      </c>
      <c r="D194" s="246" t="s">
        <v>312</v>
      </c>
      <c r="E194" s="247" t="s">
        <v>418</v>
      </c>
      <c r="F194" s="248" t="s">
        <v>419</v>
      </c>
      <c r="G194" s="249" t="s">
        <v>315</v>
      </c>
      <c r="H194" s="250">
        <v>186.66399999999999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0.00011</v>
      </c>
      <c r="R194" s="256">
        <f>Q194*H194</f>
        <v>0.020533039999999999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390</v>
      </c>
      <c r="AT194" s="258" t="s">
        <v>312</v>
      </c>
      <c r="AU194" s="258" t="s">
        <v>87</v>
      </c>
      <c r="AY194" s="16" t="s">
        <v>310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390</v>
      </c>
      <c r="BM194" s="258" t="s">
        <v>420</v>
      </c>
    </row>
    <row r="195" s="13" customFormat="1">
      <c r="A195" s="13"/>
      <c r="B195" s="260"/>
      <c r="C195" s="261"/>
      <c r="D195" s="262" t="s">
        <v>317</v>
      </c>
      <c r="E195" s="263" t="s">
        <v>1</v>
      </c>
      <c r="F195" s="264" t="s">
        <v>421</v>
      </c>
      <c r="G195" s="261"/>
      <c r="H195" s="265">
        <v>186.66399999999999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317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310</v>
      </c>
    </row>
    <row r="196" s="12" customFormat="1" ht="22.8" customHeight="1">
      <c r="A196" s="12"/>
      <c r="B196" s="230"/>
      <c r="C196" s="231"/>
      <c r="D196" s="232" t="s">
        <v>75</v>
      </c>
      <c r="E196" s="244" t="s">
        <v>354</v>
      </c>
      <c r="F196" s="244" t="s">
        <v>422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SUM(P197:P221)</f>
        <v>0</v>
      </c>
      <c r="Q196" s="238"/>
      <c r="R196" s="239">
        <f>SUM(R197:R221)</f>
        <v>0.0073609999999999995</v>
      </c>
      <c r="S196" s="238"/>
      <c r="T196" s="240">
        <f>SUM(T197:T221)</f>
        <v>15.5515758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75</v>
      </c>
      <c r="AU196" s="242" t="s">
        <v>83</v>
      </c>
      <c r="AY196" s="241" t="s">
        <v>310</v>
      </c>
      <c r="BK196" s="243">
        <f>SUM(BK197:BK221)</f>
        <v>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424</v>
      </c>
      <c r="F197" s="248" t="s">
        <v>425</v>
      </c>
      <c r="G197" s="249" t="s">
        <v>315</v>
      </c>
      <c r="H197" s="250">
        <v>120.792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</v>
      </c>
      <c r="R197" s="256">
        <f>Q197*H197</f>
        <v>0</v>
      </c>
      <c r="S197" s="256">
        <v>0.00014999999999999999</v>
      </c>
      <c r="T197" s="257">
        <f>S197*H197</f>
        <v>0.018118799999999997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426</v>
      </c>
    </row>
    <row r="198" s="13" customFormat="1">
      <c r="A198" s="13"/>
      <c r="B198" s="260"/>
      <c r="C198" s="261"/>
      <c r="D198" s="262" t="s">
        <v>317</v>
      </c>
      <c r="E198" s="263" t="s">
        <v>427</v>
      </c>
      <c r="F198" s="264" t="s">
        <v>76</v>
      </c>
      <c r="G198" s="261"/>
      <c r="H198" s="265">
        <v>0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76</v>
      </c>
      <c r="AY198" s="271" t="s">
        <v>310</v>
      </c>
    </row>
    <row r="199" s="13" customFormat="1">
      <c r="A199" s="13"/>
      <c r="B199" s="260"/>
      <c r="C199" s="261"/>
      <c r="D199" s="262" t="s">
        <v>317</v>
      </c>
      <c r="E199" s="263" t="s">
        <v>428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254</v>
      </c>
      <c r="F200" s="264" t="s">
        <v>429</v>
      </c>
      <c r="G200" s="261"/>
      <c r="H200" s="265">
        <v>91.792000000000002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241</v>
      </c>
      <c r="F201" s="264" t="s">
        <v>430</v>
      </c>
      <c r="G201" s="261"/>
      <c r="H201" s="265">
        <v>43.299999999999997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1</v>
      </c>
      <c r="F202" s="264" t="s">
        <v>431</v>
      </c>
      <c r="G202" s="261"/>
      <c r="H202" s="265">
        <v>120.792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83</v>
      </c>
      <c r="AY202" s="271" t="s">
        <v>310</v>
      </c>
    </row>
    <row r="203" s="2" customFormat="1" ht="21.75" customHeight="1">
      <c r="A203" s="37"/>
      <c r="B203" s="38"/>
      <c r="C203" s="246" t="s">
        <v>432</v>
      </c>
      <c r="D203" s="246" t="s">
        <v>312</v>
      </c>
      <c r="E203" s="247" t="s">
        <v>433</v>
      </c>
      <c r="F203" s="248" t="s">
        <v>434</v>
      </c>
      <c r="G203" s="249" t="s">
        <v>315</v>
      </c>
      <c r="H203" s="250">
        <v>43.299999999999997</v>
      </c>
      <c r="I203" s="251"/>
      <c r="J203" s="252">
        <f>ROUND(I203*H203,2)</f>
        <v>0</v>
      </c>
      <c r="K203" s="253"/>
      <c r="L203" s="43"/>
      <c r="M203" s="254" t="s">
        <v>1</v>
      </c>
      <c r="N203" s="255" t="s">
        <v>42</v>
      </c>
      <c r="O203" s="90"/>
      <c r="P203" s="256">
        <f>O203*H203</f>
        <v>0</v>
      </c>
      <c r="Q203" s="256">
        <v>0.00012999999999999999</v>
      </c>
      <c r="R203" s="256">
        <f>Q203*H203</f>
        <v>0.0056289999999999995</v>
      </c>
      <c r="S203" s="256">
        <v>0</v>
      </c>
      <c r="T203" s="257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58" t="s">
        <v>94</v>
      </c>
      <c r="AT203" s="258" t="s">
        <v>312</v>
      </c>
      <c r="AU203" s="258" t="s">
        <v>87</v>
      </c>
      <c r="AY203" s="16" t="s">
        <v>310</v>
      </c>
      <c r="BE203" s="259">
        <f>IF(N203="základní",J203,0)</f>
        <v>0</v>
      </c>
      <c r="BF203" s="259">
        <f>IF(N203="snížená",J203,0)</f>
        <v>0</v>
      </c>
      <c r="BG203" s="259">
        <f>IF(N203="zákl. přenesená",J203,0)</f>
        <v>0</v>
      </c>
      <c r="BH203" s="259">
        <f>IF(N203="sníž. přenesená",J203,0)</f>
        <v>0</v>
      </c>
      <c r="BI203" s="259">
        <f>IF(N203="nulová",J203,0)</f>
        <v>0</v>
      </c>
      <c r="BJ203" s="16" t="s">
        <v>87</v>
      </c>
      <c r="BK203" s="259">
        <f>ROUND(I203*H203,2)</f>
        <v>0</v>
      </c>
      <c r="BL203" s="16" t="s">
        <v>94</v>
      </c>
      <c r="BM203" s="258" t="s">
        <v>435</v>
      </c>
    </row>
    <row r="204" s="13" customFormat="1">
      <c r="A204" s="13"/>
      <c r="B204" s="260"/>
      <c r="C204" s="261"/>
      <c r="D204" s="262" t="s">
        <v>317</v>
      </c>
      <c r="E204" s="263" t="s">
        <v>1</v>
      </c>
      <c r="F204" s="264" t="s">
        <v>241</v>
      </c>
      <c r="G204" s="261"/>
      <c r="H204" s="265">
        <v>43.299999999999997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310</v>
      </c>
    </row>
    <row r="205" s="2" customFormat="1" ht="21.75" customHeight="1">
      <c r="A205" s="37"/>
      <c r="B205" s="38"/>
      <c r="C205" s="246" t="s">
        <v>436</v>
      </c>
      <c r="D205" s="246" t="s">
        <v>312</v>
      </c>
      <c r="E205" s="247" t="s">
        <v>437</v>
      </c>
      <c r="F205" s="248" t="s">
        <v>438</v>
      </c>
      <c r="G205" s="249" t="s">
        <v>315</v>
      </c>
      <c r="H205" s="250">
        <v>43.299999999999997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4.0000000000000003E-05</v>
      </c>
      <c r="R205" s="256">
        <f>Q205*H205</f>
        <v>0.001732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312</v>
      </c>
      <c r="AU205" s="258" t="s">
        <v>87</v>
      </c>
      <c r="AY205" s="16" t="s">
        <v>310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439</v>
      </c>
    </row>
    <row r="206" s="13" customFormat="1">
      <c r="A206" s="13"/>
      <c r="B206" s="260"/>
      <c r="C206" s="261"/>
      <c r="D206" s="262" t="s">
        <v>317</v>
      </c>
      <c r="E206" s="263" t="s">
        <v>1</v>
      </c>
      <c r="F206" s="264" t="s">
        <v>241</v>
      </c>
      <c r="G206" s="261"/>
      <c r="H206" s="265">
        <v>43.299999999999997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317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310</v>
      </c>
    </row>
    <row r="207" s="2" customFormat="1" ht="16.5" customHeight="1">
      <c r="A207" s="37"/>
      <c r="B207" s="38"/>
      <c r="C207" s="246" t="s">
        <v>440</v>
      </c>
      <c r="D207" s="246" t="s">
        <v>312</v>
      </c>
      <c r="E207" s="247" t="s">
        <v>441</v>
      </c>
      <c r="F207" s="248" t="s">
        <v>442</v>
      </c>
      <c r="G207" s="249" t="s">
        <v>315</v>
      </c>
      <c r="H207" s="250">
        <v>37.255000000000003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</v>
      </c>
      <c r="R207" s="256">
        <f>Q207*H207</f>
        <v>0</v>
      </c>
      <c r="S207" s="256">
        <v>0.13100000000000001</v>
      </c>
      <c r="T207" s="257">
        <f>S207*H207</f>
        <v>4.8804050000000005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312</v>
      </c>
      <c r="AU207" s="258" t="s">
        <v>87</v>
      </c>
      <c r="AY207" s="16" t="s">
        <v>310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443</v>
      </c>
    </row>
    <row r="208" s="13" customFormat="1">
      <c r="A208" s="13"/>
      <c r="B208" s="260"/>
      <c r="C208" s="261"/>
      <c r="D208" s="262" t="s">
        <v>317</v>
      </c>
      <c r="E208" s="263" t="s">
        <v>1</v>
      </c>
      <c r="F208" s="264" t="s">
        <v>444</v>
      </c>
      <c r="G208" s="261"/>
      <c r="H208" s="265">
        <v>37.255000000000003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317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310</v>
      </c>
    </row>
    <row r="209" s="2" customFormat="1" ht="16.5" customHeight="1">
      <c r="A209" s="37"/>
      <c r="B209" s="38"/>
      <c r="C209" s="246" t="s">
        <v>445</v>
      </c>
      <c r="D209" s="246" t="s">
        <v>312</v>
      </c>
      <c r="E209" s="247" t="s">
        <v>446</v>
      </c>
      <c r="F209" s="248" t="s">
        <v>447</v>
      </c>
      <c r="G209" s="249" t="s">
        <v>448</v>
      </c>
      <c r="H209" s="250">
        <v>1.512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1.671</v>
      </c>
      <c r="T209" s="257">
        <f>S209*H209</f>
        <v>2.5265520000000001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312</v>
      </c>
      <c r="AU209" s="258" t="s">
        <v>87</v>
      </c>
      <c r="AY209" s="16" t="s">
        <v>310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449</v>
      </c>
    </row>
    <row r="210" s="13" customFormat="1">
      <c r="A210" s="13"/>
      <c r="B210" s="260"/>
      <c r="C210" s="261"/>
      <c r="D210" s="262" t="s">
        <v>317</v>
      </c>
      <c r="E210" s="263" t="s">
        <v>1</v>
      </c>
      <c r="F210" s="264" t="s">
        <v>450</v>
      </c>
      <c r="G210" s="261"/>
      <c r="H210" s="265">
        <v>1.512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317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310</v>
      </c>
    </row>
    <row r="211" s="2" customFormat="1" ht="21.75" customHeight="1">
      <c r="A211" s="37"/>
      <c r="B211" s="38"/>
      <c r="C211" s="246" t="s">
        <v>235</v>
      </c>
      <c r="D211" s="246" t="s">
        <v>312</v>
      </c>
      <c r="E211" s="247" t="s">
        <v>451</v>
      </c>
      <c r="F211" s="248" t="s">
        <v>452</v>
      </c>
      <c r="G211" s="249" t="s">
        <v>448</v>
      </c>
      <c r="H211" s="250">
        <v>2.988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6.5736000000000008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312</v>
      </c>
      <c r="AU211" s="258" t="s">
        <v>87</v>
      </c>
      <c r="AY211" s="16" t="s">
        <v>310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453</v>
      </c>
    </row>
    <row r="212" s="13" customFormat="1">
      <c r="A212" s="13"/>
      <c r="B212" s="260"/>
      <c r="C212" s="261"/>
      <c r="D212" s="262" t="s">
        <v>317</v>
      </c>
      <c r="E212" s="263" t="s">
        <v>257</v>
      </c>
      <c r="F212" s="264" t="s">
        <v>454</v>
      </c>
      <c r="G212" s="261"/>
      <c r="H212" s="265">
        <v>14.300000000000001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310</v>
      </c>
    </row>
    <row r="213" s="13" customFormat="1">
      <c r="A213" s="13"/>
      <c r="B213" s="260"/>
      <c r="C213" s="261"/>
      <c r="D213" s="262" t="s">
        <v>317</v>
      </c>
      <c r="E213" s="263" t="s">
        <v>1</v>
      </c>
      <c r="F213" s="264" t="s">
        <v>455</v>
      </c>
      <c r="G213" s="261"/>
      <c r="H213" s="265">
        <v>2.988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310</v>
      </c>
    </row>
    <row r="214" s="2" customFormat="1" ht="21.75" customHeight="1">
      <c r="A214" s="37"/>
      <c r="B214" s="38"/>
      <c r="C214" s="246" t="s">
        <v>456</v>
      </c>
      <c r="D214" s="246" t="s">
        <v>312</v>
      </c>
      <c r="E214" s="247" t="s">
        <v>457</v>
      </c>
      <c r="F214" s="248" t="s">
        <v>458</v>
      </c>
      <c r="G214" s="249" t="s">
        <v>315</v>
      </c>
      <c r="H214" s="250">
        <v>14.300000000000001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0.84370000000000001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459</v>
      </c>
    </row>
    <row r="215" s="13" customFormat="1">
      <c r="A215" s="13"/>
      <c r="B215" s="260"/>
      <c r="C215" s="261"/>
      <c r="D215" s="262" t="s">
        <v>317</v>
      </c>
      <c r="E215" s="263" t="s">
        <v>1</v>
      </c>
      <c r="F215" s="264" t="s">
        <v>257</v>
      </c>
      <c r="G215" s="261"/>
      <c r="H215" s="265">
        <v>14.300000000000001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310</v>
      </c>
    </row>
    <row r="216" s="2" customFormat="1" ht="16.5" customHeight="1">
      <c r="A216" s="37"/>
      <c r="B216" s="38"/>
      <c r="C216" s="246" t="s">
        <v>460</v>
      </c>
      <c r="D216" s="246" t="s">
        <v>312</v>
      </c>
      <c r="E216" s="247" t="s">
        <v>461</v>
      </c>
      <c r="F216" s="248" t="s">
        <v>462</v>
      </c>
      <c r="G216" s="249" t="s">
        <v>315</v>
      </c>
      <c r="H216" s="250">
        <v>9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0.68399999999999994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312</v>
      </c>
      <c r="AU216" s="258" t="s">
        <v>87</v>
      </c>
      <c r="AY216" s="16" t="s">
        <v>310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463</v>
      </c>
    </row>
    <row r="217" s="13" customFormat="1">
      <c r="A217" s="13"/>
      <c r="B217" s="260"/>
      <c r="C217" s="261"/>
      <c r="D217" s="262" t="s">
        <v>317</v>
      </c>
      <c r="E217" s="263" t="s">
        <v>1</v>
      </c>
      <c r="F217" s="264" t="s">
        <v>464</v>
      </c>
      <c r="G217" s="261"/>
      <c r="H217" s="265">
        <v>9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317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310</v>
      </c>
    </row>
    <row r="218" s="2" customFormat="1" ht="16.5" customHeight="1">
      <c r="A218" s="37"/>
      <c r="B218" s="38"/>
      <c r="C218" s="246" t="s">
        <v>465</v>
      </c>
      <c r="D218" s="246" t="s">
        <v>312</v>
      </c>
      <c r="E218" s="247" t="s">
        <v>466</v>
      </c>
      <c r="F218" s="248" t="s">
        <v>467</v>
      </c>
      <c r="G218" s="249" t="s">
        <v>468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312</v>
      </c>
      <c r="AU218" s="258" t="s">
        <v>87</v>
      </c>
      <c r="AY218" s="16" t="s">
        <v>310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469</v>
      </c>
    </row>
    <row r="219" s="13" customFormat="1">
      <c r="A219" s="13"/>
      <c r="B219" s="260"/>
      <c r="C219" s="261"/>
      <c r="D219" s="262" t="s">
        <v>317</v>
      </c>
      <c r="E219" s="263" t="s">
        <v>1</v>
      </c>
      <c r="F219" s="264" t="s">
        <v>83</v>
      </c>
      <c r="G219" s="261"/>
      <c r="H219" s="265">
        <v>1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317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310</v>
      </c>
    </row>
    <row r="220" s="2" customFormat="1" ht="21.75" customHeight="1">
      <c r="A220" s="37"/>
      <c r="B220" s="38"/>
      <c r="C220" s="246" t="s">
        <v>470</v>
      </c>
      <c r="D220" s="246" t="s">
        <v>312</v>
      </c>
      <c r="E220" s="247" t="s">
        <v>471</v>
      </c>
      <c r="F220" s="248" t="s">
        <v>472</v>
      </c>
      <c r="G220" s="249" t="s">
        <v>315</v>
      </c>
      <c r="H220" s="250">
        <v>1.26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0.02</v>
      </c>
      <c r="T220" s="257">
        <f>S220*H220</f>
        <v>0.0252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312</v>
      </c>
      <c r="AU220" s="258" t="s">
        <v>87</v>
      </c>
      <c r="AY220" s="16" t="s">
        <v>310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473</v>
      </c>
    </row>
    <row r="221" s="13" customFormat="1">
      <c r="A221" s="13"/>
      <c r="B221" s="260"/>
      <c r="C221" s="261"/>
      <c r="D221" s="262" t="s">
        <v>317</v>
      </c>
      <c r="E221" s="263" t="s">
        <v>1</v>
      </c>
      <c r="F221" s="264" t="s">
        <v>474</v>
      </c>
      <c r="G221" s="261"/>
      <c r="H221" s="265">
        <v>1.26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317</v>
      </c>
      <c r="AU221" s="271" t="s">
        <v>87</v>
      </c>
      <c r="AV221" s="13" t="s">
        <v>87</v>
      </c>
      <c r="AW221" s="13" t="s">
        <v>32</v>
      </c>
      <c r="AX221" s="13" t="s">
        <v>83</v>
      </c>
      <c r="AY221" s="271" t="s">
        <v>310</v>
      </c>
    </row>
    <row r="222" s="12" customFormat="1" ht="22.8" customHeight="1">
      <c r="A222" s="12"/>
      <c r="B222" s="230"/>
      <c r="C222" s="231"/>
      <c r="D222" s="232" t="s">
        <v>75</v>
      </c>
      <c r="E222" s="244" t="s">
        <v>475</v>
      </c>
      <c r="F222" s="244" t="s">
        <v>476</v>
      </c>
      <c r="G222" s="231"/>
      <c r="H222" s="231"/>
      <c r="I222" s="234"/>
      <c r="J222" s="245">
        <f>BK222</f>
        <v>0</v>
      </c>
      <c r="K222" s="231"/>
      <c r="L222" s="236"/>
      <c r="M222" s="237"/>
      <c r="N222" s="238"/>
      <c r="O222" s="238"/>
      <c r="P222" s="239">
        <f>SUM(P223:P228)</f>
        <v>0</v>
      </c>
      <c r="Q222" s="238"/>
      <c r="R222" s="239">
        <f>SUM(R223:R228)</f>
        <v>0</v>
      </c>
      <c r="S222" s="238"/>
      <c r="T222" s="240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41" t="s">
        <v>83</v>
      </c>
      <c r="AT222" s="242" t="s">
        <v>75</v>
      </c>
      <c r="AU222" s="242" t="s">
        <v>83</v>
      </c>
      <c r="AY222" s="241" t="s">
        <v>310</v>
      </c>
      <c r="BK222" s="243">
        <f>SUM(BK223:BK228)</f>
        <v>0</v>
      </c>
    </row>
    <row r="223" s="2" customFormat="1" ht="16.5" customHeight="1">
      <c r="A223" s="37"/>
      <c r="B223" s="38"/>
      <c r="C223" s="246" t="s">
        <v>477</v>
      </c>
      <c r="D223" s="246" t="s">
        <v>312</v>
      </c>
      <c r="E223" s="247" t="s">
        <v>478</v>
      </c>
      <c r="F223" s="248" t="s">
        <v>479</v>
      </c>
      <c r="G223" s="249" t="s">
        <v>480</v>
      </c>
      <c r="H223" s="250">
        <v>17.434999999999999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481</v>
      </c>
    </row>
    <row r="224" s="2" customFormat="1" ht="16.5" customHeight="1">
      <c r="A224" s="37"/>
      <c r="B224" s="38"/>
      <c r="C224" s="246" t="s">
        <v>482</v>
      </c>
      <c r="D224" s="246" t="s">
        <v>312</v>
      </c>
      <c r="E224" s="247" t="s">
        <v>483</v>
      </c>
      <c r="F224" s="248" t="s">
        <v>484</v>
      </c>
      <c r="G224" s="249" t="s">
        <v>480</v>
      </c>
      <c r="H224" s="250">
        <v>17.434999999999999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485</v>
      </c>
    </row>
    <row r="225" s="2" customFormat="1" ht="21.75" customHeight="1">
      <c r="A225" s="37"/>
      <c r="B225" s="38"/>
      <c r="C225" s="246" t="s">
        <v>486</v>
      </c>
      <c r="D225" s="246" t="s">
        <v>312</v>
      </c>
      <c r="E225" s="247" t="s">
        <v>487</v>
      </c>
      <c r="F225" s="248" t="s">
        <v>488</v>
      </c>
      <c r="G225" s="249" t="s">
        <v>480</v>
      </c>
      <c r="H225" s="250">
        <v>17.434999999999999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489</v>
      </c>
    </row>
    <row r="226" s="2" customFormat="1" ht="21.75" customHeight="1">
      <c r="A226" s="37"/>
      <c r="B226" s="38"/>
      <c r="C226" s="246" t="s">
        <v>490</v>
      </c>
      <c r="D226" s="246" t="s">
        <v>312</v>
      </c>
      <c r="E226" s="247" t="s">
        <v>491</v>
      </c>
      <c r="F226" s="248" t="s">
        <v>492</v>
      </c>
      <c r="G226" s="249" t="s">
        <v>480</v>
      </c>
      <c r="H226" s="250">
        <v>156.91499999999999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493</v>
      </c>
    </row>
    <row r="227" s="13" customFormat="1">
      <c r="A227" s="13"/>
      <c r="B227" s="260"/>
      <c r="C227" s="261"/>
      <c r="D227" s="262" t="s">
        <v>317</v>
      </c>
      <c r="E227" s="261"/>
      <c r="F227" s="264" t="s">
        <v>494</v>
      </c>
      <c r="G227" s="261"/>
      <c r="H227" s="265">
        <v>156.91499999999999</v>
      </c>
      <c r="I227" s="266"/>
      <c r="J227" s="261"/>
      <c r="K227" s="261"/>
      <c r="L227" s="267"/>
      <c r="M227" s="268"/>
      <c r="N227" s="269"/>
      <c r="O227" s="269"/>
      <c r="P227" s="269"/>
      <c r="Q227" s="269"/>
      <c r="R227" s="269"/>
      <c r="S227" s="269"/>
      <c r="T227" s="27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1" t="s">
        <v>317</v>
      </c>
      <c r="AU227" s="271" t="s">
        <v>87</v>
      </c>
      <c r="AV227" s="13" t="s">
        <v>87</v>
      </c>
      <c r="AW227" s="13" t="s">
        <v>4</v>
      </c>
      <c r="AX227" s="13" t="s">
        <v>83</v>
      </c>
      <c r="AY227" s="271" t="s">
        <v>310</v>
      </c>
    </row>
    <row r="228" s="2" customFormat="1" ht="21.75" customHeight="1">
      <c r="A228" s="37"/>
      <c r="B228" s="38"/>
      <c r="C228" s="246" t="s">
        <v>495</v>
      </c>
      <c r="D228" s="246" t="s">
        <v>312</v>
      </c>
      <c r="E228" s="247" t="s">
        <v>496</v>
      </c>
      <c r="F228" s="248" t="s">
        <v>497</v>
      </c>
      <c r="G228" s="249" t="s">
        <v>480</v>
      </c>
      <c r="H228" s="250">
        <v>17.434999999999999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498</v>
      </c>
    </row>
    <row r="229" s="12" customFormat="1" ht="22.8" customHeight="1">
      <c r="A229" s="12"/>
      <c r="B229" s="230"/>
      <c r="C229" s="231"/>
      <c r="D229" s="232" t="s">
        <v>75</v>
      </c>
      <c r="E229" s="244" t="s">
        <v>499</v>
      </c>
      <c r="F229" s="244" t="s">
        <v>500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P230</f>
        <v>0</v>
      </c>
      <c r="Q229" s="238"/>
      <c r="R229" s="239">
        <f>R230</f>
        <v>0</v>
      </c>
      <c r="S229" s="238"/>
      <c r="T229" s="240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83</v>
      </c>
      <c r="AT229" s="242" t="s">
        <v>75</v>
      </c>
      <c r="AU229" s="242" t="s">
        <v>83</v>
      </c>
      <c r="AY229" s="241" t="s">
        <v>310</v>
      </c>
      <c r="BK229" s="243">
        <f>BK230</f>
        <v>0</v>
      </c>
    </row>
    <row r="230" s="2" customFormat="1" ht="16.5" customHeight="1">
      <c r="A230" s="37"/>
      <c r="B230" s="38"/>
      <c r="C230" s="246" t="s">
        <v>501</v>
      </c>
      <c r="D230" s="246" t="s">
        <v>312</v>
      </c>
      <c r="E230" s="247" t="s">
        <v>502</v>
      </c>
      <c r="F230" s="248" t="s">
        <v>503</v>
      </c>
      <c r="G230" s="249" t="s">
        <v>480</v>
      </c>
      <c r="H230" s="250">
        <v>11.016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312</v>
      </c>
      <c r="AU230" s="258" t="s">
        <v>87</v>
      </c>
      <c r="AY230" s="16" t="s">
        <v>310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504</v>
      </c>
    </row>
    <row r="231" s="12" customFormat="1" ht="25.92" customHeight="1">
      <c r="A231" s="12"/>
      <c r="B231" s="230"/>
      <c r="C231" s="231"/>
      <c r="D231" s="232" t="s">
        <v>75</v>
      </c>
      <c r="E231" s="233" t="s">
        <v>505</v>
      </c>
      <c r="F231" s="233" t="s">
        <v>506</v>
      </c>
      <c r="G231" s="231"/>
      <c r="H231" s="231"/>
      <c r="I231" s="234"/>
      <c r="J231" s="235">
        <f>BK231</f>
        <v>0</v>
      </c>
      <c r="K231" s="231"/>
      <c r="L231" s="236"/>
      <c r="M231" s="237"/>
      <c r="N231" s="238"/>
      <c r="O231" s="238"/>
      <c r="P231" s="239">
        <f>P232+P241+P248+P258+P279+P298+P310+P326+P350+P355</f>
        <v>0</v>
      </c>
      <c r="Q231" s="238"/>
      <c r="R231" s="239">
        <f>R232+R241+R248+R258+R279+R298+R310+R326+R350+R355</f>
        <v>1.8156029399999998</v>
      </c>
      <c r="S231" s="238"/>
      <c r="T231" s="240">
        <f>T232+T241+T248+T258+T279+T298+T310+T326+T350+T355</f>
        <v>1.8830048000000002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76</v>
      </c>
      <c r="AY231" s="241" t="s">
        <v>310</v>
      </c>
      <c r="BK231" s="243">
        <f>BK232+BK241+BK248+BK258+BK279+BK298+BK310+BK326+BK350+BK355</f>
        <v>0</v>
      </c>
    </row>
    <row r="232" s="12" customFormat="1" ht="22.8" customHeight="1">
      <c r="A232" s="12"/>
      <c r="B232" s="230"/>
      <c r="C232" s="231"/>
      <c r="D232" s="232" t="s">
        <v>75</v>
      </c>
      <c r="E232" s="244" t="s">
        <v>507</v>
      </c>
      <c r="F232" s="244" t="s">
        <v>508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SUM(P233:P240)</f>
        <v>0</v>
      </c>
      <c r="Q232" s="238"/>
      <c r="R232" s="239">
        <f>SUM(R233:R240)</f>
        <v>0.0089352000000000008</v>
      </c>
      <c r="S232" s="238"/>
      <c r="T232" s="240">
        <f>SUM(T233:T240)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83</v>
      </c>
      <c r="AY232" s="241" t="s">
        <v>310</v>
      </c>
      <c r="BK232" s="243">
        <f>SUM(BK233:BK240)</f>
        <v>0</v>
      </c>
    </row>
    <row r="233" s="2" customFormat="1" ht="21.75" customHeight="1">
      <c r="A233" s="37"/>
      <c r="B233" s="38"/>
      <c r="C233" s="246" t="s">
        <v>509</v>
      </c>
      <c r="D233" s="246" t="s">
        <v>312</v>
      </c>
      <c r="E233" s="247" t="s">
        <v>510</v>
      </c>
      <c r="F233" s="248" t="s">
        <v>511</v>
      </c>
      <c r="G233" s="249" t="s">
        <v>315</v>
      </c>
      <c r="H233" s="250">
        <v>43.799999999999997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390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390</v>
      </c>
      <c r="BM233" s="258" t="s">
        <v>512</v>
      </c>
    </row>
    <row r="234" s="13" customFormat="1">
      <c r="A234" s="13"/>
      <c r="B234" s="260"/>
      <c r="C234" s="261"/>
      <c r="D234" s="262" t="s">
        <v>317</v>
      </c>
      <c r="E234" s="263" t="s">
        <v>1</v>
      </c>
      <c r="F234" s="264" t="s">
        <v>513</v>
      </c>
      <c r="G234" s="261"/>
      <c r="H234" s="265">
        <v>5.9000000000000004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317</v>
      </c>
      <c r="AU234" s="271" t="s">
        <v>87</v>
      </c>
      <c r="AV234" s="13" t="s">
        <v>87</v>
      </c>
      <c r="AW234" s="13" t="s">
        <v>32</v>
      </c>
      <c r="AX234" s="13" t="s">
        <v>76</v>
      </c>
      <c r="AY234" s="271" t="s">
        <v>310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514</v>
      </c>
      <c r="G235" s="261"/>
      <c r="H235" s="265">
        <v>43.799999999999997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310</v>
      </c>
    </row>
    <row r="236" s="2" customFormat="1" ht="16.5" customHeight="1">
      <c r="A236" s="37"/>
      <c r="B236" s="38"/>
      <c r="C236" s="283" t="s">
        <v>515</v>
      </c>
      <c r="D236" s="283" t="s">
        <v>377</v>
      </c>
      <c r="E236" s="284" t="s">
        <v>516</v>
      </c>
      <c r="F236" s="285" t="s">
        <v>517</v>
      </c>
      <c r="G236" s="286" t="s">
        <v>315</v>
      </c>
      <c r="H236" s="287">
        <v>44.676000000000002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42</v>
      </c>
      <c r="O236" s="90"/>
      <c r="P236" s="256">
        <f>O236*H236</f>
        <v>0</v>
      </c>
      <c r="Q236" s="256">
        <v>0.00020000000000000001</v>
      </c>
      <c r="R236" s="256">
        <f>Q236*H236</f>
        <v>0.0089352000000000008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465</v>
      </c>
      <c r="AT236" s="258" t="s">
        <v>377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518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513</v>
      </c>
      <c r="G237" s="261"/>
      <c r="H237" s="265">
        <v>5.9000000000000004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76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514</v>
      </c>
      <c r="G238" s="261"/>
      <c r="H238" s="265">
        <v>43.799999999999997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1"/>
      <c r="F239" s="264" t="s">
        <v>519</v>
      </c>
      <c r="G239" s="261"/>
      <c r="H239" s="265">
        <v>44.676000000000002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4</v>
      </c>
      <c r="AX239" s="13" t="s">
        <v>83</v>
      </c>
      <c r="AY239" s="271" t="s">
        <v>310</v>
      </c>
    </row>
    <row r="240" s="2" customFormat="1" ht="21.75" customHeight="1">
      <c r="A240" s="37"/>
      <c r="B240" s="38"/>
      <c r="C240" s="246" t="s">
        <v>520</v>
      </c>
      <c r="D240" s="246" t="s">
        <v>312</v>
      </c>
      <c r="E240" s="247" t="s">
        <v>521</v>
      </c>
      <c r="F240" s="248" t="s">
        <v>522</v>
      </c>
      <c r="G240" s="249" t="s">
        <v>523</v>
      </c>
      <c r="H240" s="294"/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390</v>
      </c>
      <c r="AT240" s="258" t="s">
        <v>312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524</v>
      </c>
    </row>
    <row r="241" s="12" customFormat="1" ht="22.8" customHeight="1">
      <c r="A241" s="12"/>
      <c r="B241" s="230"/>
      <c r="C241" s="231"/>
      <c r="D241" s="232" t="s">
        <v>75</v>
      </c>
      <c r="E241" s="244" t="s">
        <v>525</v>
      </c>
      <c r="F241" s="244" t="s">
        <v>526</v>
      </c>
      <c r="G241" s="231"/>
      <c r="H241" s="231"/>
      <c r="I241" s="234"/>
      <c r="J241" s="245">
        <f>BK241</f>
        <v>0</v>
      </c>
      <c r="K241" s="231"/>
      <c r="L241" s="236"/>
      <c r="M241" s="237"/>
      <c r="N241" s="238"/>
      <c r="O241" s="238"/>
      <c r="P241" s="239">
        <f>SUM(P242:P247)</f>
        <v>0</v>
      </c>
      <c r="Q241" s="238"/>
      <c r="R241" s="239">
        <f>SUM(R242:R247)</f>
        <v>0</v>
      </c>
      <c r="S241" s="238"/>
      <c r="T241" s="240">
        <f>SUM(T242:T247)</f>
        <v>0.13389000000000001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41" t="s">
        <v>87</v>
      </c>
      <c r="AT241" s="242" t="s">
        <v>75</v>
      </c>
      <c r="AU241" s="242" t="s">
        <v>83</v>
      </c>
      <c r="AY241" s="241" t="s">
        <v>310</v>
      </c>
      <c r="BK241" s="243">
        <f>SUM(BK242:BK247)</f>
        <v>0</v>
      </c>
    </row>
    <row r="242" s="2" customFormat="1" ht="16.5" customHeight="1">
      <c r="A242" s="37"/>
      <c r="B242" s="38"/>
      <c r="C242" s="246" t="s">
        <v>527</v>
      </c>
      <c r="D242" s="246" t="s">
        <v>312</v>
      </c>
      <c r="E242" s="247" t="s">
        <v>528</v>
      </c>
      <c r="F242" s="248" t="s">
        <v>529</v>
      </c>
      <c r="G242" s="249" t="s">
        <v>530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0.01933</v>
      </c>
      <c r="T242" s="257">
        <f>S242*H242</f>
        <v>0.01933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390</v>
      </c>
      <c r="AT242" s="258" t="s">
        <v>312</v>
      </c>
      <c r="AU242" s="258" t="s">
        <v>87</v>
      </c>
      <c r="AY242" s="16" t="s">
        <v>310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390</v>
      </c>
      <c r="BM242" s="258" t="s">
        <v>531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83</v>
      </c>
      <c r="G243" s="261"/>
      <c r="H243" s="265">
        <v>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2" customFormat="1" ht="16.5" customHeight="1">
      <c r="A244" s="37"/>
      <c r="B244" s="38"/>
      <c r="C244" s="246" t="s">
        <v>532</v>
      </c>
      <c r="D244" s="246" t="s">
        <v>312</v>
      </c>
      <c r="E244" s="247" t="s">
        <v>533</v>
      </c>
      <c r="F244" s="248" t="s">
        <v>534</v>
      </c>
      <c r="G244" s="249" t="s">
        <v>530</v>
      </c>
      <c r="H244" s="250">
        <v>1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</v>
      </c>
      <c r="R244" s="256">
        <f>Q244*H244</f>
        <v>0</v>
      </c>
      <c r="S244" s="256">
        <v>0.019460000000000002</v>
      </c>
      <c r="T244" s="257">
        <f>S244*H244</f>
        <v>0.019460000000000002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390</v>
      </c>
      <c r="AT244" s="258" t="s">
        <v>312</v>
      </c>
      <c r="AU244" s="258" t="s">
        <v>87</v>
      </c>
      <c r="AY244" s="16" t="s">
        <v>310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390</v>
      </c>
      <c r="BM244" s="258" t="s">
        <v>535</v>
      </c>
    </row>
    <row r="245" s="13" customFormat="1">
      <c r="A245" s="13"/>
      <c r="B245" s="260"/>
      <c r="C245" s="261"/>
      <c r="D245" s="262" t="s">
        <v>317</v>
      </c>
      <c r="E245" s="263" t="s">
        <v>1</v>
      </c>
      <c r="F245" s="264" t="s">
        <v>83</v>
      </c>
      <c r="G245" s="261"/>
      <c r="H245" s="265">
        <v>1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317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310</v>
      </c>
    </row>
    <row r="246" s="2" customFormat="1" ht="16.5" customHeight="1">
      <c r="A246" s="37"/>
      <c r="B246" s="38"/>
      <c r="C246" s="246" t="s">
        <v>536</v>
      </c>
      <c r="D246" s="246" t="s">
        <v>312</v>
      </c>
      <c r="E246" s="247" t="s">
        <v>537</v>
      </c>
      <c r="F246" s="248" t="s">
        <v>538</v>
      </c>
      <c r="G246" s="249" t="s">
        <v>530</v>
      </c>
      <c r="H246" s="250">
        <v>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0.095100000000000004</v>
      </c>
      <c r="T246" s="257">
        <f>S246*H246</f>
        <v>0.095100000000000004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390</v>
      </c>
      <c r="AT246" s="258" t="s">
        <v>312</v>
      </c>
      <c r="AU246" s="258" t="s">
        <v>87</v>
      </c>
      <c r="AY246" s="16" t="s">
        <v>310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390</v>
      </c>
      <c r="BM246" s="258" t="s">
        <v>539</v>
      </c>
    </row>
    <row r="247" s="13" customFormat="1">
      <c r="A247" s="13"/>
      <c r="B247" s="260"/>
      <c r="C247" s="261"/>
      <c r="D247" s="262" t="s">
        <v>317</v>
      </c>
      <c r="E247" s="263" t="s">
        <v>1</v>
      </c>
      <c r="F247" s="264" t="s">
        <v>83</v>
      </c>
      <c r="G247" s="261"/>
      <c r="H247" s="265">
        <v>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317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310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540</v>
      </c>
      <c r="F248" s="244" t="s">
        <v>541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SUM(P249:P257)</f>
        <v>0</v>
      </c>
      <c r="Q248" s="238"/>
      <c r="R248" s="239">
        <f>SUM(R249:R257)</f>
        <v>0.088149199999999997</v>
      </c>
      <c r="S248" s="238"/>
      <c r="T248" s="240">
        <f>SUM(T249:T257)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310</v>
      </c>
      <c r="BK248" s="243">
        <f>SUM(BK249:BK257)</f>
        <v>0</v>
      </c>
    </row>
    <row r="249" s="2" customFormat="1" ht="21.75" customHeight="1">
      <c r="A249" s="37"/>
      <c r="B249" s="38"/>
      <c r="C249" s="246" t="s">
        <v>542</v>
      </c>
      <c r="D249" s="246" t="s">
        <v>312</v>
      </c>
      <c r="E249" s="247" t="s">
        <v>543</v>
      </c>
      <c r="F249" s="248" t="s">
        <v>544</v>
      </c>
      <c r="G249" s="249" t="s">
        <v>315</v>
      </c>
      <c r="H249" s="250">
        <v>5.9000000000000004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0.012200000000000001</v>
      </c>
      <c r="R249" s="256">
        <f>Q249*H249</f>
        <v>0.071980000000000002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545</v>
      </c>
    </row>
    <row r="250" s="13" customFormat="1">
      <c r="A250" s="13"/>
      <c r="B250" s="260"/>
      <c r="C250" s="261"/>
      <c r="D250" s="262" t="s">
        <v>317</v>
      </c>
      <c r="E250" s="263" t="s">
        <v>265</v>
      </c>
      <c r="F250" s="264" t="s">
        <v>247</v>
      </c>
      <c r="G250" s="261"/>
      <c r="H250" s="265">
        <v>5.9000000000000004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546</v>
      </c>
      <c r="D251" s="246" t="s">
        <v>312</v>
      </c>
      <c r="E251" s="247" t="s">
        <v>547</v>
      </c>
      <c r="F251" s="248" t="s">
        <v>548</v>
      </c>
      <c r="G251" s="249" t="s">
        <v>373</v>
      </c>
      <c r="H251" s="250">
        <v>29.960000000000001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0.00051999999999999995</v>
      </c>
      <c r="R251" s="256">
        <f>Q251*H251</f>
        <v>0.0155792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549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550</v>
      </c>
      <c r="G252" s="261"/>
      <c r="H252" s="265">
        <v>29.960000000000001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2" customFormat="1" ht="16.5" customHeight="1">
      <c r="A253" s="37"/>
      <c r="B253" s="38"/>
      <c r="C253" s="246" t="s">
        <v>551</v>
      </c>
      <c r="D253" s="246" t="s">
        <v>312</v>
      </c>
      <c r="E253" s="247" t="s">
        <v>552</v>
      </c>
      <c r="F253" s="248" t="s">
        <v>553</v>
      </c>
      <c r="G253" s="249" t="s">
        <v>315</v>
      </c>
      <c r="H253" s="250">
        <v>5.9000000000000004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0.00010000000000000001</v>
      </c>
      <c r="R253" s="256">
        <f>Q253*H253</f>
        <v>0.00059000000000000003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390</v>
      </c>
      <c r="AT253" s="258" t="s">
        <v>312</v>
      </c>
      <c r="AU253" s="258" t="s">
        <v>87</v>
      </c>
      <c r="AY253" s="16" t="s">
        <v>310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390</v>
      </c>
      <c r="BM253" s="258" t="s">
        <v>554</v>
      </c>
    </row>
    <row r="254" s="13" customFormat="1">
      <c r="A254" s="13"/>
      <c r="B254" s="260"/>
      <c r="C254" s="261"/>
      <c r="D254" s="262" t="s">
        <v>317</v>
      </c>
      <c r="E254" s="263" t="s">
        <v>1</v>
      </c>
      <c r="F254" s="264" t="s">
        <v>265</v>
      </c>
      <c r="G254" s="261"/>
      <c r="H254" s="265">
        <v>5.9000000000000004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317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310</v>
      </c>
    </row>
    <row r="255" s="2" customFormat="1" ht="16.5" customHeight="1">
      <c r="A255" s="37"/>
      <c r="B255" s="38"/>
      <c r="C255" s="246" t="s">
        <v>555</v>
      </c>
      <c r="D255" s="246" t="s">
        <v>312</v>
      </c>
      <c r="E255" s="247" t="s">
        <v>556</v>
      </c>
      <c r="F255" s="248" t="s">
        <v>557</v>
      </c>
      <c r="G255" s="249" t="s">
        <v>315</v>
      </c>
      <c r="H255" s="250">
        <v>5.9000000000000004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390</v>
      </c>
      <c r="AT255" s="258" t="s">
        <v>312</v>
      </c>
      <c r="AU255" s="258" t="s">
        <v>87</v>
      </c>
      <c r="AY255" s="16" t="s">
        <v>310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390</v>
      </c>
      <c r="BM255" s="258" t="s">
        <v>558</v>
      </c>
    </row>
    <row r="256" s="13" customFormat="1">
      <c r="A256" s="13"/>
      <c r="B256" s="260"/>
      <c r="C256" s="261"/>
      <c r="D256" s="262" t="s">
        <v>317</v>
      </c>
      <c r="E256" s="263" t="s">
        <v>1</v>
      </c>
      <c r="F256" s="264" t="s">
        <v>265</v>
      </c>
      <c r="G256" s="261"/>
      <c r="H256" s="265">
        <v>5.9000000000000004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317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310</v>
      </c>
    </row>
    <row r="257" s="2" customFormat="1" ht="21.75" customHeight="1">
      <c r="A257" s="37"/>
      <c r="B257" s="38"/>
      <c r="C257" s="246" t="s">
        <v>559</v>
      </c>
      <c r="D257" s="246" t="s">
        <v>312</v>
      </c>
      <c r="E257" s="247" t="s">
        <v>560</v>
      </c>
      <c r="F257" s="248" t="s">
        <v>561</v>
      </c>
      <c r="G257" s="249" t="s">
        <v>523</v>
      </c>
      <c r="H257" s="294"/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390</v>
      </c>
      <c r="AT257" s="258" t="s">
        <v>312</v>
      </c>
      <c r="AU257" s="258" t="s">
        <v>87</v>
      </c>
      <c r="AY257" s="16" t="s">
        <v>310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390</v>
      </c>
      <c r="BM257" s="258" t="s">
        <v>562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563</v>
      </c>
      <c r="F258" s="244" t="s">
        <v>564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SUM(P259:P278)</f>
        <v>0</v>
      </c>
      <c r="Q258" s="238"/>
      <c r="R258" s="239">
        <f>SUM(R259:R278)</f>
        <v>0.079050000000000009</v>
      </c>
      <c r="S258" s="238"/>
      <c r="T258" s="240">
        <f>SUM(T259:T278)</f>
        <v>0.15480000000000002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310</v>
      </c>
      <c r="BK258" s="243">
        <f>SUM(BK259:BK278)</f>
        <v>0</v>
      </c>
    </row>
    <row r="259" s="2" customFormat="1" ht="21.75" customHeight="1">
      <c r="A259" s="37"/>
      <c r="B259" s="38"/>
      <c r="C259" s="246" t="s">
        <v>565</v>
      </c>
      <c r="D259" s="246" t="s">
        <v>312</v>
      </c>
      <c r="E259" s="247" t="s">
        <v>566</v>
      </c>
      <c r="F259" s="248" t="s">
        <v>567</v>
      </c>
      <c r="G259" s="249" t="s">
        <v>398</v>
      </c>
      <c r="H259" s="250">
        <v>3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390</v>
      </c>
      <c r="AT259" s="258" t="s">
        <v>312</v>
      </c>
      <c r="AU259" s="258" t="s">
        <v>87</v>
      </c>
      <c r="AY259" s="16" t="s">
        <v>310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390</v>
      </c>
      <c r="BM259" s="258" t="s">
        <v>568</v>
      </c>
    </row>
    <row r="260" s="13" customFormat="1">
      <c r="A260" s="13"/>
      <c r="B260" s="260"/>
      <c r="C260" s="261"/>
      <c r="D260" s="262" t="s">
        <v>317</v>
      </c>
      <c r="E260" s="263" t="s">
        <v>1</v>
      </c>
      <c r="F260" s="264" t="s">
        <v>90</v>
      </c>
      <c r="G260" s="261"/>
      <c r="H260" s="265">
        <v>3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317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310</v>
      </c>
    </row>
    <row r="261" s="2" customFormat="1" ht="21.75" customHeight="1">
      <c r="A261" s="37"/>
      <c r="B261" s="38"/>
      <c r="C261" s="283" t="s">
        <v>569</v>
      </c>
      <c r="D261" s="283" t="s">
        <v>377</v>
      </c>
      <c r="E261" s="284" t="s">
        <v>570</v>
      </c>
      <c r="F261" s="285" t="s">
        <v>571</v>
      </c>
      <c r="G261" s="286" t="s">
        <v>398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0.014500000000000001</v>
      </c>
      <c r="R261" s="256">
        <f>Q261*H261</f>
        <v>0.014500000000000001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465</v>
      </c>
      <c r="AT261" s="258" t="s">
        <v>377</v>
      </c>
      <c r="AU261" s="258" t="s">
        <v>87</v>
      </c>
      <c r="AY261" s="16" t="s">
        <v>310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390</v>
      </c>
      <c r="BM261" s="258" t="s">
        <v>572</v>
      </c>
    </row>
    <row r="262" s="13" customFormat="1">
      <c r="A262" s="13"/>
      <c r="B262" s="260"/>
      <c r="C262" s="261"/>
      <c r="D262" s="262" t="s">
        <v>317</v>
      </c>
      <c r="E262" s="263" t="s">
        <v>1</v>
      </c>
      <c r="F262" s="264" t="s">
        <v>83</v>
      </c>
      <c r="G262" s="261"/>
      <c r="H262" s="265">
        <v>1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317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310</v>
      </c>
    </row>
    <row r="263" s="2" customFormat="1" ht="21.75" customHeight="1">
      <c r="A263" s="37"/>
      <c r="B263" s="38"/>
      <c r="C263" s="283" t="s">
        <v>573</v>
      </c>
      <c r="D263" s="283" t="s">
        <v>377</v>
      </c>
      <c r="E263" s="284" t="s">
        <v>574</v>
      </c>
      <c r="F263" s="285" t="s">
        <v>575</v>
      </c>
      <c r="G263" s="286" t="s">
        <v>398</v>
      </c>
      <c r="H263" s="287">
        <v>0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0.016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465</v>
      </c>
      <c r="AT263" s="258" t="s">
        <v>377</v>
      </c>
      <c r="AU263" s="258" t="s">
        <v>87</v>
      </c>
      <c r="AY263" s="16" t="s">
        <v>310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390</v>
      </c>
      <c r="BM263" s="258" t="s">
        <v>576</v>
      </c>
    </row>
    <row r="264" s="2" customFormat="1" ht="21.75" customHeight="1">
      <c r="A264" s="37"/>
      <c r="B264" s="38"/>
      <c r="C264" s="283" t="s">
        <v>577</v>
      </c>
      <c r="D264" s="283" t="s">
        <v>377</v>
      </c>
      <c r="E264" s="284" t="s">
        <v>578</v>
      </c>
      <c r="F264" s="285" t="s">
        <v>579</v>
      </c>
      <c r="G264" s="286" t="s">
        <v>398</v>
      </c>
      <c r="H264" s="287">
        <v>2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0.02</v>
      </c>
      <c r="R264" s="256">
        <f>Q264*H264</f>
        <v>0.040000000000000001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580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87</v>
      </c>
      <c r="G265" s="261"/>
      <c r="H265" s="265">
        <v>2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581</v>
      </c>
      <c r="D266" s="283" t="s">
        <v>377</v>
      </c>
      <c r="E266" s="284" t="s">
        <v>582</v>
      </c>
      <c r="F266" s="285" t="s">
        <v>583</v>
      </c>
      <c r="G266" s="286" t="s">
        <v>398</v>
      </c>
      <c r="H266" s="287">
        <v>3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0.0011999999999999999</v>
      </c>
      <c r="R266" s="256">
        <f>Q266*H266</f>
        <v>0.0035999999999999999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584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90</v>
      </c>
      <c r="G267" s="261"/>
      <c r="H267" s="265">
        <v>3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46" t="s">
        <v>585</v>
      </c>
      <c r="D268" s="246" t="s">
        <v>312</v>
      </c>
      <c r="E268" s="247" t="s">
        <v>586</v>
      </c>
      <c r="F268" s="248" t="s">
        <v>587</v>
      </c>
      <c r="G268" s="249" t="s">
        <v>398</v>
      </c>
      <c r="H268" s="250">
        <v>1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390</v>
      </c>
      <c r="AT268" s="258" t="s">
        <v>312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588</v>
      </c>
    </row>
    <row r="269" s="2" customFormat="1" ht="21.75" customHeight="1">
      <c r="A269" s="37"/>
      <c r="B269" s="38"/>
      <c r="C269" s="283" t="s">
        <v>589</v>
      </c>
      <c r="D269" s="283" t="s">
        <v>377</v>
      </c>
      <c r="E269" s="284" t="s">
        <v>590</v>
      </c>
      <c r="F269" s="285" t="s">
        <v>591</v>
      </c>
      <c r="G269" s="286" t="s">
        <v>398</v>
      </c>
      <c r="H269" s="287">
        <v>1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0.017000000000000001</v>
      </c>
      <c r="R269" s="256">
        <f>Q269*H269</f>
        <v>0.017000000000000001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465</v>
      </c>
      <c r="AT269" s="258" t="s">
        <v>377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592</v>
      </c>
    </row>
    <row r="270" s="2" customFormat="1" ht="16.5" customHeight="1">
      <c r="A270" s="37"/>
      <c r="B270" s="38"/>
      <c r="C270" s="283" t="s">
        <v>593</v>
      </c>
      <c r="D270" s="283" t="s">
        <v>377</v>
      </c>
      <c r="E270" s="284" t="s">
        <v>594</v>
      </c>
      <c r="F270" s="285" t="s">
        <v>595</v>
      </c>
      <c r="G270" s="286" t="s">
        <v>398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0.0020999999999999999</v>
      </c>
      <c r="R270" s="256">
        <f>Q270*H270</f>
        <v>0.0020999999999999999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596</v>
      </c>
    </row>
    <row r="271" s="2" customFormat="1" ht="16.5" customHeight="1">
      <c r="A271" s="37"/>
      <c r="B271" s="38"/>
      <c r="C271" s="246" t="s">
        <v>597</v>
      </c>
      <c r="D271" s="246" t="s">
        <v>312</v>
      </c>
      <c r="E271" s="247" t="s">
        <v>598</v>
      </c>
      <c r="F271" s="248" t="s">
        <v>599</v>
      </c>
      <c r="G271" s="249" t="s">
        <v>398</v>
      </c>
      <c r="H271" s="250">
        <v>6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</v>
      </c>
      <c r="R271" s="256">
        <f>Q271*H271</f>
        <v>0</v>
      </c>
      <c r="S271" s="256">
        <v>0.0018</v>
      </c>
      <c r="T271" s="257">
        <f>S271*H271</f>
        <v>0.010800000000000001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390</v>
      </c>
      <c r="AT271" s="258" t="s">
        <v>312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600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328</v>
      </c>
      <c r="G272" s="261"/>
      <c r="H272" s="265">
        <v>6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21.75" customHeight="1">
      <c r="A273" s="37"/>
      <c r="B273" s="38"/>
      <c r="C273" s="246" t="s">
        <v>601</v>
      </c>
      <c r="D273" s="246" t="s">
        <v>312</v>
      </c>
      <c r="E273" s="247" t="s">
        <v>602</v>
      </c>
      <c r="F273" s="248" t="s">
        <v>603</v>
      </c>
      <c r="G273" s="249" t="s">
        <v>398</v>
      </c>
      <c r="H273" s="250">
        <v>6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0.024</v>
      </c>
      <c r="T273" s="257">
        <f>S273*H273</f>
        <v>0.14400000000000002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390</v>
      </c>
      <c r="AT273" s="258" t="s">
        <v>312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604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328</v>
      </c>
      <c r="G274" s="261"/>
      <c r="H274" s="265">
        <v>6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21.75" customHeight="1">
      <c r="A275" s="37"/>
      <c r="B275" s="38"/>
      <c r="C275" s="246" t="s">
        <v>605</v>
      </c>
      <c r="D275" s="246" t="s">
        <v>312</v>
      </c>
      <c r="E275" s="247" t="s">
        <v>606</v>
      </c>
      <c r="F275" s="248" t="s">
        <v>607</v>
      </c>
      <c r="G275" s="249" t="s">
        <v>398</v>
      </c>
      <c r="H275" s="250">
        <v>1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390</v>
      </c>
      <c r="AT275" s="258" t="s">
        <v>312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608</v>
      </c>
    </row>
    <row r="276" s="13" customFormat="1">
      <c r="A276" s="13"/>
      <c r="B276" s="260"/>
      <c r="C276" s="261"/>
      <c r="D276" s="262" t="s">
        <v>317</v>
      </c>
      <c r="E276" s="263" t="s">
        <v>1</v>
      </c>
      <c r="F276" s="264" t="s">
        <v>83</v>
      </c>
      <c r="G276" s="261"/>
      <c r="H276" s="265">
        <v>1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317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310</v>
      </c>
    </row>
    <row r="277" s="2" customFormat="1" ht="21.75" customHeight="1">
      <c r="A277" s="37"/>
      <c r="B277" s="38"/>
      <c r="C277" s="283" t="s">
        <v>609</v>
      </c>
      <c r="D277" s="283" t="s">
        <v>377</v>
      </c>
      <c r="E277" s="284" t="s">
        <v>610</v>
      </c>
      <c r="F277" s="285" t="s">
        <v>611</v>
      </c>
      <c r="G277" s="286" t="s">
        <v>398</v>
      </c>
      <c r="H277" s="287">
        <v>1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42</v>
      </c>
      <c r="O277" s="90"/>
      <c r="P277" s="256">
        <f>O277*H277</f>
        <v>0</v>
      </c>
      <c r="Q277" s="256">
        <v>0.0018500000000000001</v>
      </c>
      <c r="R277" s="256">
        <f>Q277*H277</f>
        <v>0.0018500000000000001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465</v>
      </c>
      <c r="AT277" s="258" t="s">
        <v>377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612</v>
      </c>
    </row>
    <row r="278" s="2" customFormat="1" ht="21.75" customHeight="1">
      <c r="A278" s="37"/>
      <c r="B278" s="38"/>
      <c r="C278" s="246" t="s">
        <v>613</v>
      </c>
      <c r="D278" s="246" t="s">
        <v>312</v>
      </c>
      <c r="E278" s="247" t="s">
        <v>614</v>
      </c>
      <c r="F278" s="248" t="s">
        <v>615</v>
      </c>
      <c r="G278" s="249" t="s">
        <v>480</v>
      </c>
      <c r="H278" s="250">
        <v>0.079000000000000001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616</v>
      </c>
    </row>
    <row r="279" s="12" customFormat="1" ht="22.8" customHeight="1">
      <c r="A279" s="12"/>
      <c r="B279" s="230"/>
      <c r="C279" s="231"/>
      <c r="D279" s="232" t="s">
        <v>75</v>
      </c>
      <c r="E279" s="244" t="s">
        <v>617</v>
      </c>
      <c r="F279" s="244" t="s">
        <v>618</v>
      </c>
      <c r="G279" s="231"/>
      <c r="H279" s="231"/>
      <c r="I279" s="234"/>
      <c r="J279" s="245">
        <f>BK279</f>
        <v>0</v>
      </c>
      <c r="K279" s="231"/>
      <c r="L279" s="236"/>
      <c r="M279" s="237"/>
      <c r="N279" s="238"/>
      <c r="O279" s="238"/>
      <c r="P279" s="239">
        <f>SUM(P280:P297)</f>
        <v>0</v>
      </c>
      <c r="Q279" s="238"/>
      <c r="R279" s="239">
        <f>SUM(R280:R297)</f>
        <v>0.1625682</v>
      </c>
      <c r="S279" s="238"/>
      <c r="T279" s="240">
        <f>SUM(T280:T297)</f>
        <v>0.1669428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41" t="s">
        <v>87</v>
      </c>
      <c r="AT279" s="242" t="s">
        <v>75</v>
      </c>
      <c r="AU279" s="242" t="s">
        <v>83</v>
      </c>
      <c r="AY279" s="241" t="s">
        <v>310</v>
      </c>
      <c r="BK279" s="243">
        <f>SUM(BK280:BK297)</f>
        <v>0</v>
      </c>
    </row>
    <row r="280" s="2" customFormat="1" ht="16.5" customHeight="1">
      <c r="A280" s="37"/>
      <c r="B280" s="38"/>
      <c r="C280" s="246" t="s">
        <v>619</v>
      </c>
      <c r="D280" s="246" t="s">
        <v>312</v>
      </c>
      <c r="E280" s="247" t="s">
        <v>620</v>
      </c>
      <c r="F280" s="248" t="s">
        <v>621</v>
      </c>
      <c r="G280" s="249" t="s">
        <v>315</v>
      </c>
      <c r="H280" s="250">
        <v>5.9000000000000004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0.00029999999999999997</v>
      </c>
      <c r="R280" s="256">
        <f>Q280*H280</f>
        <v>0.0017699999999999999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622</v>
      </c>
    </row>
    <row r="281" s="13" customFormat="1">
      <c r="A281" s="13"/>
      <c r="B281" s="260"/>
      <c r="C281" s="261"/>
      <c r="D281" s="262" t="s">
        <v>317</v>
      </c>
      <c r="E281" s="263" t="s">
        <v>1</v>
      </c>
      <c r="F281" s="264" t="s">
        <v>246</v>
      </c>
      <c r="G281" s="261"/>
      <c r="H281" s="265">
        <v>5.9000000000000004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317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310</v>
      </c>
    </row>
    <row r="282" s="2" customFormat="1" ht="21.75" customHeight="1">
      <c r="A282" s="37"/>
      <c r="B282" s="38"/>
      <c r="C282" s="246" t="s">
        <v>623</v>
      </c>
      <c r="D282" s="246" t="s">
        <v>312</v>
      </c>
      <c r="E282" s="247" t="s">
        <v>624</v>
      </c>
      <c r="F282" s="248" t="s">
        <v>625</v>
      </c>
      <c r="G282" s="249" t="s">
        <v>373</v>
      </c>
      <c r="H282" s="250">
        <v>14.220000000000001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0.01174</v>
      </c>
      <c r="T282" s="257">
        <f>S282*H282</f>
        <v>0.1669428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626</v>
      </c>
    </row>
    <row r="283" s="13" customFormat="1">
      <c r="A283" s="13"/>
      <c r="B283" s="260"/>
      <c r="C283" s="261"/>
      <c r="D283" s="262" t="s">
        <v>317</v>
      </c>
      <c r="E283" s="263" t="s">
        <v>1</v>
      </c>
      <c r="F283" s="264" t="s">
        <v>627</v>
      </c>
      <c r="G283" s="261"/>
      <c r="H283" s="265">
        <v>14.220000000000001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317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310</v>
      </c>
    </row>
    <row r="284" s="2" customFormat="1" ht="21.75" customHeight="1">
      <c r="A284" s="37"/>
      <c r="B284" s="38"/>
      <c r="C284" s="246" t="s">
        <v>628</v>
      </c>
      <c r="D284" s="246" t="s">
        <v>312</v>
      </c>
      <c r="E284" s="247" t="s">
        <v>629</v>
      </c>
      <c r="F284" s="248" t="s">
        <v>630</v>
      </c>
      <c r="G284" s="249" t="s">
        <v>373</v>
      </c>
      <c r="H284" s="250">
        <v>0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0.00058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390</v>
      </c>
      <c r="AT284" s="258" t="s">
        <v>312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631</v>
      </c>
    </row>
    <row r="285" s="13" customFormat="1">
      <c r="A285" s="13"/>
      <c r="B285" s="260"/>
      <c r="C285" s="261"/>
      <c r="D285" s="262" t="s">
        <v>317</v>
      </c>
      <c r="E285" s="263" t="s">
        <v>266</v>
      </c>
      <c r="F285" s="264" t="s">
        <v>76</v>
      </c>
      <c r="G285" s="261"/>
      <c r="H285" s="265">
        <v>0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317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310</v>
      </c>
    </row>
    <row r="286" s="2" customFormat="1" ht="16.5" customHeight="1">
      <c r="A286" s="37"/>
      <c r="B286" s="38"/>
      <c r="C286" s="283" t="s">
        <v>632</v>
      </c>
      <c r="D286" s="283" t="s">
        <v>377</v>
      </c>
      <c r="E286" s="284" t="s">
        <v>633</v>
      </c>
      <c r="F286" s="285" t="s">
        <v>634</v>
      </c>
      <c r="G286" s="286" t="s">
        <v>315</v>
      </c>
      <c r="H286" s="287">
        <v>0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0.0177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465</v>
      </c>
      <c r="AT286" s="258" t="s">
        <v>377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635</v>
      </c>
    </row>
    <row r="287" s="13" customFormat="1">
      <c r="A287" s="13"/>
      <c r="B287" s="260"/>
      <c r="C287" s="261"/>
      <c r="D287" s="262" t="s">
        <v>317</v>
      </c>
      <c r="E287" s="263" t="s">
        <v>1</v>
      </c>
      <c r="F287" s="264" t="s">
        <v>636</v>
      </c>
      <c r="G287" s="261"/>
      <c r="H287" s="265">
        <v>0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317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310</v>
      </c>
    </row>
    <row r="288" s="13" customFormat="1">
      <c r="A288" s="13"/>
      <c r="B288" s="260"/>
      <c r="C288" s="261"/>
      <c r="D288" s="262" t="s">
        <v>317</v>
      </c>
      <c r="E288" s="261"/>
      <c r="F288" s="264" t="s">
        <v>637</v>
      </c>
      <c r="G288" s="261"/>
      <c r="H288" s="265">
        <v>0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4</v>
      </c>
      <c r="AX288" s="13" t="s">
        <v>83</v>
      </c>
      <c r="AY288" s="271" t="s">
        <v>310</v>
      </c>
    </row>
    <row r="289" s="2" customFormat="1" ht="21.75" customHeight="1">
      <c r="A289" s="37"/>
      <c r="B289" s="38"/>
      <c r="C289" s="246" t="s">
        <v>638</v>
      </c>
      <c r="D289" s="246" t="s">
        <v>312</v>
      </c>
      <c r="E289" s="247" t="s">
        <v>639</v>
      </c>
      <c r="F289" s="248" t="s">
        <v>640</v>
      </c>
      <c r="G289" s="249" t="s">
        <v>315</v>
      </c>
      <c r="H289" s="250">
        <v>5.9000000000000004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0.0074999999999999997</v>
      </c>
      <c r="R289" s="256">
        <f>Q289*H289</f>
        <v>0.044249999999999998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390</v>
      </c>
      <c r="AT289" s="258" t="s">
        <v>312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641</v>
      </c>
    </row>
    <row r="290" s="13" customFormat="1">
      <c r="A290" s="13"/>
      <c r="B290" s="260"/>
      <c r="C290" s="261"/>
      <c r="D290" s="262" t="s">
        <v>317</v>
      </c>
      <c r="E290" s="263" t="s">
        <v>246</v>
      </c>
      <c r="F290" s="264" t="s">
        <v>247</v>
      </c>
      <c r="G290" s="261"/>
      <c r="H290" s="265">
        <v>5.9000000000000004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2" customFormat="1" ht="16.5" customHeight="1">
      <c r="A291" s="37"/>
      <c r="B291" s="38"/>
      <c r="C291" s="283" t="s">
        <v>642</v>
      </c>
      <c r="D291" s="283" t="s">
        <v>377</v>
      </c>
      <c r="E291" s="284" t="s">
        <v>633</v>
      </c>
      <c r="F291" s="285" t="s">
        <v>634</v>
      </c>
      <c r="G291" s="286" t="s">
        <v>315</v>
      </c>
      <c r="H291" s="287">
        <v>6.4900000000000002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42</v>
      </c>
      <c r="O291" s="90"/>
      <c r="P291" s="256">
        <f>O291*H291</f>
        <v>0</v>
      </c>
      <c r="Q291" s="256">
        <v>0.0177</v>
      </c>
      <c r="R291" s="256">
        <f>Q291*H291</f>
        <v>0.114873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465</v>
      </c>
      <c r="AT291" s="258" t="s">
        <v>377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643</v>
      </c>
    </row>
    <row r="292" s="13" customFormat="1">
      <c r="A292" s="13"/>
      <c r="B292" s="260"/>
      <c r="C292" s="261"/>
      <c r="D292" s="262" t="s">
        <v>317</v>
      </c>
      <c r="E292" s="261"/>
      <c r="F292" s="264" t="s">
        <v>644</v>
      </c>
      <c r="G292" s="261"/>
      <c r="H292" s="265">
        <v>6.4900000000000002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4</v>
      </c>
      <c r="AX292" s="13" t="s">
        <v>83</v>
      </c>
      <c r="AY292" s="271" t="s">
        <v>310</v>
      </c>
    </row>
    <row r="293" s="2" customFormat="1" ht="16.5" customHeight="1">
      <c r="A293" s="37"/>
      <c r="B293" s="38"/>
      <c r="C293" s="246" t="s">
        <v>645</v>
      </c>
      <c r="D293" s="246" t="s">
        <v>312</v>
      </c>
      <c r="E293" s="247" t="s">
        <v>646</v>
      </c>
      <c r="F293" s="248" t="s">
        <v>647</v>
      </c>
      <c r="G293" s="249" t="s">
        <v>373</v>
      </c>
      <c r="H293" s="250">
        <v>13.960000000000001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0.00012</v>
      </c>
      <c r="R293" s="256">
        <f>Q293*H293</f>
        <v>0.0016752000000000002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390</v>
      </c>
      <c r="AT293" s="258" t="s">
        <v>312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648</v>
      </c>
    </row>
    <row r="294" s="13" customFormat="1">
      <c r="A294" s="13"/>
      <c r="B294" s="260"/>
      <c r="C294" s="261"/>
      <c r="D294" s="262" t="s">
        <v>317</v>
      </c>
      <c r="E294" s="263" t="s">
        <v>1</v>
      </c>
      <c r="F294" s="264" t="s">
        <v>649</v>
      </c>
      <c r="G294" s="261"/>
      <c r="H294" s="265">
        <v>13.960000000000001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46" t="s">
        <v>650</v>
      </c>
      <c r="D295" s="246" t="s">
        <v>312</v>
      </c>
      <c r="E295" s="247" t="s">
        <v>651</v>
      </c>
      <c r="F295" s="248" t="s">
        <v>652</v>
      </c>
      <c r="G295" s="249" t="s">
        <v>373</v>
      </c>
      <c r="H295" s="250">
        <v>0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</v>
      </c>
      <c r="R295" s="256">
        <f>Q295*H295</f>
        <v>0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390</v>
      </c>
      <c r="AT295" s="258" t="s">
        <v>312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653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266</v>
      </c>
      <c r="G296" s="261"/>
      <c r="H296" s="265">
        <v>0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310</v>
      </c>
    </row>
    <row r="297" s="2" customFormat="1" ht="21.75" customHeight="1">
      <c r="A297" s="37"/>
      <c r="B297" s="38"/>
      <c r="C297" s="246" t="s">
        <v>654</v>
      </c>
      <c r="D297" s="246" t="s">
        <v>312</v>
      </c>
      <c r="E297" s="247" t="s">
        <v>655</v>
      </c>
      <c r="F297" s="248" t="s">
        <v>656</v>
      </c>
      <c r="G297" s="249" t="s">
        <v>523</v>
      </c>
      <c r="H297" s="294"/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390</v>
      </c>
      <c r="AT297" s="258" t="s">
        <v>312</v>
      </c>
      <c r="AU297" s="258" t="s">
        <v>87</v>
      </c>
      <c r="AY297" s="16" t="s">
        <v>310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390</v>
      </c>
      <c r="BM297" s="258" t="s">
        <v>657</v>
      </c>
    </row>
    <row r="298" s="12" customFormat="1" ht="22.8" customHeight="1">
      <c r="A298" s="12"/>
      <c r="B298" s="230"/>
      <c r="C298" s="231"/>
      <c r="D298" s="232" t="s">
        <v>75</v>
      </c>
      <c r="E298" s="244" t="s">
        <v>658</v>
      </c>
      <c r="F298" s="244" t="s">
        <v>659</v>
      </c>
      <c r="G298" s="231"/>
      <c r="H298" s="231"/>
      <c r="I298" s="234"/>
      <c r="J298" s="245">
        <f>BK298</f>
        <v>0</v>
      </c>
      <c r="K298" s="231"/>
      <c r="L298" s="236"/>
      <c r="M298" s="237"/>
      <c r="N298" s="238"/>
      <c r="O298" s="238"/>
      <c r="P298" s="239">
        <f>SUM(P299:P309)</f>
        <v>0</v>
      </c>
      <c r="Q298" s="238"/>
      <c r="R298" s="239">
        <f>SUM(R299:R309)</f>
        <v>0.00052209999999999995</v>
      </c>
      <c r="S298" s="238"/>
      <c r="T298" s="240">
        <f>SUM(T299:T309)</f>
        <v>0.47000000000000003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41" t="s">
        <v>87</v>
      </c>
      <c r="AT298" s="242" t="s">
        <v>75</v>
      </c>
      <c r="AU298" s="242" t="s">
        <v>83</v>
      </c>
      <c r="AY298" s="241" t="s">
        <v>310</v>
      </c>
      <c r="BK298" s="243">
        <f>SUM(BK299:BK309)</f>
        <v>0</v>
      </c>
    </row>
    <row r="299" s="2" customFormat="1" ht="16.5" customHeight="1">
      <c r="A299" s="37"/>
      <c r="B299" s="38"/>
      <c r="C299" s="246" t="s">
        <v>660</v>
      </c>
      <c r="D299" s="246" t="s">
        <v>312</v>
      </c>
      <c r="E299" s="247" t="s">
        <v>661</v>
      </c>
      <c r="F299" s="248" t="s">
        <v>662</v>
      </c>
      <c r="G299" s="249" t="s">
        <v>373</v>
      </c>
      <c r="H299" s="250">
        <v>2.2999999999999998</v>
      </c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4.0000000000000003E-05</v>
      </c>
      <c r="R299" s="256">
        <f>Q299*H299</f>
        <v>9.2E-05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663</v>
      </c>
    </row>
    <row r="300" s="13" customFormat="1">
      <c r="A300" s="13"/>
      <c r="B300" s="260"/>
      <c r="C300" s="261"/>
      <c r="D300" s="262" t="s">
        <v>317</v>
      </c>
      <c r="E300" s="263" t="s">
        <v>1</v>
      </c>
      <c r="F300" s="264" t="s">
        <v>664</v>
      </c>
      <c r="G300" s="261"/>
      <c r="H300" s="265">
        <v>2.2999999999999998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317</v>
      </c>
      <c r="AU300" s="271" t="s">
        <v>87</v>
      </c>
      <c r="AV300" s="13" t="s">
        <v>87</v>
      </c>
      <c r="AW300" s="13" t="s">
        <v>32</v>
      </c>
      <c r="AX300" s="13" t="s">
        <v>83</v>
      </c>
      <c r="AY300" s="271" t="s">
        <v>310</v>
      </c>
    </row>
    <row r="301" s="2" customFormat="1" ht="16.5" customHeight="1">
      <c r="A301" s="37"/>
      <c r="B301" s="38"/>
      <c r="C301" s="283" t="s">
        <v>665</v>
      </c>
      <c r="D301" s="283" t="s">
        <v>377</v>
      </c>
      <c r="E301" s="284" t="s">
        <v>666</v>
      </c>
      <c r="F301" s="285" t="s">
        <v>667</v>
      </c>
      <c r="G301" s="286" t="s">
        <v>373</v>
      </c>
      <c r="H301" s="287">
        <v>2.5299999999999998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42</v>
      </c>
      <c r="O301" s="90"/>
      <c r="P301" s="256">
        <f>O301*H301</f>
        <v>0</v>
      </c>
      <c r="Q301" s="256">
        <v>0.00017000000000000001</v>
      </c>
      <c r="R301" s="256">
        <f>Q301*H301</f>
        <v>0.00043009999999999999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465</v>
      </c>
      <c r="AT301" s="258" t="s">
        <v>377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668</v>
      </c>
    </row>
    <row r="302" s="13" customFormat="1">
      <c r="A302" s="13"/>
      <c r="B302" s="260"/>
      <c r="C302" s="261"/>
      <c r="D302" s="262" t="s">
        <v>317</v>
      </c>
      <c r="E302" s="261"/>
      <c r="F302" s="264" t="s">
        <v>669</v>
      </c>
      <c r="G302" s="261"/>
      <c r="H302" s="265">
        <v>2.5299999999999998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317</v>
      </c>
      <c r="AU302" s="271" t="s">
        <v>87</v>
      </c>
      <c r="AV302" s="13" t="s">
        <v>87</v>
      </c>
      <c r="AW302" s="13" t="s">
        <v>4</v>
      </c>
      <c r="AX302" s="13" t="s">
        <v>83</v>
      </c>
      <c r="AY302" s="271" t="s">
        <v>310</v>
      </c>
    </row>
    <row r="303" s="2" customFormat="1" ht="16.5" customHeight="1">
      <c r="A303" s="37"/>
      <c r="B303" s="38"/>
      <c r="C303" s="246" t="s">
        <v>670</v>
      </c>
      <c r="D303" s="246" t="s">
        <v>312</v>
      </c>
      <c r="E303" s="247" t="s">
        <v>671</v>
      </c>
      <c r="F303" s="248" t="s">
        <v>672</v>
      </c>
      <c r="G303" s="249" t="s">
        <v>315</v>
      </c>
      <c r="H303" s="250">
        <v>18.800000000000001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0</v>
      </c>
      <c r="R303" s="256">
        <f>Q303*H303</f>
        <v>0</v>
      </c>
      <c r="S303" s="256">
        <v>0.025000000000000001</v>
      </c>
      <c r="T303" s="257">
        <f>S303*H303</f>
        <v>0.47000000000000003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390</v>
      </c>
      <c r="AT303" s="258" t="s">
        <v>312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673</v>
      </c>
    </row>
    <row r="304" s="13" customFormat="1">
      <c r="A304" s="13"/>
      <c r="B304" s="260"/>
      <c r="C304" s="261"/>
      <c r="D304" s="262" t="s">
        <v>317</v>
      </c>
      <c r="E304" s="263" t="s">
        <v>260</v>
      </c>
      <c r="F304" s="264" t="s">
        <v>674</v>
      </c>
      <c r="G304" s="261"/>
      <c r="H304" s="265">
        <v>18.800000000000001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675</v>
      </c>
      <c r="D305" s="246" t="s">
        <v>312</v>
      </c>
      <c r="E305" s="247" t="s">
        <v>676</v>
      </c>
      <c r="F305" s="248" t="s">
        <v>677</v>
      </c>
      <c r="G305" s="249" t="s">
        <v>315</v>
      </c>
      <c r="H305" s="250">
        <v>0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0.00012999999999999999</v>
      </c>
      <c r="R305" s="256">
        <f>Q305*H305</f>
        <v>0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678</v>
      </c>
    </row>
    <row r="306" s="13" customFormat="1">
      <c r="A306" s="13"/>
      <c r="B306" s="260"/>
      <c r="C306" s="261"/>
      <c r="D306" s="262" t="s">
        <v>317</v>
      </c>
      <c r="E306" s="263" t="s">
        <v>249</v>
      </c>
      <c r="F306" s="264" t="s">
        <v>76</v>
      </c>
      <c r="G306" s="261"/>
      <c r="H306" s="265">
        <v>0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310</v>
      </c>
    </row>
    <row r="307" s="2" customFormat="1" ht="16.5" customHeight="1">
      <c r="A307" s="37"/>
      <c r="B307" s="38"/>
      <c r="C307" s="283" t="s">
        <v>679</v>
      </c>
      <c r="D307" s="283" t="s">
        <v>377</v>
      </c>
      <c r="E307" s="284" t="s">
        <v>680</v>
      </c>
      <c r="F307" s="285" t="s">
        <v>681</v>
      </c>
      <c r="G307" s="286" t="s">
        <v>315</v>
      </c>
      <c r="H307" s="287">
        <v>0</v>
      </c>
      <c r="I307" s="288"/>
      <c r="J307" s="289">
        <f>ROUND(I307*H307,2)</f>
        <v>0</v>
      </c>
      <c r="K307" s="290"/>
      <c r="L307" s="291"/>
      <c r="M307" s="292" t="s">
        <v>1</v>
      </c>
      <c r="N307" s="293" t="s">
        <v>42</v>
      </c>
      <c r="O307" s="90"/>
      <c r="P307" s="256">
        <f>O307*H307</f>
        <v>0</v>
      </c>
      <c r="Q307" s="256">
        <v>0.0064000000000000003</v>
      </c>
      <c r="R307" s="256">
        <f>Q307*H307</f>
        <v>0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465</v>
      </c>
      <c r="AT307" s="258" t="s">
        <v>377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682</v>
      </c>
    </row>
    <row r="308" s="13" customFormat="1">
      <c r="A308" s="13"/>
      <c r="B308" s="260"/>
      <c r="C308" s="261"/>
      <c r="D308" s="262" t="s">
        <v>317</v>
      </c>
      <c r="E308" s="261"/>
      <c r="F308" s="264" t="s">
        <v>683</v>
      </c>
      <c r="G308" s="261"/>
      <c r="H308" s="265">
        <v>0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317</v>
      </c>
      <c r="AU308" s="271" t="s">
        <v>87</v>
      </c>
      <c r="AV308" s="13" t="s">
        <v>87</v>
      </c>
      <c r="AW308" s="13" t="s">
        <v>4</v>
      </c>
      <c r="AX308" s="13" t="s">
        <v>83</v>
      </c>
      <c r="AY308" s="271" t="s">
        <v>310</v>
      </c>
    </row>
    <row r="309" s="2" customFormat="1" ht="21.75" customHeight="1">
      <c r="A309" s="37"/>
      <c r="B309" s="38"/>
      <c r="C309" s="246" t="s">
        <v>684</v>
      </c>
      <c r="D309" s="246" t="s">
        <v>312</v>
      </c>
      <c r="E309" s="247" t="s">
        <v>685</v>
      </c>
      <c r="F309" s="248" t="s">
        <v>686</v>
      </c>
      <c r="G309" s="249" t="s">
        <v>523</v>
      </c>
      <c r="H309" s="294"/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390</v>
      </c>
      <c r="AT309" s="258" t="s">
        <v>312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687</v>
      </c>
    </row>
    <row r="310" s="12" customFormat="1" ht="22.8" customHeight="1">
      <c r="A310" s="12"/>
      <c r="B310" s="230"/>
      <c r="C310" s="231"/>
      <c r="D310" s="232" t="s">
        <v>75</v>
      </c>
      <c r="E310" s="244" t="s">
        <v>688</v>
      </c>
      <c r="F310" s="244" t="s">
        <v>689</v>
      </c>
      <c r="G310" s="231"/>
      <c r="H310" s="231"/>
      <c r="I310" s="234"/>
      <c r="J310" s="245">
        <f>BK310</f>
        <v>0</v>
      </c>
      <c r="K310" s="231"/>
      <c r="L310" s="236"/>
      <c r="M310" s="237"/>
      <c r="N310" s="238"/>
      <c r="O310" s="238"/>
      <c r="P310" s="239">
        <f>SUM(P311:P325)</f>
        <v>0</v>
      </c>
      <c r="Q310" s="238"/>
      <c r="R310" s="239">
        <f>SUM(R311:R325)</f>
        <v>0.27541519999999997</v>
      </c>
      <c r="S310" s="238"/>
      <c r="T310" s="240">
        <f>SUM(T311:T325)</f>
        <v>0.36005999999999994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41" t="s">
        <v>87</v>
      </c>
      <c r="AT310" s="242" t="s">
        <v>75</v>
      </c>
      <c r="AU310" s="242" t="s">
        <v>83</v>
      </c>
      <c r="AY310" s="241" t="s">
        <v>310</v>
      </c>
      <c r="BK310" s="243">
        <f>SUM(BK311:BK325)</f>
        <v>0</v>
      </c>
    </row>
    <row r="311" s="2" customFormat="1" ht="16.5" customHeight="1">
      <c r="A311" s="37"/>
      <c r="B311" s="38"/>
      <c r="C311" s="246" t="s">
        <v>690</v>
      </c>
      <c r="D311" s="246" t="s">
        <v>312</v>
      </c>
      <c r="E311" s="247" t="s">
        <v>691</v>
      </c>
      <c r="F311" s="248" t="s">
        <v>692</v>
      </c>
      <c r="G311" s="249" t="s">
        <v>315</v>
      </c>
      <c r="H311" s="250">
        <v>10.199999999999999</v>
      </c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0</v>
      </c>
      <c r="R311" s="256">
        <f>Q311*H311</f>
        <v>0</v>
      </c>
      <c r="S311" s="256">
        <v>0.035299999999999998</v>
      </c>
      <c r="T311" s="257">
        <f>S311*H311</f>
        <v>0.36005999999999994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390</v>
      </c>
      <c r="AT311" s="258" t="s">
        <v>312</v>
      </c>
      <c r="AU311" s="258" t="s">
        <v>87</v>
      </c>
      <c r="AY311" s="16" t="s">
        <v>310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390</v>
      </c>
      <c r="BM311" s="258" t="s">
        <v>693</v>
      </c>
    </row>
    <row r="312" s="13" customFormat="1">
      <c r="A312" s="13"/>
      <c r="B312" s="260"/>
      <c r="C312" s="261"/>
      <c r="D312" s="262" t="s">
        <v>317</v>
      </c>
      <c r="E312" s="263" t="s">
        <v>262</v>
      </c>
      <c r="F312" s="264" t="s">
        <v>264</v>
      </c>
      <c r="G312" s="261"/>
      <c r="H312" s="265">
        <v>10.199999999999999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317</v>
      </c>
      <c r="AU312" s="271" t="s">
        <v>87</v>
      </c>
      <c r="AV312" s="13" t="s">
        <v>87</v>
      </c>
      <c r="AW312" s="13" t="s">
        <v>32</v>
      </c>
      <c r="AX312" s="13" t="s">
        <v>83</v>
      </c>
      <c r="AY312" s="271" t="s">
        <v>310</v>
      </c>
    </row>
    <row r="313" s="2" customFormat="1" ht="16.5" customHeight="1">
      <c r="A313" s="37"/>
      <c r="B313" s="38"/>
      <c r="C313" s="246" t="s">
        <v>694</v>
      </c>
      <c r="D313" s="246" t="s">
        <v>312</v>
      </c>
      <c r="E313" s="247" t="s">
        <v>695</v>
      </c>
      <c r="F313" s="248" t="s">
        <v>696</v>
      </c>
      <c r="G313" s="249" t="s">
        <v>315</v>
      </c>
      <c r="H313" s="250">
        <v>37.899999999999999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3.0000000000000001E-05</v>
      </c>
      <c r="R313" s="256">
        <f>Q313*H313</f>
        <v>0.001137</v>
      </c>
      <c r="S313" s="256">
        <v>0</v>
      </c>
      <c r="T313" s="257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390</v>
      </c>
      <c r="AT313" s="258" t="s">
        <v>312</v>
      </c>
      <c r="AU313" s="258" t="s">
        <v>87</v>
      </c>
      <c r="AY313" s="16" t="s">
        <v>310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390</v>
      </c>
      <c r="BM313" s="258" t="s">
        <v>697</v>
      </c>
    </row>
    <row r="314" s="13" customFormat="1">
      <c r="A314" s="13"/>
      <c r="B314" s="260"/>
      <c r="C314" s="261"/>
      <c r="D314" s="262" t="s">
        <v>317</v>
      </c>
      <c r="E314" s="263" t="s">
        <v>1</v>
      </c>
      <c r="F314" s="264" t="s">
        <v>269</v>
      </c>
      <c r="G314" s="261"/>
      <c r="H314" s="265">
        <v>37.899999999999999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317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310</v>
      </c>
    </row>
    <row r="315" s="2" customFormat="1" ht="21.75" customHeight="1">
      <c r="A315" s="37"/>
      <c r="B315" s="38"/>
      <c r="C315" s="246" t="s">
        <v>698</v>
      </c>
      <c r="D315" s="246" t="s">
        <v>312</v>
      </c>
      <c r="E315" s="247" t="s">
        <v>699</v>
      </c>
      <c r="F315" s="248" t="s">
        <v>700</v>
      </c>
      <c r="G315" s="249" t="s">
        <v>315</v>
      </c>
      <c r="H315" s="250">
        <v>37.899999999999999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0.0045500000000000002</v>
      </c>
      <c r="R315" s="256">
        <f>Q315*H315</f>
        <v>0.17244500000000002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390</v>
      </c>
      <c r="AT315" s="258" t="s">
        <v>312</v>
      </c>
      <c r="AU315" s="258" t="s">
        <v>87</v>
      </c>
      <c r="AY315" s="16" t="s">
        <v>310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390</v>
      </c>
      <c r="BM315" s="258" t="s">
        <v>701</v>
      </c>
    </row>
    <row r="316" s="13" customFormat="1">
      <c r="A316" s="13"/>
      <c r="B316" s="260"/>
      <c r="C316" s="261"/>
      <c r="D316" s="262" t="s">
        <v>317</v>
      </c>
      <c r="E316" s="263" t="s">
        <v>1</v>
      </c>
      <c r="F316" s="264" t="s">
        <v>269</v>
      </c>
      <c r="G316" s="261"/>
      <c r="H316" s="265">
        <v>37.899999999999999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317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310</v>
      </c>
    </row>
    <row r="317" s="2" customFormat="1" ht="16.5" customHeight="1">
      <c r="A317" s="37"/>
      <c r="B317" s="38"/>
      <c r="C317" s="246" t="s">
        <v>702</v>
      </c>
      <c r="D317" s="246" t="s">
        <v>312</v>
      </c>
      <c r="E317" s="247" t="s">
        <v>703</v>
      </c>
      <c r="F317" s="248" t="s">
        <v>704</v>
      </c>
      <c r="G317" s="249" t="s">
        <v>315</v>
      </c>
      <c r="H317" s="250">
        <v>37.899999999999999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0.00029999999999999997</v>
      </c>
      <c r="R317" s="256">
        <f>Q317*H317</f>
        <v>0.011369999999999998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390</v>
      </c>
      <c r="AT317" s="258" t="s">
        <v>312</v>
      </c>
      <c r="AU317" s="258" t="s">
        <v>87</v>
      </c>
      <c r="AY317" s="16" t="s">
        <v>310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390</v>
      </c>
      <c r="BM317" s="258" t="s">
        <v>705</v>
      </c>
    </row>
    <row r="318" s="13" customFormat="1">
      <c r="A318" s="13"/>
      <c r="B318" s="260"/>
      <c r="C318" s="261"/>
      <c r="D318" s="262" t="s">
        <v>317</v>
      </c>
      <c r="E318" s="263" t="s">
        <v>269</v>
      </c>
      <c r="F318" s="264" t="s">
        <v>706</v>
      </c>
      <c r="G318" s="261"/>
      <c r="H318" s="265">
        <v>37.899999999999999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317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310</v>
      </c>
    </row>
    <row r="319" s="2" customFormat="1" ht="16.5" customHeight="1">
      <c r="A319" s="37"/>
      <c r="B319" s="38"/>
      <c r="C319" s="283" t="s">
        <v>707</v>
      </c>
      <c r="D319" s="283" t="s">
        <v>377</v>
      </c>
      <c r="E319" s="284" t="s">
        <v>708</v>
      </c>
      <c r="F319" s="285" t="s">
        <v>709</v>
      </c>
      <c r="G319" s="286" t="s">
        <v>315</v>
      </c>
      <c r="H319" s="287">
        <v>41.689999999999998</v>
      </c>
      <c r="I319" s="288"/>
      <c r="J319" s="289">
        <f>ROUND(I319*H319,2)</f>
        <v>0</v>
      </c>
      <c r="K319" s="290"/>
      <c r="L319" s="291"/>
      <c r="M319" s="292" t="s">
        <v>1</v>
      </c>
      <c r="N319" s="293" t="s">
        <v>42</v>
      </c>
      <c r="O319" s="90"/>
      <c r="P319" s="256">
        <f>O319*H319</f>
        <v>0</v>
      </c>
      <c r="Q319" s="256">
        <v>0.0018</v>
      </c>
      <c r="R319" s="256">
        <f>Q319*H319</f>
        <v>0.075041999999999998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465</v>
      </c>
      <c r="AT319" s="258" t="s">
        <v>377</v>
      </c>
      <c r="AU319" s="258" t="s">
        <v>87</v>
      </c>
      <c r="AY319" s="16" t="s">
        <v>310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390</v>
      </c>
      <c r="BM319" s="258" t="s">
        <v>710</v>
      </c>
    </row>
    <row r="320" s="13" customFormat="1">
      <c r="A320" s="13"/>
      <c r="B320" s="260"/>
      <c r="C320" s="261"/>
      <c r="D320" s="262" t="s">
        <v>317</v>
      </c>
      <c r="E320" s="261"/>
      <c r="F320" s="264" t="s">
        <v>711</v>
      </c>
      <c r="G320" s="261"/>
      <c r="H320" s="265">
        <v>41.689999999999998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317</v>
      </c>
      <c r="AU320" s="271" t="s">
        <v>87</v>
      </c>
      <c r="AV320" s="13" t="s">
        <v>87</v>
      </c>
      <c r="AW320" s="13" t="s">
        <v>4</v>
      </c>
      <c r="AX320" s="13" t="s">
        <v>83</v>
      </c>
      <c r="AY320" s="271" t="s">
        <v>310</v>
      </c>
    </row>
    <row r="321" s="2" customFormat="1" ht="16.5" customHeight="1">
      <c r="A321" s="37"/>
      <c r="B321" s="38"/>
      <c r="C321" s="246" t="s">
        <v>712</v>
      </c>
      <c r="D321" s="246" t="s">
        <v>312</v>
      </c>
      <c r="E321" s="247" t="s">
        <v>713</v>
      </c>
      <c r="F321" s="248" t="s">
        <v>714</v>
      </c>
      <c r="G321" s="249" t="s">
        <v>373</v>
      </c>
      <c r="H321" s="250">
        <v>42.020000000000003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1.0000000000000001E-05</v>
      </c>
      <c r="R321" s="256">
        <f>Q321*H321</f>
        <v>0.00042020000000000008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390</v>
      </c>
      <c r="AT321" s="258" t="s">
        <v>312</v>
      </c>
      <c r="AU321" s="258" t="s">
        <v>87</v>
      </c>
      <c r="AY321" s="16" t="s">
        <v>310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390</v>
      </c>
      <c r="BM321" s="258" t="s">
        <v>715</v>
      </c>
    </row>
    <row r="322" s="13" customFormat="1">
      <c r="A322" s="13"/>
      <c r="B322" s="260"/>
      <c r="C322" s="261"/>
      <c r="D322" s="262" t="s">
        <v>317</v>
      </c>
      <c r="E322" s="263" t="s">
        <v>1</v>
      </c>
      <c r="F322" s="264" t="s">
        <v>716</v>
      </c>
      <c r="G322" s="261"/>
      <c r="H322" s="265">
        <v>42.020000000000003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317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310</v>
      </c>
    </row>
    <row r="323" s="2" customFormat="1" ht="16.5" customHeight="1">
      <c r="A323" s="37"/>
      <c r="B323" s="38"/>
      <c r="C323" s="283" t="s">
        <v>717</v>
      </c>
      <c r="D323" s="283" t="s">
        <v>377</v>
      </c>
      <c r="E323" s="284" t="s">
        <v>718</v>
      </c>
      <c r="F323" s="285" t="s">
        <v>719</v>
      </c>
      <c r="G323" s="286" t="s">
        <v>373</v>
      </c>
      <c r="H323" s="287">
        <v>42.859999999999999</v>
      </c>
      <c r="I323" s="288"/>
      <c r="J323" s="289">
        <f>ROUND(I323*H323,2)</f>
        <v>0</v>
      </c>
      <c r="K323" s="290"/>
      <c r="L323" s="291"/>
      <c r="M323" s="292" t="s">
        <v>1</v>
      </c>
      <c r="N323" s="293" t="s">
        <v>42</v>
      </c>
      <c r="O323" s="90"/>
      <c r="P323" s="256">
        <f>O323*H323</f>
        <v>0</v>
      </c>
      <c r="Q323" s="256">
        <v>0.00035</v>
      </c>
      <c r="R323" s="256">
        <f>Q323*H323</f>
        <v>0.015001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465</v>
      </c>
      <c r="AT323" s="258" t="s">
        <v>377</v>
      </c>
      <c r="AU323" s="258" t="s">
        <v>87</v>
      </c>
      <c r="AY323" s="16" t="s">
        <v>310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390</v>
      </c>
      <c r="BM323" s="258" t="s">
        <v>720</v>
      </c>
    </row>
    <row r="324" s="13" customFormat="1">
      <c r="A324" s="13"/>
      <c r="B324" s="260"/>
      <c r="C324" s="261"/>
      <c r="D324" s="262" t="s">
        <v>317</v>
      </c>
      <c r="E324" s="261"/>
      <c r="F324" s="264" t="s">
        <v>721</v>
      </c>
      <c r="G324" s="261"/>
      <c r="H324" s="265">
        <v>42.859999999999999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317</v>
      </c>
      <c r="AU324" s="271" t="s">
        <v>87</v>
      </c>
      <c r="AV324" s="13" t="s">
        <v>87</v>
      </c>
      <c r="AW324" s="13" t="s">
        <v>4</v>
      </c>
      <c r="AX324" s="13" t="s">
        <v>83</v>
      </c>
      <c r="AY324" s="271" t="s">
        <v>310</v>
      </c>
    </row>
    <row r="325" s="2" customFormat="1" ht="21.75" customHeight="1">
      <c r="A325" s="37"/>
      <c r="B325" s="38"/>
      <c r="C325" s="246" t="s">
        <v>722</v>
      </c>
      <c r="D325" s="246" t="s">
        <v>312</v>
      </c>
      <c r="E325" s="247" t="s">
        <v>723</v>
      </c>
      <c r="F325" s="248" t="s">
        <v>724</v>
      </c>
      <c r="G325" s="249" t="s">
        <v>523</v>
      </c>
      <c r="H325" s="294"/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</v>
      </c>
      <c r="R325" s="256">
        <f>Q325*H325</f>
        <v>0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390</v>
      </c>
      <c r="AT325" s="258" t="s">
        <v>312</v>
      </c>
      <c r="AU325" s="258" t="s">
        <v>87</v>
      </c>
      <c r="AY325" s="16" t="s">
        <v>310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390</v>
      </c>
      <c r="BM325" s="258" t="s">
        <v>725</v>
      </c>
    </row>
    <row r="326" s="12" customFormat="1" ht="22.8" customHeight="1">
      <c r="A326" s="12"/>
      <c r="B326" s="230"/>
      <c r="C326" s="231"/>
      <c r="D326" s="232" t="s">
        <v>75</v>
      </c>
      <c r="E326" s="244" t="s">
        <v>726</v>
      </c>
      <c r="F326" s="244" t="s">
        <v>727</v>
      </c>
      <c r="G326" s="231"/>
      <c r="H326" s="231"/>
      <c r="I326" s="234"/>
      <c r="J326" s="245">
        <f>BK326</f>
        <v>0</v>
      </c>
      <c r="K326" s="231"/>
      <c r="L326" s="236"/>
      <c r="M326" s="237"/>
      <c r="N326" s="238"/>
      <c r="O326" s="238"/>
      <c r="P326" s="239">
        <f>SUM(P327:P349)</f>
        <v>0</v>
      </c>
      <c r="Q326" s="238"/>
      <c r="R326" s="239">
        <f>SUM(R327:R349)</f>
        <v>1.1166859999999999</v>
      </c>
      <c r="S326" s="238"/>
      <c r="T326" s="240">
        <f>SUM(T327:T349)</f>
        <v>0.59731199999999995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41" t="s">
        <v>87</v>
      </c>
      <c r="AT326" s="242" t="s">
        <v>75</v>
      </c>
      <c r="AU326" s="242" t="s">
        <v>83</v>
      </c>
      <c r="AY326" s="241" t="s">
        <v>310</v>
      </c>
      <c r="BK326" s="243">
        <f>SUM(BK327:BK349)</f>
        <v>0</v>
      </c>
    </row>
    <row r="327" s="2" customFormat="1" ht="16.5" customHeight="1">
      <c r="A327" s="37"/>
      <c r="B327" s="38"/>
      <c r="C327" s="246" t="s">
        <v>728</v>
      </c>
      <c r="D327" s="246" t="s">
        <v>312</v>
      </c>
      <c r="E327" s="247" t="s">
        <v>729</v>
      </c>
      <c r="F327" s="248" t="s">
        <v>730</v>
      </c>
      <c r="G327" s="249" t="s">
        <v>315</v>
      </c>
      <c r="H327" s="250">
        <v>5.9000000000000004</v>
      </c>
      <c r="I327" s="251"/>
      <c r="J327" s="252">
        <f>ROUND(I327*H327,2)</f>
        <v>0</v>
      </c>
      <c r="K327" s="253"/>
      <c r="L327" s="43"/>
      <c r="M327" s="254" t="s">
        <v>1</v>
      </c>
      <c r="N327" s="255" t="s">
        <v>42</v>
      </c>
      <c r="O327" s="90"/>
      <c r="P327" s="256">
        <f>O327*H327</f>
        <v>0</v>
      </c>
      <c r="Q327" s="256">
        <v>0</v>
      </c>
      <c r="R327" s="256">
        <f>Q327*H327</f>
        <v>0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390</v>
      </c>
      <c r="AT327" s="258" t="s">
        <v>312</v>
      </c>
      <c r="AU327" s="258" t="s">
        <v>87</v>
      </c>
      <c r="AY327" s="16" t="s">
        <v>310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390</v>
      </c>
      <c r="BM327" s="258" t="s">
        <v>731</v>
      </c>
    </row>
    <row r="328" s="13" customFormat="1">
      <c r="A328" s="13"/>
      <c r="B328" s="260"/>
      <c r="C328" s="261"/>
      <c r="D328" s="262" t="s">
        <v>317</v>
      </c>
      <c r="E328" s="263" t="s">
        <v>1</v>
      </c>
      <c r="F328" s="264" t="s">
        <v>246</v>
      </c>
      <c r="G328" s="261"/>
      <c r="H328" s="265">
        <v>5.9000000000000004</v>
      </c>
      <c r="I328" s="266"/>
      <c r="J328" s="261"/>
      <c r="K328" s="261"/>
      <c r="L328" s="267"/>
      <c r="M328" s="268"/>
      <c r="N328" s="269"/>
      <c r="O328" s="269"/>
      <c r="P328" s="269"/>
      <c r="Q328" s="269"/>
      <c r="R328" s="269"/>
      <c r="S328" s="269"/>
      <c r="T328" s="27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1" t="s">
        <v>317</v>
      </c>
      <c r="AU328" s="271" t="s">
        <v>87</v>
      </c>
      <c r="AV328" s="13" t="s">
        <v>87</v>
      </c>
      <c r="AW328" s="13" t="s">
        <v>32</v>
      </c>
      <c r="AX328" s="13" t="s">
        <v>83</v>
      </c>
      <c r="AY328" s="271" t="s">
        <v>310</v>
      </c>
    </row>
    <row r="329" s="2" customFormat="1" ht="16.5" customHeight="1">
      <c r="A329" s="37"/>
      <c r="B329" s="38"/>
      <c r="C329" s="283" t="s">
        <v>732</v>
      </c>
      <c r="D329" s="283" t="s">
        <v>377</v>
      </c>
      <c r="E329" s="284" t="s">
        <v>733</v>
      </c>
      <c r="F329" s="285" t="s">
        <v>734</v>
      </c>
      <c r="G329" s="286" t="s">
        <v>735</v>
      </c>
      <c r="H329" s="287">
        <v>8.8499999999999996</v>
      </c>
      <c r="I329" s="288"/>
      <c r="J329" s="289">
        <f>ROUND(I329*H329,2)</f>
        <v>0</v>
      </c>
      <c r="K329" s="290"/>
      <c r="L329" s="291"/>
      <c r="M329" s="292" t="s">
        <v>1</v>
      </c>
      <c r="N329" s="293" t="s">
        <v>42</v>
      </c>
      <c r="O329" s="90"/>
      <c r="P329" s="256">
        <f>O329*H329</f>
        <v>0</v>
      </c>
      <c r="Q329" s="256">
        <v>0.001</v>
      </c>
      <c r="R329" s="256">
        <f>Q329*H329</f>
        <v>0.0088500000000000002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465</v>
      </c>
      <c r="AT329" s="258" t="s">
        <v>377</v>
      </c>
      <c r="AU329" s="258" t="s">
        <v>87</v>
      </c>
      <c r="AY329" s="16" t="s">
        <v>310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390</v>
      </c>
      <c r="BM329" s="258" t="s">
        <v>736</v>
      </c>
    </row>
    <row r="330" s="13" customFormat="1">
      <c r="A330" s="13"/>
      <c r="B330" s="260"/>
      <c r="C330" s="261"/>
      <c r="D330" s="262" t="s">
        <v>317</v>
      </c>
      <c r="E330" s="261"/>
      <c r="F330" s="264" t="s">
        <v>737</v>
      </c>
      <c r="G330" s="261"/>
      <c r="H330" s="265">
        <v>8.8499999999999996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317</v>
      </c>
      <c r="AU330" s="271" t="s">
        <v>87</v>
      </c>
      <c r="AV330" s="13" t="s">
        <v>87</v>
      </c>
      <c r="AW330" s="13" t="s">
        <v>4</v>
      </c>
      <c r="AX330" s="13" t="s">
        <v>83</v>
      </c>
      <c r="AY330" s="271" t="s">
        <v>310</v>
      </c>
    </row>
    <row r="331" s="2" customFormat="1" ht="21.75" customHeight="1">
      <c r="A331" s="37"/>
      <c r="B331" s="38"/>
      <c r="C331" s="246" t="s">
        <v>738</v>
      </c>
      <c r="D331" s="246" t="s">
        <v>312</v>
      </c>
      <c r="E331" s="247" t="s">
        <v>739</v>
      </c>
      <c r="F331" s="248" t="s">
        <v>740</v>
      </c>
      <c r="G331" s="249" t="s">
        <v>315</v>
      </c>
      <c r="H331" s="250">
        <v>21.960000000000001</v>
      </c>
      <c r="I331" s="251"/>
      <c r="J331" s="252">
        <f>ROUND(I331*H331,2)</f>
        <v>0</v>
      </c>
      <c r="K331" s="253"/>
      <c r="L331" s="43"/>
      <c r="M331" s="254" t="s">
        <v>1</v>
      </c>
      <c r="N331" s="255" t="s">
        <v>42</v>
      </c>
      <c r="O331" s="90"/>
      <c r="P331" s="256">
        <f>O331*H331</f>
        <v>0</v>
      </c>
      <c r="Q331" s="256">
        <v>0</v>
      </c>
      <c r="R331" s="256">
        <f>Q331*H331</f>
        <v>0</v>
      </c>
      <c r="S331" s="256">
        <v>0.027199999999999998</v>
      </c>
      <c r="T331" s="257">
        <f>S331*H331</f>
        <v>0.59731199999999995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390</v>
      </c>
      <c r="AT331" s="258" t="s">
        <v>312</v>
      </c>
      <c r="AU331" s="258" t="s">
        <v>87</v>
      </c>
      <c r="AY331" s="16" t="s">
        <v>310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390</v>
      </c>
      <c r="BM331" s="258" t="s">
        <v>741</v>
      </c>
    </row>
    <row r="332" s="13" customFormat="1">
      <c r="A332" s="13"/>
      <c r="B332" s="260"/>
      <c r="C332" s="261"/>
      <c r="D332" s="262" t="s">
        <v>317</v>
      </c>
      <c r="E332" s="263" t="s">
        <v>1</v>
      </c>
      <c r="F332" s="264" t="s">
        <v>742</v>
      </c>
      <c r="G332" s="261"/>
      <c r="H332" s="265">
        <v>1.26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317</v>
      </c>
      <c r="AU332" s="271" t="s">
        <v>87</v>
      </c>
      <c r="AV332" s="13" t="s">
        <v>87</v>
      </c>
      <c r="AW332" s="13" t="s">
        <v>32</v>
      </c>
      <c r="AX332" s="13" t="s">
        <v>76</v>
      </c>
      <c r="AY332" s="271" t="s">
        <v>310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743</v>
      </c>
      <c r="G333" s="261"/>
      <c r="H333" s="265">
        <v>20.699999999999999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76</v>
      </c>
      <c r="AY333" s="271" t="s">
        <v>310</v>
      </c>
    </row>
    <row r="334" s="14" customFormat="1">
      <c r="A334" s="14"/>
      <c r="B334" s="272"/>
      <c r="C334" s="273"/>
      <c r="D334" s="262" t="s">
        <v>317</v>
      </c>
      <c r="E334" s="274" t="s">
        <v>744</v>
      </c>
      <c r="F334" s="275" t="s">
        <v>323</v>
      </c>
      <c r="G334" s="273"/>
      <c r="H334" s="276">
        <v>21.960000000000001</v>
      </c>
      <c r="I334" s="277"/>
      <c r="J334" s="273"/>
      <c r="K334" s="273"/>
      <c r="L334" s="278"/>
      <c r="M334" s="279"/>
      <c r="N334" s="280"/>
      <c r="O334" s="280"/>
      <c r="P334" s="280"/>
      <c r="Q334" s="280"/>
      <c r="R334" s="280"/>
      <c r="S334" s="280"/>
      <c r="T334" s="28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82" t="s">
        <v>317</v>
      </c>
      <c r="AU334" s="282" t="s">
        <v>87</v>
      </c>
      <c r="AV334" s="14" t="s">
        <v>94</v>
      </c>
      <c r="AW334" s="14" t="s">
        <v>32</v>
      </c>
      <c r="AX334" s="14" t="s">
        <v>83</v>
      </c>
      <c r="AY334" s="282" t="s">
        <v>310</v>
      </c>
    </row>
    <row r="335" s="2" customFormat="1" ht="21.75" customHeight="1">
      <c r="A335" s="37"/>
      <c r="B335" s="38"/>
      <c r="C335" s="246" t="s">
        <v>745</v>
      </c>
      <c r="D335" s="246" t="s">
        <v>312</v>
      </c>
      <c r="E335" s="247" t="s">
        <v>746</v>
      </c>
      <c r="F335" s="248" t="s">
        <v>747</v>
      </c>
      <c r="G335" s="249" t="s">
        <v>315</v>
      </c>
      <c r="H335" s="250">
        <v>32.448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0.0073000000000000001</v>
      </c>
      <c r="R335" s="256">
        <f>Q335*H335</f>
        <v>0.23687040000000001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390</v>
      </c>
      <c r="AT335" s="258" t="s">
        <v>312</v>
      </c>
      <c r="AU335" s="258" t="s">
        <v>87</v>
      </c>
      <c r="AY335" s="16" t="s">
        <v>310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390</v>
      </c>
      <c r="BM335" s="258" t="s">
        <v>748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251</v>
      </c>
      <c r="G336" s="261"/>
      <c r="H336" s="265">
        <v>32.448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83</v>
      </c>
      <c r="AY336" s="271" t="s">
        <v>310</v>
      </c>
    </row>
    <row r="337" s="2" customFormat="1" ht="16.5" customHeight="1">
      <c r="A337" s="37"/>
      <c r="B337" s="38"/>
      <c r="C337" s="283" t="s">
        <v>749</v>
      </c>
      <c r="D337" s="283" t="s">
        <v>377</v>
      </c>
      <c r="E337" s="284" t="s">
        <v>750</v>
      </c>
      <c r="F337" s="285" t="s">
        <v>751</v>
      </c>
      <c r="G337" s="286" t="s">
        <v>315</v>
      </c>
      <c r="H337" s="287">
        <v>35.692999999999998</v>
      </c>
      <c r="I337" s="288"/>
      <c r="J337" s="289">
        <f>ROUND(I337*H337,2)</f>
        <v>0</v>
      </c>
      <c r="K337" s="290"/>
      <c r="L337" s="291"/>
      <c r="M337" s="292" t="s">
        <v>1</v>
      </c>
      <c r="N337" s="293" t="s">
        <v>42</v>
      </c>
      <c r="O337" s="90"/>
      <c r="P337" s="256">
        <f>O337*H337</f>
        <v>0</v>
      </c>
      <c r="Q337" s="256">
        <v>0.02</v>
      </c>
      <c r="R337" s="256">
        <f>Q337*H337</f>
        <v>0.71385999999999994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465</v>
      </c>
      <c r="AT337" s="258" t="s">
        <v>377</v>
      </c>
      <c r="AU337" s="258" t="s">
        <v>87</v>
      </c>
      <c r="AY337" s="16" t="s">
        <v>310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390</v>
      </c>
      <c r="BM337" s="258" t="s">
        <v>752</v>
      </c>
    </row>
    <row r="338" s="13" customFormat="1">
      <c r="A338" s="13"/>
      <c r="B338" s="260"/>
      <c r="C338" s="261"/>
      <c r="D338" s="262" t="s">
        <v>317</v>
      </c>
      <c r="E338" s="261"/>
      <c r="F338" s="264" t="s">
        <v>753</v>
      </c>
      <c r="G338" s="261"/>
      <c r="H338" s="265">
        <v>35.692999999999998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4</v>
      </c>
      <c r="AX338" s="13" t="s">
        <v>83</v>
      </c>
      <c r="AY338" s="271" t="s">
        <v>310</v>
      </c>
    </row>
    <row r="339" s="2" customFormat="1" ht="16.5" customHeight="1">
      <c r="A339" s="37"/>
      <c r="B339" s="38"/>
      <c r="C339" s="246" t="s">
        <v>754</v>
      </c>
      <c r="D339" s="246" t="s">
        <v>312</v>
      </c>
      <c r="E339" s="247" t="s">
        <v>755</v>
      </c>
      <c r="F339" s="248" t="s">
        <v>756</v>
      </c>
      <c r="G339" s="249" t="s">
        <v>398</v>
      </c>
      <c r="H339" s="250">
        <v>1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0.00020000000000000001</v>
      </c>
      <c r="R339" s="256">
        <f>Q339*H339</f>
        <v>0.00020000000000000001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390</v>
      </c>
      <c r="AT339" s="258" t="s">
        <v>312</v>
      </c>
      <c r="AU339" s="258" t="s">
        <v>87</v>
      </c>
      <c r="AY339" s="16" t="s">
        <v>310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390</v>
      </c>
      <c r="BM339" s="258" t="s">
        <v>757</v>
      </c>
    </row>
    <row r="340" s="13" customFormat="1">
      <c r="A340" s="13"/>
      <c r="B340" s="260"/>
      <c r="C340" s="261"/>
      <c r="D340" s="262" t="s">
        <v>317</v>
      </c>
      <c r="E340" s="263" t="s">
        <v>1</v>
      </c>
      <c r="F340" s="264" t="s">
        <v>83</v>
      </c>
      <c r="G340" s="261"/>
      <c r="H340" s="265">
        <v>1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317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310</v>
      </c>
    </row>
    <row r="341" s="2" customFormat="1" ht="16.5" customHeight="1">
      <c r="A341" s="37"/>
      <c r="B341" s="38"/>
      <c r="C341" s="246" t="s">
        <v>758</v>
      </c>
      <c r="D341" s="246" t="s">
        <v>312</v>
      </c>
      <c r="E341" s="247" t="s">
        <v>759</v>
      </c>
      <c r="F341" s="248" t="s">
        <v>760</v>
      </c>
      <c r="G341" s="249" t="s">
        <v>373</v>
      </c>
      <c r="H341" s="250">
        <v>8.8000000000000007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0.00050000000000000001</v>
      </c>
      <c r="R341" s="256">
        <f>Q341*H341</f>
        <v>0.0044000000000000003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390</v>
      </c>
      <c r="AT341" s="258" t="s">
        <v>312</v>
      </c>
      <c r="AU341" s="258" t="s">
        <v>87</v>
      </c>
      <c r="AY341" s="16" t="s">
        <v>310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390</v>
      </c>
      <c r="BM341" s="258" t="s">
        <v>761</v>
      </c>
    </row>
    <row r="342" s="13" customFormat="1">
      <c r="A342" s="13"/>
      <c r="B342" s="260"/>
      <c r="C342" s="261"/>
      <c r="D342" s="262" t="s">
        <v>317</v>
      </c>
      <c r="E342" s="263" t="s">
        <v>1</v>
      </c>
      <c r="F342" s="264" t="s">
        <v>762</v>
      </c>
      <c r="G342" s="261"/>
      <c r="H342" s="265">
        <v>8.8000000000000007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317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310</v>
      </c>
    </row>
    <row r="343" s="2" customFormat="1" ht="16.5" customHeight="1">
      <c r="A343" s="37"/>
      <c r="B343" s="38"/>
      <c r="C343" s="246" t="s">
        <v>763</v>
      </c>
      <c r="D343" s="246" t="s">
        <v>312</v>
      </c>
      <c r="E343" s="247" t="s">
        <v>764</v>
      </c>
      <c r="F343" s="248" t="s">
        <v>765</v>
      </c>
      <c r="G343" s="249" t="s">
        <v>398</v>
      </c>
      <c r="H343" s="250">
        <v>9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</v>
      </c>
      <c r="R343" s="256">
        <f>Q343*H343</f>
        <v>0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390</v>
      </c>
      <c r="AT343" s="258" t="s">
        <v>312</v>
      </c>
      <c r="AU343" s="258" t="s">
        <v>87</v>
      </c>
      <c r="AY343" s="16" t="s">
        <v>310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390</v>
      </c>
      <c r="BM343" s="258" t="s">
        <v>766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354</v>
      </c>
      <c r="G344" s="261"/>
      <c r="H344" s="265">
        <v>9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310</v>
      </c>
    </row>
    <row r="345" s="2" customFormat="1" ht="16.5" customHeight="1">
      <c r="A345" s="37"/>
      <c r="B345" s="38"/>
      <c r="C345" s="246" t="s">
        <v>767</v>
      </c>
      <c r="D345" s="246" t="s">
        <v>312</v>
      </c>
      <c r="E345" s="247" t="s">
        <v>768</v>
      </c>
      <c r="F345" s="248" t="s">
        <v>769</v>
      </c>
      <c r="G345" s="249" t="s">
        <v>315</v>
      </c>
      <c r="H345" s="250">
        <v>32.448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0.0047000000000000002</v>
      </c>
      <c r="R345" s="256">
        <f>Q345*H345</f>
        <v>0.15250560000000002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390</v>
      </c>
      <c r="AT345" s="258" t="s">
        <v>312</v>
      </c>
      <c r="AU345" s="258" t="s">
        <v>87</v>
      </c>
      <c r="AY345" s="16" t="s">
        <v>310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390</v>
      </c>
      <c r="BM345" s="258" t="s">
        <v>770</v>
      </c>
    </row>
    <row r="346" s="13" customFormat="1">
      <c r="A346" s="13"/>
      <c r="B346" s="260"/>
      <c r="C346" s="261"/>
      <c r="D346" s="262" t="s">
        <v>317</v>
      </c>
      <c r="E346" s="263" t="s">
        <v>1</v>
      </c>
      <c r="F346" s="264" t="s">
        <v>771</v>
      </c>
      <c r="G346" s="261"/>
      <c r="H346" s="265">
        <v>1.9199999999999999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317</v>
      </c>
      <c r="AU346" s="271" t="s">
        <v>87</v>
      </c>
      <c r="AV346" s="13" t="s">
        <v>87</v>
      </c>
      <c r="AW346" s="13" t="s">
        <v>32</v>
      </c>
      <c r="AX346" s="13" t="s">
        <v>76</v>
      </c>
      <c r="AY346" s="271" t="s">
        <v>310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772</v>
      </c>
      <c r="G347" s="261"/>
      <c r="H347" s="265">
        <v>30.527999999999999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76</v>
      </c>
      <c r="AY347" s="271" t="s">
        <v>310</v>
      </c>
    </row>
    <row r="348" s="14" customFormat="1">
      <c r="A348" s="14"/>
      <c r="B348" s="272"/>
      <c r="C348" s="273"/>
      <c r="D348" s="262" t="s">
        <v>317</v>
      </c>
      <c r="E348" s="274" t="s">
        <v>251</v>
      </c>
      <c r="F348" s="275" t="s">
        <v>323</v>
      </c>
      <c r="G348" s="273"/>
      <c r="H348" s="276">
        <v>32.448</v>
      </c>
      <c r="I348" s="277"/>
      <c r="J348" s="273"/>
      <c r="K348" s="273"/>
      <c r="L348" s="278"/>
      <c r="M348" s="279"/>
      <c r="N348" s="280"/>
      <c r="O348" s="280"/>
      <c r="P348" s="280"/>
      <c r="Q348" s="280"/>
      <c r="R348" s="280"/>
      <c r="S348" s="280"/>
      <c r="T348" s="281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2" t="s">
        <v>317</v>
      </c>
      <c r="AU348" s="282" t="s">
        <v>87</v>
      </c>
      <c r="AV348" s="14" t="s">
        <v>94</v>
      </c>
      <c r="AW348" s="14" t="s">
        <v>32</v>
      </c>
      <c r="AX348" s="14" t="s">
        <v>83</v>
      </c>
      <c r="AY348" s="282" t="s">
        <v>310</v>
      </c>
    </row>
    <row r="349" s="2" customFormat="1" ht="21.75" customHeight="1">
      <c r="A349" s="37"/>
      <c r="B349" s="38"/>
      <c r="C349" s="246" t="s">
        <v>773</v>
      </c>
      <c r="D349" s="246" t="s">
        <v>312</v>
      </c>
      <c r="E349" s="247" t="s">
        <v>774</v>
      </c>
      <c r="F349" s="248" t="s">
        <v>775</v>
      </c>
      <c r="G349" s="249" t="s">
        <v>523</v>
      </c>
      <c r="H349" s="294"/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</v>
      </c>
      <c r="R349" s="256">
        <f>Q349*H349</f>
        <v>0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390</v>
      </c>
      <c r="AT349" s="258" t="s">
        <v>312</v>
      </c>
      <c r="AU349" s="258" t="s">
        <v>87</v>
      </c>
      <c r="AY349" s="16" t="s">
        <v>310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390</v>
      </c>
      <c r="BM349" s="258" t="s">
        <v>776</v>
      </c>
    </row>
    <row r="350" s="12" customFormat="1" ht="22.8" customHeight="1">
      <c r="A350" s="12"/>
      <c r="B350" s="230"/>
      <c r="C350" s="231"/>
      <c r="D350" s="232" t="s">
        <v>75</v>
      </c>
      <c r="E350" s="244" t="s">
        <v>777</v>
      </c>
      <c r="F350" s="244" t="s">
        <v>778</v>
      </c>
      <c r="G350" s="231"/>
      <c r="H350" s="231"/>
      <c r="I350" s="234"/>
      <c r="J350" s="245">
        <f>BK350</f>
        <v>0</v>
      </c>
      <c r="K350" s="231"/>
      <c r="L350" s="236"/>
      <c r="M350" s="237"/>
      <c r="N350" s="238"/>
      <c r="O350" s="238"/>
      <c r="P350" s="239">
        <f>SUM(P351:P354)</f>
        <v>0</v>
      </c>
      <c r="Q350" s="238"/>
      <c r="R350" s="239">
        <f>SUM(R351:R354)</f>
        <v>0.0014591999999999999</v>
      </c>
      <c r="S350" s="238"/>
      <c r="T350" s="240">
        <f>SUM(T351:T354)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41" t="s">
        <v>87</v>
      </c>
      <c r="AT350" s="242" t="s">
        <v>75</v>
      </c>
      <c r="AU350" s="242" t="s">
        <v>83</v>
      </c>
      <c r="AY350" s="241" t="s">
        <v>310</v>
      </c>
      <c r="BK350" s="243">
        <f>SUM(BK351:BK354)</f>
        <v>0</v>
      </c>
    </row>
    <row r="351" s="2" customFormat="1" ht="21.75" customHeight="1">
      <c r="A351" s="37"/>
      <c r="B351" s="38"/>
      <c r="C351" s="246" t="s">
        <v>779</v>
      </c>
      <c r="D351" s="246" t="s">
        <v>312</v>
      </c>
      <c r="E351" s="247" t="s">
        <v>780</v>
      </c>
      <c r="F351" s="248" t="s">
        <v>781</v>
      </c>
      <c r="G351" s="249" t="s">
        <v>315</v>
      </c>
      <c r="H351" s="250">
        <v>3.8399999999999999</v>
      </c>
      <c r="I351" s="251"/>
      <c r="J351" s="252">
        <f>ROUND(I351*H351,2)</f>
        <v>0</v>
      </c>
      <c r="K351" s="253"/>
      <c r="L351" s="43"/>
      <c r="M351" s="254" t="s">
        <v>1</v>
      </c>
      <c r="N351" s="255" t="s">
        <v>42</v>
      </c>
      <c r="O351" s="90"/>
      <c r="P351" s="256">
        <f>O351*H351</f>
        <v>0</v>
      </c>
      <c r="Q351" s="256">
        <v>0.00013999999999999999</v>
      </c>
      <c r="R351" s="256">
        <f>Q351*H351</f>
        <v>0.00053759999999999995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390</v>
      </c>
      <c r="AT351" s="258" t="s">
        <v>312</v>
      </c>
      <c r="AU351" s="258" t="s">
        <v>87</v>
      </c>
      <c r="AY351" s="16" t="s">
        <v>310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390</v>
      </c>
      <c r="BM351" s="258" t="s">
        <v>782</v>
      </c>
    </row>
    <row r="352" s="13" customFormat="1">
      <c r="A352" s="13"/>
      <c r="B352" s="260"/>
      <c r="C352" s="261"/>
      <c r="D352" s="262" t="s">
        <v>317</v>
      </c>
      <c r="E352" s="263" t="s">
        <v>267</v>
      </c>
      <c r="F352" s="264" t="s">
        <v>783</v>
      </c>
      <c r="G352" s="261"/>
      <c r="H352" s="265">
        <v>3.8399999999999999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317</v>
      </c>
      <c r="AU352" s="271" t="s">
        <v>87</v>
      </c>
      <c r="AV352" s="13" t="s">
        <v>87</v>
      </c>
      <c r="AW352" s="13" t="s">
        <v>32</v>
      </c>
      <c r="AX352" s="13" t="s">
        <v>83</v>
      </c>
      <c r="AY352" s="271" t="s">
        <v>310</v>
      </c>
    </row>
    <row r="353" s="2" customFormat="1" ht="21.75" customHeight="1">
      <c r="A353" s="37"/>
      <c r="B353" s="38"/>
      <c r="C353" s="246" t="s">
        <v>784</v>
      </c>
      <c r="D353" s="246" t="s">
        <v>312</v>
      </c>
      <c r="E353" s="247" t="s">
        <v>785</v>
      </c>
      <c r="F353" s="248" t="s">
        <v>786</v>
      </c>
      <c r="G353" s="249" t="s">
        <v>315</v>
      </c>
      <c r="H353" s="250">
        <v>7.6799999999999997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0.00012</v>
      </c>
      <c r="R353" s="256">
        <f>Q353*H353</f>
        <v>0.00092159999999999996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390</v>
      </c>
      <c r="AT353" s="258" t="s">
        <v>312</v>
      </c>
      <c r="AU353" s="258" t="s">
        <v>87</v>
      </c>
      <c r="AY353" s="16" t="s">
        <v>310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390</v>
      </c>
      <c r="BM353" s="258" t="s">
        <v>787</v>
      </c>
    </row>
    <row r="354" s="13" customFormat="1">
      <c r="A354" s="13"/>
      <c r="B354" s="260"/>
      <c r="C354" s="261"/>
      <c r="D354" s="262" t="s">
        <v>317</v>
      </c>
      <c r="E354" s="263" t="s">
        <v>1</v>
      </c>
      <c r="F354" s="264" t="s">
        <v>788</v>
      </c>
      <c r="G354" s="261"/>
      <c r="H354" s="265">
        <v>7.6799999999999997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317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310</v>
      </c>
    </row>
    <row r="355" s="12" customFormat="1" ht="22.8" customHeight="1">
      <c r="A355" s="12"/>
      <c r="B355" s="230"/>
      <c r="C355" s="231"/>
      <c r="D355" s="232" t="s">
        <v>75</v>
      </c>
      <c r="E355" s="244" t="s">
        <v>789</v>
      </c>
      <c r="F355" s="244" t="s">
        <v>790</v>
      </c>
      <c r="G355" s="231"/>
      <c r="H355" s="231"/>
      <c r="I355" s="234"/>
      <c r="J355" s="245">
        <f>BK355</f>
        <v>0</v>
      </c>
      <c r="K355" s="231"/>
      <c r="L355" s="236"/>
      <c r="M355" s="237"/>
      <c r="N355" s="238"/>
      <c r="O355" s="238"/>
      <c r="P355" s="239">
        <f>SUM(P356:P363)</f>
        <v>0</v>
      </c>
      <c r="Q355" s="238"/>
      <c r="R355" s="239">
        <f>SUM(R356:R363)</f>
        <v>0.082817840000000004</v>
      </c>
      <c r="S355" s="238"/>
      <c r="T355" s="240">
        <f>SUM(T356:T363)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41" t="s">
        <v>87</v>
      </c>
      <c r="AT355" s="242" t="s">
        <v>75</v>
      </c>
      <c r="AU355" s="242" t="s">
        <v>83</v>
      </c>
      <c r="AY355" s="241" t="s">
        <v>310</v>
      </c>
      <c r="BK355" s="243">
        <f>SUM(BK356:BK363)</f>
        <v>0</v>
      </c>
    </row>
    <row r="356" s="2" customFormat="1" ht="21.75" customHeight="1">
      <c r="A356" s="37"/>
      <c r="B356" s="38"/>
      <c r="C356" s="246" t="s">
        <v>791</v>
      </c>
      <c r="D356" s="246" t="s">
        <v>312</v>
      </c>
      <c r="E356" s="247" t="s">
        <v>792</v>
      </c>
      <c r="F356" s="248" t="s">
        <v>793</v>
      </c>
      <c r="G356" s="249" t="s">
        <v>315</v>
      </c>
      <c r="H356" s="250">
        <v>55.939999999999998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</v>
      </c>
      <c r="R356" s="256">
        <f>Q356*H356</f>
        <v>0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794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795</v>
      </c>
      <c r="G357" s="261"/>
      <c r="H357" s="265">
        <v>55.939999999999998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2" customFormat="1" ht="16.5" customHeight="1">
      <c r="A358" s="37"/>
      <c r="B358" s="38"/>
      <c r="C358" s="283" t="s">
        <v>796</v>
      </c>
      <c r="D358" s="283" t="s">
        <v>377</v>
      </c>
      <c r="E358" s="284" t="s">
        <v>797</v>
      </c>
      <c r="F358" s="285" t="s">
        <v>798</v>
      </c>
      <c r="G358" s="286" t="s">
        <v>315</v>
      </c>
      <c r="H358" s="287">
        <v>58.737000000000002</v>
      </c>
      <c r="I358" s="288"/>
      <c r="J358" s="289">
        <f>ROUND(I358*H358,2)</f>
        <v>0</v>
      </c>
      <c r="K358" s="290"/>
      <c r="L358" s="291"/>
      <c r="M358" s="292" t="s">
        <v>1</v>
      </c>
      <c r="N358" s="293" t="s">
        <v>42</v>
      </c>
      <c r="O358" s="90"/>
      <c r="P358" s="256">
        <f>O358*H358</f>
        <v>0</v>
      </c>
      <c r="Q358" s="256">
        <v>0</v>
      </c>
      <c r="R358" s="256">
        <f>Q358*H358</f>
        <v>0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465</v>
      </c>
      <c r="AT358" s="258" t="s">
        <v>377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799</v>
      </c>
    </row>
    <row r="359" s="13" customFormat="1">
      <c r="A359" s="13"/>
      <c r="B359" s="260"/>
      <c r="C359" s="261"/>
      <c r="D359" s="262" t="s">
        <v>317</v>
      </c>
      <c r="E359" s="261"/>
      <c r="F359" s="264" t="s">
        <v>800</v>
      </c>
      <c r="G359" s="261"/>
      <c r="H359" s="265">
        <v>58.737000000000002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4</v>
      </c>
      <c r="AX359" s="13" t="s">
        <v>83</v>
      </c>
      <c r="AY359" s="271" t="s">
        <v>310</v>
      </c>
    </row>
    <row r="360" s="2" customFormat="1" ht="21.75" customHeight="1">
      <c r="A360" s="37"/>
      <c r="B360" s="38"/>
      <c r="C360" s="246" t="s">
        <v>801</v>
      </c>
      <c r="D360" s="246" t="s">
        <v>312</v>
      </c>
      <c r="E360" s="247" t="s">
        <v>802</v>
      </c>
      <c r="F360" s="248" t="s">
        <v>803</v>
      </c>
      <c r="G360" s="249" t="s">
        <v>315</v>
      </c>
      <c r="H360" s="250">
        <v>169.01599999999999</v>
      </c>
      <c r="I360" s="251"/>
      <c r="J360" s="252">
        <f>ROUND(I360*H360,2)</f>
        <v>0</v>
      </c>
      <c r="K360" s="253"/>
      <c r="L360" s="43"/>
      <c r="M360" s="254" t="s">
        <v>1</v>
      </c>
      <c r="N360" s="255" t="s">
        <v>42</v>
      </c>
      <c r="O360" s="90"/>
      <c r="P360" s="256">
        <f>O360*H360</f>
        <v>0</v>
      </c>
      <c r="Q360" s="256">
        <v>0.00020000000000000001</v>
      </c>
      <c r="R360" s="256">
        <f>Q360*H360</f>
        <v>0.033803199999999999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390</v>
      </c>
      <c r="AT360" s="258" t="s">
        <v>312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804</v>
      </c>
    </row>
    <row r="361" s="13" customFormat="1">
      <c r="A361" s="13"/>
      <c r="B361" s="260"/>
      <c r="C361" s="261"/>
      <c r="D361" s="262" t="s">
        <v>317</v>
      </c>
      <c r="E361" s="263" t="s">
        <v>271</v>
      </c>
      <c r="F361" s="264" t="s">
        <v>805</v>
      </c>
      <c r="G361" s="261"/>
      <c r="H361" s="265">
        <v>169.01599999999999</v>
      </c>
      <c r="I361" s="266"/>
      <c r="J361" s="261"/>
      <c r="K361" s="261"/>
      <c r="L361" s="267"/>
      <c r="M361" s="268"/>
      <c r="N361" s="269"/>
      <c r="O361" s="269"/>
      <c r="P361" s="269"/>
      <c r="Q361" s="269"/>
      <c r="R361" s="269"/>
      <c r="S361" s="269"/>
      <c r="T361" s="27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1" t="s">
        <v>317</v>
      </c>
      <c r="AU361" s="271" t="s">
        <v>87</v>
      </c>
      <c r="AV361" s="13" t="s">
        <v>87</v>
      </c>
      <c r="AW361" s="13" t="s">
        <v>32</v>
      </c>
      <c r="AX361" s="13" t="s">
        <v>83</v>
      </c>
      <c r="AY361" s="271" t="s">
        <v>310</v>
      </c>
    </row>
    <row r="362" s="2" customFormat="1" ht="21.75" customHeight="1">
      <c r="A362" s="37"/>
      <c r="B362" s="38"/>
      <c r="C362" s="246" t="s">
        <v>806</v>
      </c>
      <c r="D362" s="246" t="s">
        <v>312</v>
      </c>
      <c r="E362" s="247" t="s">
        <v>807</v>
      </c>
      <c r="F362" s="248" t="s">
        <v>808</v>
      </c>
      <c r="G362" s="249" t="s">
        <v>315</v>
      </c>
      <c r="H362" s="250">
        <v>169.01599999999999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0.00029</v>
      </c>
      <c r="R362" s="256">
        <f>Q362*H362</f>
        <v>0.049014639999999998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809</v>
      </c>
    </row>
    <row r="363" s="13" customFormat="1">
      <c r="A363" s="13"/>
      <c r="B363" s="260"/>
      <c r="C363" s="261"/>
      <c r="D363" s="262" t="s">
        <v>317</v>
      </c>
      <c r="E363" s="263" t="s">
        <v>1</v>
      </c>
      <c r="F363" s="264" t="s">
        <v>271</v>
      </c>
      <c r="G363" s="261"/>
      <c r="H363" s="265">
        <v>169.01599999999999</v>
      </c>
      <c r="I363" s="266"/>
      <c r="J363" s="261"/>
      <c r="K363" s="261"/>
      <c r="L363" s="267"/>
      <c r="M363" s="295"/>
      <c r="N363" s="296"/>
      <c r="O363" s="296"/>
      <c r="P363" s="296"/>
      <c r="Q363" s="296"/>
      <c r="R363" s="296"/>
      <c r="S363" s="296"/>
      <c r="T363" s="2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83</v>
      </c>
      <c r="AY363" s="271" t="s">
        <v>310</v>
      </c>
    </row>
    <row r="364" s="2" customFormat="1" ht="6.96" customHeight="1">
      <c r="A364" s="37"/>
      <c r="B364" s="65"/>
      <c r="C364" s="66"/>
      <c r="D364" s="66"/>
      <c r="E364" s="66"/>
      <c r="F364" s="66"/>
      <c r="G364" s="66"/>
      <c r="H364" s="66"/>
      <c r="I364" s="193"/>
      <c r="J364" s="66"/>
      <c r="K364" s="66"/>
      <c r="L364" s="43"/>
      <c r="M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</row>
  </sheetData>
  <sheetProtection sheet="1" autoFilter="0" formatColumns="0" formatRows="0" objects="1" scenarios="1" spinCount="100000" saltValue="CPCjCNESb4Rq0UmskZ7Q0I5hyUlF1ayIuRo1weEQ61+sCIGmW9JMYK7u3PyHA5egVgcpHDpBfjOIX4A6WmJGjA==" hashValue="iLCxIfB0qyS+F9acecf4TAUjOe2LOsbXCGUFQs+9wKHlltegoxOZ/wov15YE5LqlfThVk5pbeC7FjYkAsA2osg==" algorithmName="SHA-512" password="CC35"/>
  <autoFilter ref="C140:K36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248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253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810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253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D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248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253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D 1.02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0.22710999999999998</v>
      </c>
      <c r="S131" s="103"/>
      <c r="T131" s="228">
        <f>T132+T139</f>
        <v>0.099720000000000003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0.18526999999999996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0.18526999999999996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4.8499999999999996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0.18526999999999996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815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816</v>
      </c>
      <c r="G135" s="261"/>
      <c r="H135" s="265">
        <v>4.8499999999999996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4.8499999999999996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2.6699999999999999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817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818</v>
      </c>
      <c r="G138" s="261"/>
      <c r="H138" s="265">
        <v>2.6699999999999999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0.041840000000000002</v>
      </c>
      <c r="S139" s="238"/>
      <c r="T139" s="240">
        <f>T140+T144+T149+T151</f>
        <v>0.099720000000000003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823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826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829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0.00032000000000000003</v>
      </c>
      <c r="S144" s="238"/>
      <c r="T144" s="240">
        <f>SUM(T145:T148)</f>
        <v>0.099720000000000003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834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4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0.00032000000000000003</v>
      </c>
      <c r="S146" s="256">
        <v>0.024930000000000001</v>
      </c>
      <c r="T146" s="257">
        <f>S146*H146</f>
        <v>0.099720000000000003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837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94</v>
      </c>
      <c r="G147" s="261"/>
      <c r="H147" s="265">
        <v>4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4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840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845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850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1W+O6HlM2eE3A7I64Vukiz0HldQdQdUKIyGsuFTCfTJ00gjJWe6CcM0JCy+nJrPnSd9encTxftTFymq3i7XslA==" hashValue="MgzzePIQcAOst0+6b5xlH2GfPkxXuQ++E8LgBDIE5ltmluSBny3r60YGkI4kRwHmHSkYx1mVcCnOgpwDg4d4Fw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102</v>
      </c>
      <c r="AZ2" s="147" t="s">
        <v>232</v>
      </c>
      <c r="BA2" s="147" t="s">
        <v>232</v>
      </c>
      <c r="BB2" s="147" t="s">
        <v>1</v>
      </c>
      <c r="BC2" s="147" t="s">
        <v>851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520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852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853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854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855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856</v>
      </c>
      <c r="BD8" s="147" t="s">
        <v>87</v>
      </c>
    </row>
    <row r="9" hidden="1" s="1" customFormat="1" ht="16.5" customHeight="1">
      <c r="B9" s="19"/>
      <c r="E9" s="154" t="s">
        <v>248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857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858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253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520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859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860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861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264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247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862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863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ROUND((SUM(BE141:BE366)),  2)</f>
        <v>0</v>
      </c>
      <c r="G37" s="37"/>
      <c r="H37" s="37"/>
      <c r="I37" s="172">
        <v>0.20999999999999999</v>
      </c>
      <c r="J37" s="171">
        <f>ROUND(((SUM(BE141:BE366))*I37),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ROUND((SUM(BF141:BF366)),  2)</f>
        <v>0</v>
      </c>
      <c r="G38" s="37"/>
      <c r="H38" s="37"/>
      <c r="I38" s="172">
        <v>0.14999999999999999</v>
      </c>
      <c r="J38" s="171">
        <f>ROUND(((SUM(BF141:BF366))*I38),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253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D 2.02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J223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J230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J232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J233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J242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J249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J259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J283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J302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248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253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D 2.02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P142+P232</f>
        <v>0</v>
      </c>
      <c r="Q141" s="103"/>
      <c r="R141" s="227">
        <f>R142+R232</f>
        <v>15.767781250000001</v>
      </c>
      <c r="S141" s="103"/>
      <c r="T141" s="228">
        <f>T142+T232</f>
        <v>20.2077536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BK142+BK232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P143+P151+P197+P223+P230</f>
        <v>0</v>
      </c>
      <c r="Q142" s="238"/>
      <c r="R142" s="239">
        <f>R143+R151+R197+R223+R230</f>
        <v>13.55877066</v>
      </c>
      <c r="S142" s="238"/>
      <c r="T142" s="240">
        <f>T143+T151+T197+T223+T230</f>
        <v>18.013395200000001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BK143+BK151+BK197+BK223+BK230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2.19672044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864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28.503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1.6811069400000001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865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866</v>
      </c>
      <c r="G147" s="261"/>
      <c r="H147" s="265">
        <v>28.503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28.503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867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868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11.352411220000001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869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870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42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0.126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871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872</v>
      </c>
      <c r="G155" s="261"/>
      <c r="H155" s="265">
        <v>42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25.518000000000001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0.11176884000000001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873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874</v>
      </c>
      <c r="G157" s="261"/>
      <c r="H157" s="265">
        <v>25.518000000000001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168.946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0.50683800000000001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875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23.998000000000001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133.18799999999999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876</v>
      </c>
      <c r="G161" s="261"/>
      <c r="H161" s="265">
        <v>11.76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168.946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877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4.5599999999999996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0.023711999999999997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879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880</v>
      </c>
      <c r="G166" s="261"/>
      <c r="H166" s="265">
        <v>4.5599999999999996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56.700000000000003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881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56.700000000000003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24.440000000000001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882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883</v>
      </c>
      <c r="G170" s="261"/>
      <c r="H170" s="265">
        <v>8.0399999999999991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884</v>
      </c>
      <c r="G171" s="261"/>
      <c r="H171" s="265">
        <v>8.1999999999999993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24.440000000000001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5.1699999999999999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885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375</v>
      </c>
      <c r="G174" s="261"/>
      <c r="H174" s="265">
        <v>5.1699999999999999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5.4290000000000003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0.00086864000000000017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886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381</v>
      </c>
      <c r="G176" s="261"/>
      <c r="H176" s="265">
        <v>5.4290000000000003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56.799999999999997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3.8067359999999995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887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56.799999999999997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56.799999999999997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6.3445599999999995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888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56.799999999999997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71.939999999999998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0.0014388000000000001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889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890</v>
      </c>
      <c r="G182" s="261"/>
      <c r="H182" s="265">
        <v>71.939999999999998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891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0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892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76</v>
      </c>
      <c r="G186" s="261"/>
      <c r="H186" s="265">
        <v>0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2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0.024979999999999999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893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87</v>
      </c>
      <c r="G188" s="261"/>
      <c r="H188" s="265">
        <v>2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3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0.14052000000000001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894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90</v>
      </c>
      <c r="G190" s="261"/>
      <c r="H190" s="265">
        <v>3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2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0.024979999999999999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895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896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243.95400000000001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0.026834940000000002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897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243.95400000000001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SUM(P198:P222)</f>
        <v>0</v>
      </c>
      <c r="Q197" s="238"/>
      <c r="R197" s="239">
        <f>SUM(R198:R222)</f>
        <v>0.009639</v>
      </c>
      <c r="S197" s="238"/>
      <c r="T197" s="240">
        <f>SUM(T198:T222)</f>
        <v>18.013395200000001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SUM(BK198:BK222)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175.18799999999999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0.026278199999999995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898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899</v>
      </c>
      <c r="G201" s="261"/>
      <c r="H201" s="265">
        <v>133.18799999999999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56.700000000000003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175.18799999999999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56.700000000000003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0.0073709999999999999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900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56.700000000000003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56.700000000000003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0.0022680000000000005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901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56.700000000000003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40.115000000000002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5.2550650000000001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902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903</v>
      </c>
      <c r="G209" s="261"/>
      <c r="H209" s="265">
        <v>40.115000000000002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446</v>
      </c>
      <c r="F210" s="248" t="s">
        <v>447</v>
      </c>
      <c r="G210" s="249" t="s">
        <v>448</v>
      </c>
      <c r="H210" s="250">
        <v>1.512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1.671</v>
      </c>
      <c r="T210" s="257">
        <f>S210*H210</f>
        <v>2.5265520000000001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904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450</v>
      </c>
      <c r="G211" s="261"/>
      <c r="H211" s="265">
        <v>1.512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21.75" customHeight="1">
      <c r="A212" s="37"/>
      <c r="B212" s="38"/>
      <c r="C212" s="246" t="s">
        <v>235</v>
      </c>
      <c r="D212" s="246" t="s">
        <v>312</v>
      </c>
      <c r="E212" s="247" t="s">
        <v>451</v>
      </c>
      <c r="F212" s="248" t="s">
        <v>452</v>
      </c>
      <c r="G212" s="249" t="s">
        <v>448</v>
      </c>
      <c r="H212" s="250">
        <v>3.8610000000000002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2.2000000000000002</v>
      </c>
      <c r="T212" s="257">
        <f>S212*H212</f>
        <v>8.4942000000000011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905</v>
      </c>
    </row>
    <row r="213" s="13" customFormat="1">
      <c r="A213" s="13"/>
      <c r="B213" s="260"/>
      <c r="C213" s="261"/>
      <c r="D213" s="262" t="s">
        <v>317</v>
      </c>
      <c r="E213" s="263" t="s">
        <v>257</v>
      </c>
      <c r="F213" s="264" t="s">
        <v>906</v>
      </c>
      <c r="G213" s="261"/>
      <c r="H213" s="265">
        <v>14.699999999999999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76</v>
      </c>
      <c r="AY213" s="271" t="s">
        <v>310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455</v>
      </c>
      <c r="G214" s="261"/>
      <c r="H214" s="265">
        <v>3.8610000000000002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21.75" customHeight="1">
      <c r="A215" s="37"/>
      <c r="B215" s="38"/>
      <c r="C215" s="246" t="s">
        <v>456</v>
      </c>
      <c r="D215" s="246" t="s">
        <v>312</v>
      </c>
      <c r="E215" s="247" t="s">
        <v>457</v>
      </c>
      <c r="F215" s="248" t="s">
        <v>458</v>
      </c>
      <c r="G215" s="249" t="s">
        <v>315</v>
      </c>
      <c r="H215" s="250">
        <v>14.699999999999999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0.058999999999999997</v>
      </c>
      <c r="T215" s="257">
        <f>S215*H215</f>
        <v>0.86729999999999996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907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257</v>
      </c>
      <c r="G216" s="261"/>
      <c r="H216" s="265">
        <v>14.699999999999999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461</v>
      </c>
      <c r="F217" s="248" t="s">
        <v>462</v>
      </c>
      <c r="G217" s="249" t="s">
        <v>315</v>
      </c>
      <c r="H217" s="250">
        <v>10.6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0.075999999999999998</v>
      </c>
      <c r="T217" s="257">
        <f>S217*H217</f>
        <v>0.80559999999999998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908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909</v>
      </c>
      <c r="G218" s="261"/>
      <c r="H218" s="265">
        <v>10.6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466</v>
      </c>
      <c r="F219" s="248" t="s">
        <v>467</v>
      </c>
      <c r="G219" s="249" t="s">
        <v>468</v>
      </c>
      <c r="H219" s="250">
        <v>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910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83</v>
      </c>
      <c r="G220" s="261"/>
      <c r="H220" s="265">
        <v>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21.75" customHeight="1">
      <c r="A221" s="37"/>
      <c r="B221" s="38"/>
      <c r="C221" s="246" t="s">
        <v>470</v>
      </c>
      <c r="D221" s="246" t="s">
        <v>312</v>
      </c>
      <c r="E221" s="247" t="s">
        <v>471</v>
      </c>
      <c r="F221" s="248" t="s">
        <v>472</v>
      </c>
      <c r="G221" s="249" t="s">
        <v>315</v>
      </c>
      <c r="H221" s="250">
        <v>1.9199999999999999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0.02</v>
      </c>
      <c r="T221" s="257">
        <f>S221*H221</f>
        <v>0.038399999999999997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911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771</v>
      </c>
      <c r="G222" s="261"/>
      <c r="H222" s="265">
        <v>1.9199999999999999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475</v>
      </c>
      <c r="F223" s="244" t="s">
        <v>476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SUM(P224:P229)</f>
        <v>0</v>
      </c>
      <c r="Q223" s="238"/>
      <c r="R223" s="239">
        <f>SUM(R224:R229)</f>
        <v>0</v>
      </c>
      <c r="S223" s="238"/>
      <c r="T223" s="240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310</v>
      </c>
      <c r="BK223" s="243">
        <f>SUM(BK224:BK229)</f>
        <v>0</v>
      </c>
    </row>
    <row r="224" s="2" customFormat="1" ht="16.5" customHeight="1">
      <c r="A224" s="37"/>
      <c r="B224" s="38"/>
      <c r="C224" s="246" t="s">
        <v>477</v>
      </c>
      <c r="D224" s="246" t="s">
        <v>312</v>
      </c>
      <c r="E224" s="247" t="s">
        <v>478</v>
      </c>
      <c r="F224" s="248" t="s">
        <v>479</v>
      </c>
      <c r="G224" s="249" t="s">
        <v>480</v>
      </c>
      <c r="H224" s="250">
        <v>20.207999999999998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912</v>
      </c>
    </row>
    <row r="225" s="2" customFormat="1" ht="16.5" customHeight="1">
      <c r="A225" s="37"/>
      <c r="B225" s="38"/>
      <c r="C225" s="246" t="s">
        <v>482</v>
      </c>
      <c r="D225" s="246" t="s">
        <v>312</v>
      </c>
      <c r="E225" s="247" t="s">
        <v>483</v>
      </c>
      <c r="F225" s="248" t="s">
        <v>484</v>
      </c>
      <c r="G225" s="249" t="s">
        <v>480</v>
      </c>
      <c r="H225" s="250">
        <v>20.207999999999998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913</v>
      </c>
    </row>
    <row r="226" s="2" customFormat="1" ht="21.75" customHeight="1">
      <c r="A226" s="37"/>
      <c r="B226" s="38"/>
      <c r="C226" s="246" t="s">
        <v>486</v>
      </c>
      <c r="D226" s="246" t="s">
        <v>312</v>
      </c>
      <c r="E226" s="247" t="s">
        <v>487</v>
      </c>
      <c r="F226" s="248" t="s">
        <v>488</v>
      </c>
      <c r="G226" s="249" t="s">
        <v>480</v>
      </c>
      <c r="H226" s="250">
        <v>20.207999999999998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914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491</v>
      </c>
      <c r="F227" s="248" t="s">
        <v>492</v>
      </c>
      <c r="G227" s="249" t="s">
        <v>480</v>
      </c>
      <c r="H227" s="250">
        <v>181.87200000000001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915</v>
      </c>
    </row>
    <row r="228" s="13" customFormat="1">
      <c r="A228" s="13"/>
      <c r="B228" s="260"/>
      <c r="C228" s="261"/>
      <c r="D228" s="262" t="s">
        <v>317</v>
      </c>
      <c r="E228" s="261"/>
      <c r="F228" s="264" t="s">
        <v>916</v>
      </c>
      <c r="G228" s="261"/>
      <c r="H228" s="265">
        <v>181.87200000000001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317</v>
      </c>
      <c r="AU228" s="271" t="s">
        <v>87</v>
      </c>
      <c r="AV228" s="13" t="s">
        <v>87</v>
      </c>
      <c r="AW228" s="13" t="s">
        <v>4</v>
      </c>
      <c r="AX228" s="13" t="s">
        <v>83</v>
      </c>
      <c r="AY228" s="271" t="s">
        <v>310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496</v>
      </c>
      <c r="F229" s="248" t="s">
        <v>497</v>
      </c>
      <c r="G229" s="249" t="s">
        <v>480</v>
      </c>
      <c r="H229" s="250">
        <v>20.207999999999998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917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499</v>
      </c>
      <c r="F230" s="244" t="s">
        <v>500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83</v>
      </c>
      <c r="AT230" s="242" t="s">
        <v>75</v>
      </c>
      <c r="AU230" s="242" t="s">
        <v>83</v>
      </c>
      <c r="AY230" s="241" t="s">
        <v>310</v>
      </c>
      <c r="BK230" s="243">
        <f>BK231</f>
        <v>0</v>
      </c>
    </row>
    <row r="231" s="2" customFormat="1" ht="16.5" customHeight="1">
      <c r="A231" s="37"/>
      <c r="B231" s="38"/>
      <c r="C231" s="246" t="s">
        <v>501</v>
      </c>
      <c r="D231" s="246" t="s">
        <v>312</v>
      </c>
      <c r="E231" s="247" t="s">
        <v>502</v>
      </c>
      <c r="F231" s="248" t="s">
        <v>503</v>
      </c>
      <c r="G231" s="249" t="s">
        <v>480</v>
      </c>
      <c r="H231" s="250">
        <v>13.532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918</v>
      </c>
    </row>
    <row r="232" s="12" customFormat="1" ht="25.92" customHeight="1">
      <c r="A232" s="12"/>
      <c r="B232" s="230"/>
      <c r="C232" s="231"/>
      <c r="D232" s="232" t="s">
        <v>75</v>
      </c>
      <c r="E232" s="233" t="s">
        <v>505</v>
      </c>
      <c r="F232" s="233" t="s">
        <v>506</v>
      </c>
      <c r="G232" s="231"/>
      <c r="H232" s="231"/>
      <c r="I232" s="234"/>
      <c r="J232" s="235">
        <f>BK232</f>
        <v>0</v>
      </c>
      <c r="K232" s="231"/>
      <c r="L232" s="236"/>
      <c r="M232" s="237"/>
      <c r="N232" s="238"/>
      <c r="O232" s="238"/>
      <c r="P232" s="239">
        <f>P233+P242+P249+P259+P283+P302+P313+P329+P353+P358</f>
        <v>0</v>
      </c>
      <c r="Q232" s="238"/>
      <c r="R232" s="239">
        <f>R233+R242+R249+R259+R283+R302+R313+R329+R353+R358</f>
        <v>2.2090105900000001</v>
      </c>
      <c r="S232" s="238"/>
      <c r="T232" s="240">
        <f>T233+T242+T249+T259+T283+T302+T313+T329+T353+T358</f>
        <v>2.1943584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76</v>
      </c>
      <c r="AY232" s="241" t="s">
        <v>310</v>
      </c>
      <c r="BK232" s="243">
        <f>BK233+BK242+BK249+BK259+BK283+BK302+BK313+BK329+BK353+BK358</f>
        <v>0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507</v>
      </c>
      <c r="F233" s="244" t="s">
        <v>508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SUM(P234:P241)</f>
        <v>0</v>
      </c>
      <c r="Q233" s="238"/>
      <c r="R233" s="239">
        <f>SUM(R234:R241)</f>
        <v>0.011587200000000001</v>
      </c>
      <c r="S233" s="238"/>
      <c r="T233" s="240">
        <f>SUM(T234:T241)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310</v>
      </c>
      <c r="BK233" s="243">
        <f>SUM(BK234:BK241)</f>
        <v>0</v>
      </c>
    </row>
    <row r="234" s="2" customFormat="1" ht="21.75" customHeight="1">
      <c r="A234" s="37"/>
      <c r="B234" s="38"/>
      <c r="C234" s="246" t="s">
        <v>509</v>
      </c>
      <c r="D234" s="246" t="s">
        <v>312</v>
      </c>
      <c r="E234" s="247" t="s">
        <v>510</v>
      </c>
      <c r="F234" s="248" t="s">
        <v>511</v>
      </c>
      <c r="G234" s="249" t="s">
        <v>315</v>
      </c>
      <c r="H234" s="250">
        <v>56.799999999999997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390</v>
      </c>
      <c r="AT234" s="258" t="s">
        <v>312</v>
      </c>
      <c r="AU234" s="258" t="s">
        <v>87</v>
      </c>
      <c r="AY234" s="16" t="s">
        <v>310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390</v>
      </c>
      <c r="BM234" s="258" t="s">
        <v>919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513</v>
      </c>
      <c r="G235" s="261"/>
      <c r="H235" s="265">
        <v>14.800000000000001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76</v>
      </c>
      <c r="AY235" s="271" t="s">
        <v>310</v>
      </c>
    </row>
    <row r="236" s="13" customFormat="1">
      <c r="A236" s="13"/>
      <c r="B236" s="260"/>
      <c r="C236" s="261"/>
      <c r="D236" s="262" t="s">
        <v>317</v>
      </c>
      <c r="E236" s="263" t="s">
        <v>1</v>
      </c>
      <c r="F236" s="264" t="s">
        <v>514</v>
      </c>
      <c r="G236" s="261"/>
      <c r="H236" s="265">
        <v>56.799999999999997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83</v>
      </c>
      <c r="AY236" s="271" t="s">
        <v>310</v>
      </c>
    </row>
    <row r="237" s="2" customFormat="1" ht="16.5" customHeight="1">
      <c r="A237" s="37"/>
      <c r="B237" s="38"/>
      <c r="C237" s="283" t="s">
        <v>515</v>
      </c>
      <c r="D237" s="283" t="s">
        <v>377</v>
      </c>
      <c r="E237" s="284" t="s">
        <v>516</v>
      </c>
      <c r="F237" s="285" t="s">
        <v>517</v>
      </c>
      <c r="G237" s="286" t="s">
        <v>315</v>
      </c>
      <c r="H237" s="287">
        <v>57.936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42</v>
      </c>
      <c r="O237" s="90"/>
      <c r="P237" s="256">
        <f>O237*H237</f>
        <v>0</v>
      </c>
      <c r="Q237" s="256">
        <v>0.00020000000000000001</v>
      </c>
      <c r="R237" s="256">
        <f>Q237*H237</f>
        <v>0.011587200000000001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465</v>
      </c>
      <c r="AT237" s="258" t="s">
        <v>377</v>
      </c>
      <c r="AU237" s="258" t="s">
        <v>87</v>
      </c>
      <c r="AY237" s="16" t="s">
        <v>310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390</v>
      </c>
      <c r="BM237" s="258" t="s">
        <v>920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513</v>
      </c>
      <c r="G238" s="261"/>
      <c r="H238" s="265">
        <v>14.800000000000001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76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3" t="s">
        <v>1</v>
      </c>
      <c r="F239" s="264" t="s">
        <v>514</v>
      </c>
      <c r="G239" s="261"/>
      <c r="H239" s="265">
        <v>56.799999999999997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32</v>
      </c>
      <c r="AX239" s="13" t="s">
        <v>83</v>
      </c>
      <c r="AY239" s="271" t="s">
        <v>310</v>
      </c>
    </row>
    <row r="240" s="13" customFormat="1">
      <c r="A240" s="13"/>
      <c r="B240" s="260"/>
      <c r="C240" s="261"/>
      <c r="D240" s="262" t="s">
        <v>317</v>
      </c>
      <c r="E240" s="261"/>
      <c r="F240" s="264" t="s">
        <v>921</v>
      </c>
      <c r="G240" s="261"/>
      <c r="H240" s="265">
        <v>57.936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317</v>
      </c>
      <c r="AU240" s="271" t="s">
        <v>87</v>
      </c>
      <c r="AV240" s="13" t="s">
        <v>87</v>
      </c>
      <c r="AW240" s="13" t="s">
        <v>4</v>
      </c>
      <c r="AX240" s="13" t="s">
        <v>83</v>
      </c>
      <c r="AY240" s="271" t="s">
        <v>310</v>
      </c>
    </row>
    <row r="241" s="2" customFormat="1" ht="21.75" customHeight="1">
      <c r="A241" s="37"/>
      <c r="B241" s="38"/>
      <c r="C241" s="246" t="s">
        <v>520</v>
      </c>
      <c r="D241" s="246" t="s">
        <v>312</v>
      </c>
      <c r="E241" s="247" t="s">
        <v>521</v>
      </c>
      <c r="F241" s="248" t="s">
        <v>522</v>
      </c>
      <c r="G241" s="249" t="s">
        <v>523</v>
      </c>
      <c r="H241" s="294"/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390</v>
      </c>
      <c r="AT241" s="258" t="s">
        <v>312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922</v>
      </c>
    </row>
    <row r="242" s="12" customFormat="1" ht="22.8" customHeight="1">
      <c r="A242" s="12"/>
      <c r="B242" s="230"/>
      <c r="C242" s="231"/>
      <c r="D242" s="232" t="s">
        <v>75</v>
      </c>
      <c r="E242" s="244" t="s">
        <v>525</v>
      </c>
      <c r="F242" s="244" t="s">
        <v>526</v>
      </c>
      <c r="G242" s="231"/>
      <c r="H242" s="231"/>
      <c r="I242" s="234"/>
      <c r="J242" s="245">
        <f>BK242</f>
        <v>0</v>
      </c>
      <c r="K242" s="231"/>
      <c r="L242" s="236"/>
      <c r="M242" s="237"/>
      <c r="N242" s="238"/>
      <c r="O242" s="238"/>
      <c r="P242" s="239">
        <f>SUM(P243:P248)</f>
        <v>0</v>
      </c>
      <c r="Q242" s="238"/>
      <c r="R242" s="239">
        <f>SUM(R243:R248)</f>
        <v>0</v>
      </c>
      <c r="S242" s="238"/>
      <c r="T242" s="240">
        <f>SUM(T243:T248)</f>
        <v>0.13389000000000001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41" t="s">
        <v>87</v>
      </c>
      <c r="AT242" s="242" t="s">
        <v>75</v>
      </c>
      <c r="AU242" s="242" t="s">
        <v>83</v>
      </c>
      <c r="AY242" s="241" t="s">
        <v>310</v>
      </c>
      <c r="BK242" s="243">
        <f>SUM(BK243:BK248)</f>
        <v>0</v>
      </c>
    </row>
    <row r="243" s="2" customFormat="1" ht="16.5" customHeight="1">
      <c r="A243" s="37"/>
      <c r="B243" s="38"/>
      <c r="C243" s="246" t="s">
        <v>527</v>
      </c>
      <c r="D243" s="246" t="s">
        <v>312</v>
      </c>
      <c r="E243" s="247" t="s">
        <v>528</v>
      </c>
      <c r="F243" s="248" t="s">
        <v>529</v>
      </c>
      <c r="G243" s="249" t="s">
        <v>530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0.01933</v>
      </c>
      <c r="T243" s="257">
        <f>S243*H243</f>
        <v>0.01933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923</v>
      </c>
    </row>
    <row r="244" s="13" customFormat="1">
      <c r="A244" s="13"/>
      <c r="B244" s="260"/>
      <c r="C244" s="261"/>
      <c r="D244" s="262" t="s">
        <v>317</v>
      </c>
      <c r="E244" s="263" t="s">
        <v>1</v>
      </c>
      <c r="F244" s="264" t="s">
        <v>83</v>
      </c>
      <c r="G244" s="261"/>
      <c r="H244" s="265">
        <v>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310</v>
      </c>
    </row>
    <row r="245" s="2" customFormat="1" ht="16.5" customHeight="1">
      <c r="A245" s="37"/>
      <c r="B245" s="38"/>
      <c r="C245" s="246" t="s">
        <v>532</v>
      </c>
      <c r="D245" s="246" t="s">
        <v>312</v>
      </c>
      <c r="E245" s="247" t="s">
        <v>533</v>
      </c>
      <c r="F245" s="248" t="s">
        <v>534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0.019460000000000002</v>
      </c>
      <c r="T245" s="257">
        <f>S245*H245</f>
        <v>0.019460000000000002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924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2" customFormat="1" ht="16.5" customHeight="1">
      <c r="A247" s="37"/>
      <c r="B247" s="38"/>
      <c r="C247" s="246" t="s">
        <v>536</v>
      </c>
      <c r="D247" s="246" t="s">
        <v>312</v>
      </c>
      <c r="E247" s="247" t="s">
        <v>537</v>
      </c>
      <c r="F247" s="248" t="s">
        <v>538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0.095100000000000004</v>
      </c>
      <c r="T247" s="257">
        <f>S247*H247</f>
        <v>0.095100000000000004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925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12" customFormat="1" ht="22.8" customHeight="1">
      <c r="A249" s="12"/>
      <c r="B249" s="230"/>
      <c r="C249" s="231"/>
      <c r="D249" s="232" t="s">
        <v>75</v>
      </c>
      <c r="E249" s="244" t="s">
        <v>540</v>
      </c>
      <c r="F249" s="244" t="s">
        <v>541</v>
      </c>
      <c r="G249" s="231"/>
      <c r="H249" s="231"/>
      <c r="I249" s="234"/>
      <c r="J249" s="245">
        <f>BK249</f>
        <v>0</v>
      </c>
      <c r="K249" s="231"/>
      <c r="L249" s="236"/>
      <c r="M249" s="237"/>
      <c r="N249" s="238"/>
      <c r="O249" s="238"/>
      <c r="P249" s="239">
        <f>SUM(P250:P258)</f>
        <v>0</v>
      </c>
      <c r="Q249" s="238"/>
      <c r="R249" s="239">
        <f>SUM(R250:R258)</f>
        <v>0.087764399999999992</v>
      </c>
      <c r="S249" s="238"/>
      <c r="T249" s="240">
        <f>SUM(T250:T258)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41" t="s">
        <v>87</v>
      </c>
      <c r="AT249" s="242" t="s">
        <v>75</v>
      </c>
      <c r="AU249" s="242" t="s">
        <v>83</v>
      </c>
      <c r="AY249" s="241" t="s">
        <v>310</v>
      </c>
      <c r="BK249" s="243">
        <f>SUM(BK250:BK258)</f>
        <v>0</v>
      </c>
    </row>
    <row r="250" s="2" customFormat="1" ht="21.75" customHeight="1">
      <c r="A250" s="37"/>
      <c r="B250" s="38"/>
      <c r="C250" s="246" t="s">
        <v>542</v>
      </c>
      <c r="D250" s="246" t="s">
        <v>312</v>
      </c>
      <c r="E250" s="247" t="s">
        <v>543</v>
      </c>
      <c r="F250" s="248" t="s">
        <v>544</v>
      </c>
      <c r="G250" s="249" t="s">
        <v>315</v>
      </c>
      <c r="H250" s="250">
        <v>5.9000000000000004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0.012200000000000001</v>
      </c>
      <c r="R250" s="256">
        <f>Q250*H250</f>
        <v>0.071980000000000002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390</v>
      </c>
      <c r="AT250" s="258" t="s">
        <v>312</v>
      </c>
      <c r="AU250" s="258" t="s">
        <v>87</v>
      </c>
      <c r="AY250" s="16" t="s">
        <v>310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390</v>
      </c>
      <c r="BM250" s="258" t="s">
        <v>926</v>
      </c>
    </row>
    <row r="251" s="13" customFormat="1">
      <c r="A251" s="13"/>
      <c r="B251" s="260"/>
      <c r="C251" s="261"/>
      <c r="D251" s="262" t="s">
        <v>317</v>
      </c>
      <c r="E251" s="263" t="s">
        <v>265</v>
      </c>
      <c r="F251" s="264" t="s">
        <v>247</v>
      </c>
      <c r="G251" s="261"/>
      <c r="H251" s="265">
        <v>5.9000000000000004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317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310</v>
      </c>
    </row>
    <row r="252" s="2" customFormat="1" ht="16.5" customHeight="1">
      <c r="A252" s="37"/>
      <c r="B252" s="38"/>
      <c r="C252" s="246" t="s">
        <v>546</v>
      </c>
      <c r="D252" s="246" t="s">
        <v>312</v>
      </c>
      <c r="E252" s="247" t="s">
        <v>547</v>
      </c>
      <c r="F252" s="248" t="s">
        <v>548</v>
      </c>
      <c r="G252" s="249" t="s">
        <v>373</v>
      </c>
      <c r="H252" s="250">
        <v>29.219999999999999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0.00051999999999999995</v>
      </c>
      <c r="R252" s="256">
        <f>Q252*H252</f>
        <v>0.015194399999999999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927</v>
      </c>
    </row>
    <row r="253" s="13" customFormat="1">
      <c r="A253" s="13"/>
      <c r="B253" s="260"/>
      <c r="C253" s="261"/>
      <c r="D253" s="262" t="s">
        <v>317</v>
      </c>
      <c r="E253" s="263" t="s">
        <v>1</v>
      </c>
      <c r="F253" s="264" t="s">
        <v>928</v>
      </c>
      <c r="G253" s="261"/>
      <c r="H253" s="265">
        <v>29.219999999999999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551</v>
      </c>
      <c r="D254" s="246" t="s">
        <v>312</v>
      </c>
      <c r="E254" s="247" t="s">
        <v>552</v>
      </c>
      <c r="F254" s="248" t="s">
        <v>553</v>
      </c>
      <c r="G254" s="249" t="s">
        <v>315</v>
      </c>
      <c r="H254" s="250">
        <v>5.9000000000000004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0.00010000000000000001</v>
      </c>
      <c r="R254" s="256">
        <f>Q254*H254</f>
        <v>0.00059000000000000003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929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265</v>
      </c>
      <c r="G255" s="261"/>
      <c r="H255" s="265">
        <v>5.9000000000000004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555</v>
      </c>
      <c r="D256" s="246" t="s">
        <v>312</v>
      </c>
      <c r="E256" s="247" t="s">
        <v>556</v>
      </c>
      <c r="F256" s="248" t="s">
        <v>557</v>
      </c>
      <c r="G256" s="249" t="s">
        <v>315</v>
      </c>
      <c r="H256" s="250">
        <v>5.9000000000000004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930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265</v>
      </c>
      <c r="G257" s="261"/>
      <c r="H257" s="265">
        <v>5.9000000000000004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21.75" customHeight="1">
      <c r="A258" s="37"/>
      <c r="B258" s="38"/>
      <c r="C258" s="246" t="s">
        <v>559</v>
      </c>
      <c r="D258" s="246" t="s">
        <v>312</v>
      </c>
      <c r="E258" s="247" t="s">
        <v>560</v>
      </c>
      <c r="F258" s="248" t="s">
        <v>561</v>
      </c>
      <c r="G258" s="249" t="s">
        <v>523</v>
      </c>
      <c r="H258" s="294"/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931</v>
      </c>
    </row>
    <row r="259" s="12" customFormat="1" ht="22.8" customHeight="1">
      <c r="A259" s="12"/>
      <c r="B259" s="230"/>
      <c r="C259" s="231"/>
      <c r="D259" s="232" t="s">
        <v>75</v>
      </c>
      <c r="E259" s="244" t="s">
        <v>563</v>
      </c>
      <c r="F259" s="244" t="s">
        <v>564</v>
      </c>
      <c r="G259" s="231"/>
      <c r="H259" s="231"/>
      <c r="I259" s="234"/>
      <c r="J259" s="245">
        <f>BK259</f>
        <v>0</v>
      </c>
      <c r="K259" s="231"/>
      <c r="L259" s="236"/>
      <c r="M259" s="237"/>
      <c r="N259" s="238"/>
      <c r="O259" s="238"/>
      <c r="P259" s="239">
        <f>SUM(P260:P282)</f>
        <v>0</v>
      </c>
      <c r="Q259" s="238"/>
      <c r="R259" s="239">
        <f>SUM(R260:R282)</f>
        <v>0.10175000000000001</v>
      </c>
      <c r="S259" s="238"/>
      <c r="T259" s="240">
        <f>SUM(T260:T282)</f>
        <v>0.18060000000000001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41" t="s">
        <v>87</v>
      </c>
      <c r="AT259" s="242" t="s">
        <v>75</v>
      </c>
      <c r="AU259" s="242" t="s">
        <v>83</v>
      </c>
      <c r="AY259" s="241" t="s">
        <v>310</v>
      </c>
      <c r="BK259" s="243">
        <f>SUM(BK260:BK282)</f>
        <v>0</v>
      </c>
    </row>
    <row r="260" s="2" customFormat="1" ht="21.75" customHeight="1">
      <c r="A260" s="37"/>
      <c r="B260" s="38"/>
      <c r="C260" s="246" t="s">
        <v>565</v>
      </c>
      <c r="D260" s="246" t="s">
        <v>312</v>
      </c>
      <c r="E260" s="247" t="s">
        <v>566</v>
      </c>
      <c r="F260" s="248" t="s">
        <v>567</v>
      </c>
      <c r="G260" s="249" t="s">
        <v>398</v>
      </c>
      <c r="H260" s="250">
        <v>4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932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94</v>
      </c>
      <c r="G261" s="261"/>
      <c r="H261" s="265">
        <v>4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83" t="s">
        <v>569</v>
      </c>
      <c r="D262" s="283" t="s">
        <v>377</v>
      </c>
      <c r="E262" s="284" t="s">
        <v>570</v>
      </c>
      <c r="F262" s="285" t="s">
        <v>571</v>
      </c>
      <c r="G262" s="286" t="s">
        <v>398</v>
      </c>
      <c r="H262" s="287">
        <v>0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0.014500000000000001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465</v>
      </c>
      <c r="AT262" s="258" t="s">
        <v>377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933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76</v>
      </c>
      <c r="G263" s="261"/>
      <c r="H263" s="265">
        <v>0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573</v>
      </c>
      <c r="D264" s="283" t="s">
        <v>377</v>
      </c>
      <c r="E264" s="284" t="s">
        <v>574</v>
      </c>
      <c r="F264" s="285" t="s">
        <v>575</v>
      </c>
      <c r="G264" s="286" t="s">
        <v>398</v>
      </c>
      <c r="H264" s="287">
        <v>1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0.016</v>
      </c>
      <c r="R264" s="256">
        <f>Q264*H264</f>
        <v>0.016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934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577</v>
      </c>
      <c r="D266" s="283" t="s">
        <v>377</v>
      </c>
      <c r="E266" s="284" t="s">
        <v>578</v>
      </c>
      <c r="F266" s="285" t="s">
        <v>579</v>
      </c>
      <c r="G266" s="286" t="s">
        <v>398</v>
      </c>
      <c r="H266" s="287">
        <v>3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0.02</v>
      </c>
      <c r="R266" s="256">
        <f>Q266*H266</f>
        <v>0.059999999999999998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935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90</v>
      </c>
      <c r="G267" s="261"/>
      <c r="H267" s="265">
        <v>3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83" t="s">
        <v>581</v>
      </c>
      <c r="D268" s="283" t="s">
        <v>377</v>
      </c>
      <c r="E268" s="284" t="s">
        <v>582</v>
      </c>
      <c r="F268" s="285" t="s">
        <v>583</v>
      </c>
      <c r="G268" s="286" t="s">
        <v>398</v>
      </c>
      <c r="H268" s="287">
        <v>4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0.0011999999999999999</v>
      </c>
      <c r="R268" s="256">
        <f>Q268*H268</f>
        <v>0.0047999999999999996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465</v>
      </c>
      <c r="AT268" s="258" t="s">
        <v>377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936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94</v>
      </c>
      <c r="G269" s="261"/>
      <c r="H269" s="265">
        <v>4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46" t="s">
        <v>585</v>
      </c>
      <c r="D270" s="246" t="s">
        <v>312</v>
      </c>
      <c r="E270" s="247" t="s">
        <v>586</v>
      </c>
      <c r="F270" s="248" t="s">
        <v>587</v>
      </c>
      <c r="G270" s="249" t="s">
        <v>398</v>
      </c>
      <c r="H270" s="250">
        <v>1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390</v>
      </c>
      <c r="AT270" s="258" t="s">
        <v>312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937</v>
      </c>
    </row>
    <row r="271" s="13" customFormat="1">
      <c r="A271" s="13"/>
      <c r="B271" s="260"/>
      <c r="C271" s="261"/>
      <c r="D271" s="262" t="s">
        <v>317</v>
      </c>
      <c r="E271" s="263" t="s">
        <v>1</v>
      </c>
      <c r="F271" s="264" t="s">
        <v>83</v>
      </c>
      <c r="G271" s="261"/>
      <c r="H271" s="265">
        <v>1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317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310</v>
      </c>
    </row>
    <row r="272" s="2" customFormat="1" ht="21.75" customHeight="1">
      <c r="A272" s="37"/>
      <c r="B272" s="38"/>
      <c r="C272" s="283" t="s">
        <v>589</v>
      </c>
      <c r="D272" s="283" t="s">
        <v>377</v>
      </c>
      <c r="E272" s="284" t="s">
        <v>590</v>
      </c>
      <c r="F272" s="285" t="s">
        <v>591</v>
      </c>
      <c r="G272" s="286" t="s">
        <v>398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0.017000000000000001</v>
      </c>
      <c r="R272" s="256">
        <f>Q272*H272</f>
        <v>0.017000000000000001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938</v>
      </c>
    </row>
    <row r="273" s="2" customFormat="1" ht="16.5" customHeight="1">
      <c r="A273" s="37"/>
      <c r="B273" s="38"/>
      <c r="C273" s="283" t="s">
        <v>593</v>
      </c>
      <c r="D273" s="283" t="s">
        <v>377</v>
      </c>
      <c r="E273" s="284" t="s">
        <v>594</v>
      </c>
      <c r="F273" s="285" t="s">
        <v>595</v>
      </c>
      <c r="G273" s="286" t="s">
        <v>398</v>
      </c>
      <c r="H273" s="287">
        <v>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0.0020999999999999999</v>
      </c>
      <c r="R273" s="256">
        <f>Q273*H273</f>
        <v>0.0020999999999999999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465</v>
      </c>
      <c r="AT273" s="258" t="s">
        <v>377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939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83</v>
      </c>
      <c r="G274" s="261"/>
      <c r="H274" s="265">
        <v>1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16.5" customHeight="1">
      <c r="A275" s="37"/>
      <c r="B275" s="38"/>
      <c r="C275" s="246" t="s">
        <v>597</v>
      </c>
      <c r="D275" s="246" t="s">
        <v>312</v>
      </c>
      <c r="E275" s="247" t="s">
        <v>598</v>
      </c>
      <c r="F275" s="248" t="s">
        <v>599</v>
      </c>
      <c r="G275" s="249" t="s">
        <v>398</v>
      </c>
      <c r="H275" s="250">
        <v>7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0.0018</v>
      </c>
      <c r="T275" s="257">
        <f>S275*H275</f>
        <v>0.0126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390</v>
      </c>
      <c r="AT275" s="258" t="s">
        <v>312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940</v>
      </c>
    </row>
    <row r="276" s="13" customFormat="1">
      <c r="A276" s="13"/>
      <c r="B276" s="260"/>
      <c r="C276" s="261"/>
      <c r="D276" s="262" t="s">
        <v>317</v>
      </c>
      <c r="E276" s="263" t="s">
        <v>1</v>
      </c>
      <c r="F276" s="264" t="s">
        <v>343</v>
      </c>
      <c r="G276" s="261"/>
      <c r="H276" s="265">
        <v>7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317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310</v>
      </c>
    </row>
    <row r="277" s="2" customFormat="1" ht="21.75" customHeight="1">
      <c r="A277" s="37"/>
      <c r="B277" s="38"/>
      <c r="C277" s="246" t="s">
        <v>601</v>
      </c>
      <c r="D277" s="246" t="s">
        <v>312</v>
      </c>
      <c r="E277" s="247" t="s">
        <v>602</v>
      </c>
      <c r="F277" s="248" t="s">
        <v>603</v>
      </c>
      <c r="G277" s="249" t="s">
        <v>398</v>
      </c>
      <c r="H277" s="250">
        <v>7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</v>
      </c>
      <c r="R277" s="256">
        <f>Q277*H277</f>
        <v>0</v>
      </c>
      <c r="S277" s="256">
        <v>0.024</v>
      </c>
      <c r="T277" s="257">
        <f>S277*H277</f>
        <v>0.16800000000000001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390</v>
      </c>
      <c r="AT277" s="258" t="s">
        <v>312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941</v>
      </c>
    </row>
    <row r="278" s="13" customFormat="1">
      <c r="A278" s="13"/>
      <c r="B278" s="260"/>
      <c r="C278" s="261"/>
      <c r="D278" s="262" t="s">
        <v>317</v>
      </c>
      <c r="E278" s="263" t="s">
        <v>1</v>
      </c>
      <c r="F278" s="264" t="s">
        <v>343</v>
      </c>
      <c r="G278" s="261"/>
      <c r="H278" s="265">
        <v>7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317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310</v>
      </c>
    </row>
    <row r="279" s="2" customFormat="1" ht="21.75" customHeight="1">
      <c r="A279" s="37"/>
      <c r="B279" s="38"/>
      <c r="C279" s="246" t="s">
        <v>605</v>
      </c>
      <c r="D279" s="246" t="s">
        <v>312</v>
      </c>
      <c r="E279" s="247" t="s">
        <v>606</v>
      </c>
      <c r="F279" s="248" t="s">
        <v>607</v>
      </c>
      <c r="G279" s="249" t="s">
        <v>398</v>
      </c>
      <c r="H279" s="250">
        <v>1</v>
      </c>
      <c r="I279" s="251"/>
      <c r="J279" s="252">
        <f>ROUND(I279*H279,2)</f>
        <v>0</v>
      </c>
      <c r="K279" s="253"/>
      <c r="L279" s="43"/>
      <c r="M279" s="254" t="s">
        <v>1</v>
      </c>
      <c r="N279" s="255" t="s">
        <v>42</v>
      </c>
      <c r="O279" s="90"/>
      <c r="P279" s="256">
        <f>O279*H279</f>
        <v>0</v>
      </c>
      <c r="Q279" s="256">
        <v>0</v>
      </c>
      <c r="R279" s="256">
        <f>Q279*H279</f>
        <v>0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390</v>
      </c>
      <c r="AT279" s="258" t="s">
        <v>312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942</v>
      </c>
    </row>
    <row r="280" s="13" customFormat="1">
      <c r="A280" s="13"/>
      <c r="B280" s="260"/>
      <c r="C280" s="261"/>
      <c r="D280" s="262" t="s">
        <v>317</v>
      </c>
      <c r="E280" s="263" t="s">
        <v>1</v>
      </c>
      <c r="F280" s="264" t="s">
        <v>83</v>
      </c>
      <c r="G280" s="261"/>
      <c r="H280" s="265">
        <v>1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317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310</v>
      </c>
    </row>
    <row r="281" s="2" customFormat="1" ht="21.75" customHeight="1">
      <c r="A281" s="37"/>
      <c r="B281" s="38"/>
      <c r="C281" s="283" t="s">
        <v>609</v>
      </c>
      <c r="D281" s="283" t="s">
        <v>377</v>
      </c>
      <c r="E281" s="284" t="s">
        <v>610</v>
      </c>
      <c r="F281" s="285" t="s">
        <v>611</v>
      </c>
      <c r="G281" s="286" t="s">
        <v>398</v>
      </c>
      <c r="H281" s="287">
        <v>1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42</v>
      </c>
      <c r="O281" s="90"/>
      <c r="P281" s="256">
        <f>O281*H281</f>
        <v>0</v>
      </c>
      <c r="Q281" s="256">
        <v>0.0018500000000000001</v>
      </c>
      <c r="R281" s="256">
        <f>Q281*H281</f>
        <v>0.0018500000000000001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465</v>
      </c>
      <c r="AT281" s="258" t="s">
        <v>377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943</v>
      </c>
    </row>
    <row r="282" s="2" customFormat="1" ht="21.75" customHeight="1">
      <c r="A282" s="37"/>
      <c r="B282" s="38"/>
      <c r="C282" s="246" t="s">
        <v>613</v>
      </c>
      <c r="D282" s="246" t="s">
        <v>312</v>
      </c>
      <c r="E282" s="247" t="s">
        <v>614</v>
      </c>
      <c r="F282" s="248" t="s">
        <v>615</v>
      </c>
      <c r="G282" s="249" t="s">
        <v>480</v>
      </c>
      <c r="H282" s="250">
        <v>0.10199999999999999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944</v>
      </c>
    </row>
    <row r="283" s="12" customFormat="1" ht="22.8" customHeight="1">
      <c r="A283" s="12"/>
      <c r="B283" s="230"/>
      <c r="C283" s="231"/>
      <c r="D283" s="232" t="s">
        <v>75</v>
      </c>
      <c r="E283" s="244" t="s">
        <v>617</v>
      </c>
      <c r="F283" s="244" t="s">
        <v>618</v>
      </c>
      <c r="G283" s="231"/>
      <c r="H283" s="231"/>
      <c r="I283" s="234"/>
      <c r="J283" s="245">
        <f>BK283</f>
        <v>0</v>
      </c>
      <c r="K283" s="231"/>
      <c r="L283" s="236"/>
      <c r="M283" s="237"/>
      <c r="N283" s="238"/>
      <c r="O283" s="238"/>
      <c r="P283" s="239">
        <f>SUM(P284:P301)</f>
        <v>0</v>
      </c>
      <c r="Q283" s="238"/>
      <c r="R283" s="239">
        <f>SUM(R284:R301)</f>
        <v>0.45949139999999999</v>
      </c>
      <c r="S283" s="238"/>
      <c r="T283" s="240">
        <f>SUM(T284:T301)</f>
        <v>0.12749640000000001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41" t="s">
        <v>87</v>
      </c>
      <c r="AT283" s="242" t="s">
        <v>75</v>
      </c>
      <c r="AU283" s="242" t="s">
        <v>83</v>
      </c>
      <c r="AY283" s="241" t="s">
        <v>310</v>
      </c>
      <c r="BK283" s="243">
        <f>SUM(BK284:BK301)</f>
        <v>0</v>
      </c>
    </row>
    <row r="284" s="2" customFormat="1" ht="16.5" customHeight="1">
      <c r="A284" s="37"/>
      <c r="B284" s="38"/>
      <c r="C284" s="246" t="s">
        <v>619</v>
      </c>
      <c r="D284" s="246" t="s">
        <v>312</v>
      </c>
      <c r="E284" s="247" t="s">
        <v>620</v>
      </c>
      <c r="F284" s="248" t="s">
        <v>621</v>
      </c>
      <c r="G284" s="249" t="s">
        <v>315</v>
      </c>
      <c r="H284" s="250">
        <v>14.800000000000001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0.00029999999999999997</v>
      </c>
      <c r="R284" s="256">
        <f>Q284*H284</f>
        <v>0.0044399999999999995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390</v>
      </c>
      <c r="AT284" s="258" t="s">
        <v>312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945</v>
      </c>
    </row>
    <row r="285" s="13" customFormat="1">
      <c r="A285" s="13"/>
      <c r="B285" s="260"/>
      <c r="C285" s="261"/>
      <c r="D285" s="262" t="s">
        <v>317</v>
      </c>
      <c r="E285" s="263" t="s">
        <v>1</v>
      </c>
      <c r="F285" s="264" t="s">
        <v>246</v>
      </c>
      <c r="G285" s="261"/>
      <c r="H285" s="265">
        <v>14.800000000000001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317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310</v>
      </c>
    </row>
    <row r="286" s="2" customFormat="1" ht="21.75" customHeight="1">
      <c r="A286" s="37"/>
      <c r="B286" s="38"/>
      <c r="C286" s="246" t="s">
        <v>623</v>
      </c>
      <c r="D286" s="246" t="s">
        <v>312</v>
      </c>
      <c r="E286" s="247" t="s">
        <v>624</v>
      </c>
      <c r="F286" s="248" t="s">
        <v>625</v>
      </c>
      <c r="G286" s="249" t="s">
        <v>373</v>
      </c>
      <c r="H286" s="250">
        <v>10.859999999999999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0.01174</v>
      </c>
      <c r="T286" s="257">
        <f>S286*H286</f>
        <v>0.12749640000000001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390</v>
      </c>
      <c r="AT286" s="258" t="s">
        <v>312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946</v>
      </c>
    </row>
    <row r="287" s="13" customFormat="1">
      <c r="A287" s="13"/>
      <c r="B287" s="260"/>
      <c r="C287" s="261"/>
      <c r="D287" s="262" t="s">
        <v>317</v>
      </c>
      <c r="E287" s="263" t="s">
        <v>1</v>
      </c>
      <c r="F287" s="264" t="s">
        <v>947</v>
      </c>
      <c r="G287" s="261"/>
      <c r="H287" s="265">
        <v>10.859999999999999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317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310</v>
      </c>
    </row>
    <row r="288" s="2" customFormat="1" ht="21.75" customHeight="1">
      <c r="A288" s="37"/>
      <c r="B288" s="38"/>
      <c r="C288" s="246" t="s">
        <v>628</v>
      </c>
      <c r="D288" s="246" t="s">
        <v>312</v>
      </c>
      <c r="E288" s="247" t="s">
        <v>629</v>
      </c>
      <c r="F288" s="248" t="s">
        <v>630</v>
      </c>
      <c r="G288" s="249" t="s">
        <v>373</v>
      </c>
      <c r="H288" s="250">
        <v>12.6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0.00058</v>
      </c>
      <c r="R288" s="256">
        <f>Q288*H288</f>
        <v>0.0073080000000000003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390</v>
      </c>
      <c r="AT288" s="258" t="s">
        <v>312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948</v>
      </c>
    </row>
    <row r="289" s="13" customFormat="1">
      <c r="A289" s="13"/>
      <c r="B289" s="260"/>
      <c r="C289" s="261"/>
      <c r="D289" s="262" t="s">
        <v>317</v>
      </c>
      <c r="E289" s="263" t="s">
        <v>266</v>
      </c>
      <c r="F289" s="264" t="s">
        <v>949</v>
      </c>
      <c r="G289" s="261"/>
      <c r="H289" s="265">
        <v>12.6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317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310</v>
      </c>
    </row>
    <row r="290" s="2" customFormat="1" ht="16.5" customHeight="1">
      <c r="A290" s="37"/>
      <c r="B290" s="38"/>
      <c r="C290" s="283" t="s">
        <v>632</v>
      </c>
      <c r="D290" s="283" t="s">
        <v>377</v>
      </c>
      <c r="E290" s="284" t="s">
        <v>633</v>
      </c>
      <c r="F290" s="285" t="s">
        <v>634</v>
      </c>
      <c r="G290" s="286" t="s">
        <v>315</v>
      </c>
      <c r="H290" s="287">
        <v>2.5699999999999998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0.0177</v>
      </c>
      <c r="R290" s="256">
        <f>Q290*H290</f>
        <v>0.045489000000000002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465</v>
      </c>
      <c r="AT290" s="258" t="s">
        <v>377</v>
      </c>
      <c r="AU290" s="258" t="s">
        <v>87</v>
      </c>
      <c r="AY290" s="16" t="s">
        <v>310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390</v>
      </c>
      <c r="BM290" s="258" t="s">
        <v>950</v>
      </c>
    </row>
    <row r="291" s="13" customFormat="1">
      <c r="A291" s="13"/>
      <c r="B291" s="260"/>
      <c r="C291" s="261"/>
      <c r="D291" s="262" t="s">
        <v>317</v>
      </c>
      <c r="E291" s="263" t="s">
        <v>1</v>
      </c>
      <c r="F291" s="264" t="s">
        <v>636</v>
      </c>
      <c r="G291" s="261"/>
      <c r="H291" s="265">
        <v>2.52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310</v>
      </c>
    </row>
    <row r="292" s="13" customFormat="1">
      <c r="A292" s="13"/>
      <c r="B292" s="260"/>
      <c r="C292" s="261"/>
      <c r="D292" s="262" t="s">
        <v>317</v>
      </c>
      <c r="E292" s="261"/>
      <c r="F292" s="264" t="s">
        <v>951</v>
      </c>
      <c r="G292" s="261"/>
      <c r="H292" s="265">
        <v>2.5699999999999998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4</v>
      </c>
      <c r="AX292" s="13" t="s">
        <v>83</v>
      </c>
      <c r="AY292" s="271" t="s">
        <v>310</v>
      </c>
    </row>
    <row r="293" s="2" customFormat="1" ht="21.75" customHeight="1">
      <c r="A293" s="37"/>
      <c r="B293" s="38"/>
      <c r="C293" s="246" t="s">
        <v>638</v>
      </c>
      <c r="D293" s="246" t="s">
        <v>312</v>
      </c>
      <c r="E293" s="247" t="s">
        <v>639</v>
      </c>
      <c r="F293" s="248" t="s">
        <v>640</v>
      </c>
      <c r="G293" s="249" t="s">
        <v>315</v>
      </c>
      <c r="H293" s="250">
        <v>14.800000000000001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0.0074999999999999997</v>
      </c>
      <c r="R293" s="256">
        <f>Q293*H293</f>
        <v>0.111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390</v>
      </c>
      <c r="AT293" s="258" t="s">
        <v>312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952</v>
      </c>
    </row>
    <row r="294" s="13" customFormat="1">
      <c r="A294" s="13"/>
      <c r="B294" s="260"/>
      <c r="C294" s="261"/>
      <c r="D294" s="262" t="s">
        <v>317</v>
      </c>
      <c r="E294" s="263" t="s">
        <v>246</v>
      </c>
      <c r="F294" s="264" t="s">
        <v>953</v>
      </c>
      <c r="G294" s="261"/>
      <c r="H294" s="265">
        <v>14.800000000000001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83" t="s">
        <v>642</v>
      </c>
      <c r="D295" s="283" t="s">
        <v>377</v>
      </c>
      <c r="E295" s="284" t="s">
        <v>633</v>
      </c>
      <c r="F295" s="285" t="s">
        <v>634</v>
      </c>
      <c r="G295" s="286" t="s">
        <v>315</v>
      </c>
      <c r="H295" s="287">
        <v>16.280000000000001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42</v>
      </c>
      <c r="O295" s="90"/>
      <c r="P295" s="256">
        <f>O295*H295</f>
        <v>0</v>
      </c>
      <c r="Q295" s="256">
        <v>0.0177</v>
      </c>
      <c r="R295" s="256">
        <f>Q295*H295</f>
        <v>0.28815600000000002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465</v>
      </c>
      <c r="AT295" s="258" t="s">
        <v>377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954</v>
      </c>
    </row>
    <row r="296" s="13" customFormat="1">
      <c r="A296" s="13"/>
      <c r="B296" s="260"/>
      <c r="C296" s="261"/>
      <c r="D296" s="262" t="s">
        <v>317</v>
      </c>
      <c r="E296" s="261"/>
      <c r="F296" s="264" t="s">
        <v>955</v>
      </c>
      <c r="G296" s="261"/>
      <c r="H296" s="265">
        <v>16.280000000000001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4</v>
      </c>
      <c r="AX296" s="13" t="s">
        <v>83</v>
      </c>
      <c r="AY296" s="271" t="s">
        <v>310</v>
      </c>
    </row>
    <row r="297" s="2" customFormat="1" ht="16.5" customHeight="1">
      <c r="A297" s="37"/>
      <c r="B297" s="38"/>
      <c r="C297" s="246" t="s">
        <v>645</v>
      </c>
      <c r="D297" s="246" t="s">
        <v>312</v>
      </c>
      <c r="E297" s="247" t="s">
        <v>646</v>
      </c>
      <c r="F297" s="248" t="s">
        <v>647</v>
      </c>
      <c r="G297" s="249" t="s">
        <v>373</v>
      </c>
      <c r="H297" s="250">
        <v>25.82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0.00012</v>
      </c>
      <c r="R297" s="256">
        <f>Q297*H297</f>
        <v>0.0030984000000000003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390</v>
      </c>
      <c r="AT297" s="258" t="s">
        <v>312</v>
      </c>
      <c r="AU297" s="258" t="s">
        <v>87</v>
      </c>
      <c r="AY297" s="16" t="s">
        <v>310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390</v>
      </c>
      <c r="BM297" s="258" t="s">
        <v>956</v>
      </c>
    </row>
    <row r="298" s="13" customFormat="1">
      <c r="A298" s="13"/>
      <c r="B298" s="260"/>
      <c r="C298" s="261"/>
      <c r="D298" s="262" t="s">
        <v>317</v>
      </c>
      <c r="E298" s="263" t="s">
        <v>1</v>
      </c>
      <c r="F298" s="264" t="s">
        <v>957</v>
      </c>
      <c r="G298" s="261"/>
      <c r="H298" s="265">
        <v>25.82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317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310</v>
      </c>
    </row>
    <row r="299" s="2" customFormat="1" ht="16.5" customHeight="1">
      <c r="A299" s="37"/>
      <c r="B299" s="38"/>
      <c r="C299" s="246" t="s">
        <v>650</v>
      </c>
      <c r="D299" s="246" t="s">
        <v>312</v>
      </c>
      <c r="E299" s="247" t="s">
        <v>651</v>
      </c>
      <c r="F299" s="248" t="s">
        <v>652</v>
      </c>
      <c r="G299" s="249" t="s">
        <v>373</v>
      </c>
      <c r="H299" s="250">
        <v>12.6</v>
      </c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958</v>
      </c>
    </row>
    <row r="300" s="13" customFormat="1">
      <c r="A300" s="13"/>
      <c r="B300" s="260"/>
      <c r="C300" s="261"/>
      <c r="D300" s="262" t="s">
        <v>317</v>
      </c>
      <c r="E300" s="263" t="s">
        <v>1</v>
      </c>
      <c r="F300" s="264" t="s">
        <v>266</v>
      </c>
      <c r="G300" s="261"/>
      <c r="H300" s="265">
        <v>12.6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317</v>
      </c>
      <c r="AU300" s="271" t="s">
        <v>87</v>
      </c>
      <c r="AV300" s="13" t="s">
        <v>87</v>
      </c>
      <c r="AW300" s="13" t="s">
        <v>32</v>
      </c>
      <c r="AX300" s="13" t="s">
        <v>83</v>
      </c>
      <c r="AY300" s="271" t="s">
        <v>310</v>
      </c>
    </row>
    <row r="301" s="2" customFormat="1" ht="21.75" customHeight="1">
      <c r="A301" s="37"/>
      <c r="B301" s="38"/>
      <c r="C301" s="246" t="s">
        <v>654</v>
      </c>
      <c r="D301" s="246" t="s">
        <v>312</v>
      </c>
      <c r="E301" s="247" t="s">
        <v>655</v>
      </c>
      <c r="F301" s="248" t="s">
        <v>656</v>
      </c>
      <c r="G301" s="249" t="s">
        <v>523</v>
      </c>
      <c r="H301" s="294"/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390</v>
      </c>
      <c r="AT301" s="258" t="s">
        <v>312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959</v>
      </c>
    </row>
    <row r="302" s="12" customFormat="1" ht="22.8" customHeight="1">
      <c r="A302" s="12"/>
      <c r="B302" s="230"/>
      <c r="C302" s="231"/>
      <c r="D302" s="232" t="s">
        <v>75</v>
      </c>
      <c r="E302" s="244" t="s">
        <v>658</v>
      </c>
      <c r="F302" s="244" t="s">
        <v>659</v>
      </c>
      <c r="G302" s="231"/>
      <c r="H302" s="231"/>
      <c r="I302" s="234"/>
      <c r="J302" s="245">
        <f>BK302</f>
        <v>0</v>
      </c>
      <c r="K302" s="231"/>
      <c r="L302" s="236"/>
      <c r="M302" s="237"/>
      <c r="N302" s="238"/>
      <c r="O302" s="238"/>
      <c r="P302" s="239">
        <f>SUM(P303:P312)</f>
        <v>0</v>
      </c>
      <c r="Q302" s="238"/>
      <c r="R302" s="239">
        <f>SUM(R303:R312)</f>
        <v>0.00072640000000000009</v>
      </c>
      <c r="S302" s="238"/>
      <c r="T302" s="240">
        <f>SUM(T303:T312)</f>
        <v>0.79500000000000004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41" t="s">
        <v>87</v>
      </c>
      <c r="AT302" s="242" t="s">
        <v>75</v>
      </c>
      <c r="AU302" s="242" t="s">
        <v>83</v>
      </c>
      <c r="AY302" s="241" t="s">
        <v>310</v>
      </c>
      <c r="BK302" s="243">
        <f>SUM(BK303:BK312)</f>
        <v>0</v>
      </c>
    </row>
    <row r="303" s="2" customFormat="1" ht="16.5" customHeight="1">
      <c r="A303" s="37"/>
      <c r="B303" s="38"/>
      <c r="C303" s="246" t="s">
        <v>660</v>
      </c>
      <c r="D303" s="246" t="s">
        <v>312</v>
      </c>
      <c r="E303" s="247" t="s">
        <v>661</v>
      </c>
      <c r="F303" s="248" t="s">
        <v>662</v>
      </c>
      <c r="G303" s="249" t="s">
        <v>373</v>
      </c>
      <c r="H303" s="250">
        <v>3.2000000000000002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4.0000000000000003E-05</v>
      </c>
      <c r="R303" s="256">
        <f>Q303*H303</f>
        <v>0.00012800000000000002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390</v>
      </c>
      <c r="AT303" s="258" t="s">
        <v>312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960</v>
      </c>
    </row>
    <row r="304" s="13" customFormat="1">
      <c r="A304" s="13"/>
      <c r="B304" s="260"/>
      <c r="C304" s="261"/>
      <c r="D304" s="262" t="s">
        <v>317</v>
      </c>
      <c r="E304" s="263" t="s">
        <v>1</v>
      </c>
      <c r="F304" s="264" t="s">
        <v>961</v>
      </c>
      <c r="G304" s="261"/>
      <c r="H304" s="265">
        <v>3.2000000000000002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83" t="s">
        <v>665</v>
      </c>
      <c r="D305" s="283" t="s">
        <v>377</v>
      </c>
      <c r="E305" s="284" t="s">
        <v>666</v>
      </c>
      <c r="F305" s="285" t="s">
        <v>667</v>
      </c>
      <c r="G305" s="286" t="s">
        <v>373</v>
      </c>
      <c r="H305" s="287">
        <v>3.52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42</v>
      </c>
      <c r="O305" s="90"/>
      <c r="P305" s="256">
        <f>O305*H305</f>
        <v>0</v>
      </c>
      <c r="Q305" s="256">
        <v>0.00017000000000000001</v>
      </c>
      <c r="R305" s="256">
        <f>Q305*H305</f>
        <v>0.00059840000000000002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465</v>
      </c>
      <c r="AT305" s="258" t="s">
        <v>377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962</v>
      </c>
    </row>
    <row r="306" s="13" customFormat="1">
      <c r="A306" s="13"/>
      <c r="B306" s="260"/>
      <c r="C306" s="261"/>
      <c r="D306" s="262" t="s">
        <v>317</v>
      </c>
      <c r="E306" s="261"/>
      <c r="F306" s="264" t="s">
        <v>963</v>
      </c>
      <c r="G306" s="261"/>
      <c r="H306" s="265">
        <v>3.52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4</v>
      </c>
      <c r="AX306" s="13" t="s">
        <v>83</v>
      </c>
      <c r="AY306" s="271" t="s">
        <v>310</v>
      </c>
    </row>
    <row r="307" s="2" customFormat="1" ht="16.5" customHeight="1">
      <c r="A307" s="37"/>
      <c r="B307" s="38"/>
      <c r="C307" s="246" t="s">
        <v>670</v>
      </c>
      <c r="D307" s="246" t="s">
        <v>312</v>
      </c>
      <c r="E307" s="247" t="s">
        <v>671</v>
      </c>
      <c r="F307" s="248" t="s">
        <v>672</v>
      </c>
      <c r="G307" s="249" t="s">
        <v>315</v>
      </c>
      <c r="H307" s="250">
        <v>31.800000000000001</v>
      </c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</v>
      </c>
      <c r="R307" s="256">
        <f>Q307*H307</f>
        <v>0</v>
      </c>
      <c r="S307" s="256">
        <v>0.025000000000000001</v>
      </c>
      <c r="T307" s="257">
        <f>S307*H307</f>
        <v>0.79500000000000004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390</v>
      </c>
      <c r="AT307" s="258" t="s">
        <v>312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964</v>
      </c>
    </row>
    <row r="308" s="13" customFormat="1">
      <c r="A308" s="13"/>
      <c r="B308" s="260"/>
      <c r="C308" s="261"/>
      <c r="D308" s="262" t="s">
        <v>317</v>
      </c>
      <c r="E308" s="263" t="s">
        <v>260</v>
      </c>
      <c r="F308" s="264" t="s">
        <v>965</v>
      </c>
      <c r="G308" s="261"/>
      <c r="H308" s="265">
        <v>31.800000000000001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317</v>
      </c>
      <c r="AU308" s="271" t="s">
        <v>87</v>
      </c>
      <c r="AV308" s="13" t="s">
        <v>87</v>
      </c>
      <c r="AW308" s="13" t="s">
        <v>32</v>
      </c>
      <c r="AX308" s="13" t="s">
        <v>83</v>
      </c>
      <c r="AY308" s="271" t="s">
        <v>310</v>
      </c>
    </row>
    <row r="309" s="2" customFormat="1" ht="16.5" customHeight="1">
      <c r="A309" s="37"/>
      <c r="B309" s="38"/>
      <c r="C309" s="246" t="s">
        <v>675</v>
      </c>
      <c r="D309" s="246" t="s">
        <v>312</v>
      </c>
      <c r="E309" s="247" t="s">
        <v>676</v>
      </c>
      <c r="F309" s="248" t="s">
        <v>677</v>
      </c>
      <c r="G309" s="249" t="s">
        <v>315</v>
      </c>
      <c r="H309" s="250">
        <v>0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0.00012999999999999999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390</v>
      </c>
      <c r="AT309" s="258" t="s">
        <v>312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966</v>
      </c>
    </row>
    <row r="310" s="2" customFormat="1" ht="16.5" customHeight="1">
      <c r="A310" s="37"/>
      <c r="B310" s="38"/>
      <c r="C310" s="283" t="s">
        <v>679</v>
      </c>
      <c r="D310" s="283" t="s">
        <v>377</v>
      </c>
      <c r="E310" s="284" t="s">
        <v>680</v>
      </c>
      <c r="F310" s="285" t="s">
        <v>681</v>
      </c>
      <c r="G310" s="286" t="s">
        <v>315</v>
      </c>
      <c r="H310" s="287">
        <v>0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0.0064000000000000003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967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683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21.75" customHeight="1">
      <c r="A312" s="37"/>
      <c r="B312" s="38"/>
      <c r="C312" s="246" t="s">
        <v>684</v>
      </c>
      <c r="D312" s="246" t="s">
        <v>312</v>
      </c>
      <c r="E312" s="247" t="s">
        <v>685</v>
      </c>
      <c r="F312" s="248" t="s">
        <v>686</v>
      </c>
      <c r="G312" s="249" t="s">
        <v>523</v>
      </c>
      <c r="H312" s="294"/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968</v>
      </c>
    </row>
    <row r="313" s="12" customFormat="1" ht="22.8" customHeight="1">
      <c r="A313" s="12"/>
      <c r="B313" s="230"/>
      <c r="C313" s="231"/>
      <c r="D313" s="232" t="s">
        <v>75</v>
      </c>
      <c r="E313" s="244" t="s">
        <v>688</v>
      </c>
      <c r="F313" s="244" t="s">
        <v>689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SUM(P314:P328)</f>
        <v>0</v>
      </c>
      <c r="Q313" s="238"/>
      <c r="R313" s="239">
        <f>SUM(R314:R328)</f>
        <v>0.30387904999999998</v>
      </c>
      <c r="S313" s="238"/>
      <c r="T313" s="240">
        <f>SUM(T314:T328)</f>
        <v>0.36005999999999994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87</v>
      </c>
      <c r="AT313" s="242" t="s">
        <v>75</v>
      </c>
      <c r="AU313" s="242" t="s">
        <v>83</v>
      </c>
      <c r="AY313" s="241" t="s">
        <v>310</v>
      </c>
      <c r="BK313" s="243">
        <f>SUM(BK314:BK328)</f>
        <v>0</v>
      </c>
    </row>
    <row r="314" s="2" customFormat="1" ht="16.5" customHeight="1">
      <c r="A314" s="37"/>
      <c r="B314" s="38"/>
      <c r="C314" s="246" t="s">
        <v>690</v>
      </c>
      <c r="D314" s="246" t="s">
        <v>312</v>
      </c>
      <c r="E314" s="247" t="s">
        <v>691</v>
      </c>
      <c r="F314" s="248" t="s">
        <v>692</v>
      </c>
      <c r="G314" s="249" t="s">
        <v>315</v>
      </c>
      <c r="H314" s="250">
        <v>10.199999999999999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0.035299999999999998</v>
      </c>
      <c r="T314" s="257">
        <f>S314*H314</f>
        <v>0.36005999999999994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969</v>
      </c>
    </row>
    <row r="315" s="13" customFormat="1">
      <c r="A315" s="13"/>
      <c r="B315" s="260"/>
      <c r="C315" s="261"/>
      <c r="D315" s="262" t="s">
        <v>317</v>
      </c>
      <c r="E315" s="263" t="s">
        <v>262</v>
      </c>
      <c r="F315" s="264" t="s">
        <v>264</v>
      </c>
      <c r="G315" s="261"/>
      <c r="H315" s="265">
        <v>10.199999999999999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694</v>
      </c>
      <c r="D316" s="246" t="s">
        <v>312</v>
      </c>
      <c r="E316" s="247" t="s">
        <v>695</v>
      </c>
      <c r="F316" s="248" t="s">
        <v>696</v>
      </c>
      <c r="G316" s="249" t="s">
        <v>315</v>
      </c>
      <c r="H316" s="250">
        <v>42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3.0000000000000001E-05</v>
      </c>
      <c r="R316" s="256">
        <f>Q316*H316</f>
        <v>0.0012600000000000001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970</v>
      </c>
    </row>
    <row r="317" s="13" customFormat="1">
      <c r="A317" s="13"/>
      <c r="B317" s="260"/>
      <c r="C317" s="261"/>
      <c r="D317" s="262" t="s">
        <v>317</v>
      </c>
      <c r="E317" s="263" t="s">
        <v>1</v>
      </c>
      <c r="F317" s="264" t="s">
        <v>269</v>
      </c>
      <c r="G317" s="261"/>
      <c r="H317" s="265">
        <v>42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698</v>
      </c>
      <c r="D318" s="246" t="s">
        <v>312</v>
      </c>
      <c r="E318" s="247" t="s">
        <v>699</v>
      </c>
      <c r="F318" s="248" t="s">
        <v>700</v>
      </c>
      <c r="G318" s="249" t="s">
        <v>315</v>
      </c>
      <c r="H318" s="250">
        <v>42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0.0045500000000000002</v>
      </c>
      <c r="R318" s="256">
        <f>Q318*H318</f>
        <v>0.19110000000000002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971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42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702</v>
      </c>
      <c r="D320" s="246" t="s">
        <v>312</v>
      </c>
      <c r="E320" s="247" t="s">
        <v>703</v>
      </c>
      <c r="F320" s="248" t="s">
        <v>704</v>
      </c>
      <c r="G320" s="249" t="s">
        <v>315</v>
      </c>
      <c r="H320" s="250">
        <v>42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0.00029999999999999997</v>
      </c>
      <c r="R320" s="256">
        <f>Q320*H320</f>
        <v>0.012599999999999998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972</v>
      </c>
    </row>
    <row r="321" s="13" customFormat="1">
      <c r="A321" s="13"/>
      <c r="B321" s="260"/>
      <c r="C321" s="261"/>
      <c r="D321" s="262" t="s">
        <v>317</v>
      </c>
      <c r="E321" s="263" t="s">
        <v>269</v>
      </c>
      <c r="F321" s="264" t="s">
        <v>872</v>
      </c>
      <c r="G321" s="261"/>
      <c r="H321" s="265">
        <v>42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83" t="s">
        <v>707</v>
      </c>
      <c r="D322" s="283" t="s">
        <v>377</v>
      </c>
      <c r="E322" s="284" t="s">
        <v>708</v>
      </c>
      <c r="F322" s="285" t="s">
        <v>709</v>
      </c>
      <c r="G322" s="286" t="s">
        <v>315</v>
      </c>
      <c r="H322" s="287">
        <v>46.200000000000003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0.0018</v>
      </c>
      <c r="R322" s="256">
        <f>Q322*H322</f>
        <v>0.083159999999999998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465</v>
      </c>
      <c r="AT322" s="258" t="s">
        <v>377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973</v>
      </c>
    </row>
    <row r="323" s="13" customFormat="1">
      <c r="A323" s="13"/>
      <c r="B323" s="260"/>
      <c r="C323" s="261"/>
      <c r="D323" s="262" t="s">
        <v>317</v>
      </c>
      <c r="E323" s="261"/>
      <c r="F323" s="264" t="s">
        <v>974</v>
      </c>
      <c r="G323" s="261"/>
      <c r="H323" s="265">
        <v>46.200000000000003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712</v>
      </c>
      <c r="D324" s="246" t="s">
        <v>312</v>
      </c>
      <c r="E324" s="247" t="s">
        <v>713</v>
      </c>
      <c r="F324" s="248" t="s">
        <v>714</v>
      </c>
      <c r="G324" s="249" t="s">
        <v>373</v>
      </c>
      <c r="H324" s="250">
        <v>42.939999999999998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0.00042940000000000003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975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976</v>
      </c>
      <c r="G325" s="261"/>
      <c r="H325" s="265">
        <v>42.939999999999998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16.5" customHeight="1">
      <c r="A326" s="37"/>
      <c r="B326" s="38"/>
      <c r="C326" s="283" t="s">
        <v>717</v>
      </c>
      <c r="D326" s="283" t="s">
        <v>377</v>
      </c>
      <c r="E326" s="284" t="s">
        <v>718</v>
      </c>
      <c r="F326" s="285" t="s">
        <v>719</v>
      </c>
      <c r="G326" s="286" t="s">
        <v>373</v>
      </c>
      <c r="H326" s="287">
        <v>43.798999999999999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0.00035</v>
      </c>
      <c r="R326" s="256">
        <f>Q326*H326</f>
        <v>0.01532965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465</v>
      </c>
      <c r="AT326" s="258" t="s">
        <v>377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977</v>
      </c>
    </row>
    <row r="327" s="13" customFormat="1">
      <c r="A327" s="13"/>
      <c r="B327" s="260"/>
      <c r="C327" s="261"/>
      <c r="D327" s="262" t="s">
        <v>317</v>
      </c>
      <c r="E327" s="261"/>
      <c r="F327" s="264" t="s">
        <v>978</v>
      </c>
      <c r="G327" s="261"/>
      <c r="H327" s="265">
        <v>43.798999999999999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310</v>
      </c>
    </row>
    <row r="328" s="2" customFormat="1" ht="21.75" customHeight="1">
      <c r="A328" s="37"/>
      <c r="B328" s="38"/>
      <c r="C328" s="246" t="s">
        <v>722</v>
      </c>
      <c r="D328" s="246" t="s">
        <v>312</v>
      </c>
      <c r="E328" s="247" t="s">
        <v>723</v>
      </c>
      <c r="F328" s="248" t="s">
        <v>724</v>
      </c>
      <c r="G328" s="249" t="s">
        <v>523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979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726</v>
      </c>
      <c r="F329" s="244" t="s">
        <v>727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SUM(P330:P352)</f>
        <v>0</v>
      </c>
      <c r="Q329" s="238"/>
      <c r="R329" s="239">
        <f>SUM(R330:R352)</f>
        <v>1.135726</v>
      </c>
      <c r="S329" s="238"/>
      <c r="T329" s="240">
        <f>SUM(T330:T352)</f>
        <v>0.59731199999999995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310</v>
      </c>
      <c r="BK329" s="243">
        <f>SUM(BK330:BK352)</f>
        <v>0</v>
      </c>
    </row>
    <row r="330" s="2" customFormat="1" ht="16.5" customHeight="1">
      <c r="A330" s="37"/>
      <c r="B330" s="38"/>
      <c r="C330" s="246" t="s">
        <v>728</v>
      </c>
      <c r="D330" s="246" t="s">
        <v>312</v>
      </c>
      <c r="E330" s="247" t="s">
        <v>729</v>
      </c>
      <c r="F330" s="248" t="s">
        <v>730</v>
      </c>
      <c r="G330" s="249" t="s">
        <v>315</v>
      </c>
      <c r="H330" s="250">
        <v>5.9000000000000004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980</v>
      </c>
    </row>
    <row r="331" s="13" customFormat="1">
      <c r="A331" s="13"/>
      <c r="B331" s="260"/>
      <c r="C331" s="261"/>
      <c r="D331" s="262" t="s">
        <v>317</v>
      </c>
      <c r="E331" s="263" t="s">
        <v>1</v>
      </c>
      <c r="F331" s="264" t="s">
        <v>247</v>
      </c>
      <c r="G331" s="261"/>
      <c r="H331" s="265">
        <v>5.9000000000000004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83" t="s">
        <v>732</v>
      </c>
      <c r="D332" s="283" t="s">
        <v>377</v>
      </c>
      <c r="E332" s="284" t="s">
        <v>733</v>
      </c>
      <c r="F332" s="285" t="s">
        <v>734</v>
      </c>
      <c r="G332" s="286" t="s">
        <v>735</v>
      </c>
      <c r="H332" s="287">
        <v>8.8499999999999996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42</v>
      </c>
      <c r="O332" s="90"/>
      <c r="P332" s="256">
        <f>O332*H332</f>
        <v>0</v>
      </c>
      <c r="Q332" s="256">
        <v>0.001</v>
      </c>
      <c r="R332" s="256">
        <f>Q332*H332</f>
        <v>0.0088500000000000002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465</v>
      </c>
      <c r="AT332" s="258" t="s">
        <v>377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981</v>
      </c>
    </row>
    <row r="333" s="13" customFormat="1">
      <c r="A333" s="13"/>
      <c r="B333" s="260"/>
      <c r="C333" s="261"/>
      <c r="D333" s="262" t="s">
        <v>317</v>
      </c>
      <c r="E333" s="261"/>
      <c r="F333" s="264" t="s">
        <v>737</v>
      </c>
      <c r="G333" s="261"/>
      <c r="H333" s="265">
        <v>8.8499999999999996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4</v>
      </c>
      <c r="AX333" s="13" t="s">
        <v>83</v>
      </c>
      <c r="AY333" s="271" t="s">
        <v>310</v>
      </c>
    </row>
    <row r="334" s="2" customFormat="1" ht="21.75" customHeight="1">
      <c r="A334" s="37"/>
      <c r="B334" s="38"/>
      <c r="C334" s="246" t="s">
        <v>738</v>
      </c>
      <c r="D334" s="246" t="s">
        <v>312</v>
      </c>
      <c r="E334" s="247" t="s">
        <v>739</v>
      </c>
      <c r="F334" s="248" t="s">
        <v>740</v>
      </c>
      <c r="G334" s="249" t="s">
        <v>315</v>
      </c>
      <c r="H334" s="250">
        <v>21.960000000000001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</v>
      </c>
      <c r="R334" s="256">
        <f>Q334*H334</f>
        <v>0</v>
      </c>
      <c r="S334" s="256">
        <v>0.027199999999999998</v>
      </c>
      <c r="T334" s="257">
        <f>S334*H334</f>
        <v>0.59731199999999995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390</v>
      </c>
      <c r="AT334" s="258" t="s">
        <v>312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982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742</v>
      </c>
      <c r="G335" s="261"/>
      <c r="H335" s="265">
        <v>1.26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743</v>
      </c>
      <c r="G336" s="261"/>
      <c r="H336" s="265">
        <v>20.699999999999999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76</v>
      </c>
      <c r="AY336" s="271" t="s">
        <v>310</v>
      </c>
    </row>
    <row r="337" s="14" customFormat="1">
      <c r="A337" s="14"/>
      <c r="B337" s="272"/>
      <c r="C337" s="273"/>
      <c r="D337" s="262" t="s">
        <v>317</v>
      </c>
      <c r="E337" s="274" t="s">
        <v>744</v>
      </c>
      <c r="F337" s="275" t="s">
        <v>323</v>
      </c>
      <c r="G337" s="273"/>
      <c r="H337" s="276">
        <v>21.960000000000001</v>
      </c>
      <c r="I337" s="277"/>
      <c r="J337" s="273"/>
      <c r="K337" s="273"/>
      <c r="L337" s="278"/>
      <c r="M337" s="279"/>
      <c r="N337" s="280"/>
      <c r="O337" s="280"/>
      <c r="P337" s="280"/>
      <c r="Q337" s="280"/>
      <c r="R337" s="280"/>
      <c r="S337" s="280"/>
      <c r="T337" s="28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2" t="s">
        <v>317</v>
      </c>
      <c r="AU337" s="282" t="s">
        <v>87</v>
      </c>
      <c r="AV337" s="14" t="s">
        <v>94</v>
      </c>
      <c r="AW337" s="14" t="s">
        <v>32</v>
      </c>
      <c r="AX337" s="14" t="s">
        <v>83</v>
      </c>
      <c r="AY337" s="282" t="s">
        <v>310</v>
      </c>
    </row>
    <row r="338" s="2" customFormat="1" ht="21.75" customHeight="1">
      <c r="A338" s="37"/>
      <c r="B338" s="38"/>
      <c r="C338" s="246" t="s">
        <v>745</v>
      </c>
      <c r="D338" s="246" t="s">
        <v>312</v>
      </c>
      <c r="E338" s="247" t="s">
        <v>746</v>
      </c>
      <c r="F338" s="248" t="s">
        <v>747</v>
      </c>
      <c r="G338" s="249" t="s">
        <v>315</v>
      </c>
      <c r="H338" s="250">
        <v>33.008000000000003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0.0073000000000000001</v>
      </c>
      <c r="R338" s="256">
        <f>Q338*H338</f>
        <v>0.24095840000000002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983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251</v>
      </c>
      <c r="G339" s="261"/>
      <c r="H339" s="265">
        <v>33.008000000000003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749</v>
      </c>
      <c r="D340" s="283" t="s">
        <v>377</v>
      </c>
      <c r="E340" s="284" t="s">
        <v>750</v>
      </c>
      <c r="F340" s="285" t="s">
        <v>751</v>
      </c>
      <c r="G340" s="286" t="s">
        <v>315</v>
      </c>
      <c r="H340" s="287">
        <v>36.308999999999998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0.02</v>
      </c>
      <c r="R340" s="256">
        <f>Q340*H340</f>
        <v>0.72617999999999994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984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985</v>
      </c>
      <c r="G341" s="261"/>
      <c r="H341" s="265">
        <v>36.308999999999998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46" t="s">
        <v>754</v>
      </c>
      <c r="D342" s="246" t="s">
        <v>312</v>
      </c>
      <c r="E342" s="247" t="s">
        <v>755</v>
      </c>
      <c r="F342" s="248" t="s">
        <v>756</v>
      </c>
      <c r="G342" s="249" t="s">
        <v>398</v>
      </c>
      <c r="H342" s="250">
        <v>1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0.00020000000000000001</v>
      </c>
      <c r="R342" s="256">
        <f>Q342*H342</f>
        <v>0.00020000000000000001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986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83</v>
      </c>
      <c r="G343" s="261"/>
      <c r="H343" s="265">
        <v>1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758</v>
      </c>
      <c r="D344" s="246" t="s">
        <v>312</v>
      </c>
      <c r="E344" s="247" t="s">
        <v>759</v>
      </c>
      <c r="F344" s="248" t="s">
        <v>760</v>
      </c>
      <c r="G344" s="249" t="s">
        <v>373</v>
      </c>
      <c r="H344" s="250">
        <v>8.8000000000000007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0.00050000000000000001</v>
      </c>
      <c r="R344" s="256">
        <f>Q344*H344</f>
        <v>0.0044000000000000003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987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762</v>
      </c>
      <c r="G345" s="261"/>
      <c r="H345" s="265">
        <v>8.8000000000000007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763</v>
      </c>
      <c r="D346" s="246" t="s">
        <v>312</v>
      </c>
      <c r="E346" s="247" t="s">
        <v>764</v>
      </c>
      <c r="F346" s="248" t="s">
        <v>765</v>
      </c>
      <c r="G346" s="249" t="s">
        <v>398</v>
      </c>
      <c r="H346" s="250">
        <v>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</v>
      </c>
      <c r="R346" s="256">
        <f>Q346*H346</f>
        <v>0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988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354</v>
      </c>
      <c r="G347" s="261"/>
      <c r="H347" s="265">
        <v>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767</v>
      </c>
      <c r="D348" s="246" t="s">
        <v>312</v>
      </c>
      <c r="E348" s="247" t="s">
        <v>768</v>
      </c>
      <c r="F348" s="248" t="s">
        <v>769</v>
      </c>
      <c r="G348" s="249" t="s">
        <v>315</v>
      </c>
      <c r="H348" s="250">
        <v>33.008000000000003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0.0047000000000000002</v>
      </c>
      <c r="R348" s="256">
        <f>Q348*H348</f>
        <v>0.15513760000000001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989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771</v>
      </c>
      <c r="G349" s="261"/>
      <c r="H349" s="265">
        <v>1.9199999999999999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990</v>
      </c>
      <c r="G350" s="261"/>
      <c r="H350" s="265">
        <v>31.088000000000001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4" customFormat="1">
      <c r="A351" s="14"/>
      <c r="B351" s="272"/>
      <c r="C351" s="273"/>
      <c r="D351" s="262" t="s">
        <v>317</v>
      </c>
      <c r="E351" s="274" t="s">
        <v>251</v>
      </c>
      <c r="F351" s="275" t="s">
        <v>323</v>
      </c>
      <c r="G351" s="273"/>
      <c r="H351" s="276">
        <v>33.008000000000003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2" t="s">
        <v>317</v>
      </c>
      <c r="AU351" s="282" t="s">
        <v>87</v>
      </c>
      <c r="AV351" s="14" t="s">
        <v>94</v>
      </c>
      <c r="AW351" s="14" t="s">
        <v>32</v>
      </c>
      <c r="AX351" s="14" t="s">
        <v>83</v>
      </c>
      <c r="AY351" s="282" t="s">
        <v>310</v>
      </c>
    </row>
    <row r="352" s="2" customFormat="1" ht="21.75" customHeight="1">
      <c r="A352" s="37"/>
      <c r="B352" s="38"/>
      <c r="C352" s="246" t="s">
        <v>773</v>
      </c>
      <c r="D352" s="246" t="s">
        <v>312</v>
      </c>
      <c r="E352" s="247" t="s">
        <v>774</v>
      </c>
      <c r="F352" s="248" t="s">
        <v>775</v>
      </c>
      <c r="G352" s="249" t="s">
        <v>523</v>
      </c>
      <c r="H352" s="294"/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</v>
      </c>
      <c r="R352" s="256">
        <f>Q352*H352</f>
        <v>0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991</v>
      </c>
    </row>
    <row r="353" s="12" customFormat="1" ht="22.8" customHeight="1">
      <c r="A353" s="12"/>
      <c r="B353" s="230"/>
      <c r="C353" s="231"/>
      <c r="D353" s="232" t="s">
        <v>75</v>
      </c>
      <c r="E353" s="244" t="s">
        <v>777</v>
      </c>
      <c r="F353" s="244" t="s">
        <v>778</v>
      </c>
      <c r="G353" s="231"/>
      <c r="H353" s="231"/>
      <c r="I353" s="234"/>
      <c r="J353" s="245">
        <f>BK353</f>
        <v>0</v>
      </c>
      <c r="K353" s="231"/>
      <c r="L353" s="236"/>
      <c r="M353" s="237"/>
      <c r="N353" s="238"/>
      <c r="O353" s="238"/>
      <c r="P353" s="239">
        <f>SUM(P354:P357)</f>
        <v>0</v>
      </c>
      <c r="Q353" s="238"/>
      <c r="R353" s="239">
        <f>SUM(R354:R357)</f>
        <v>0.0018316000000000001</v>
      </c>
      <c r="S353" s="238"/>
      <c r="T353" s="240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41" t="s">
        <v>87</v>
      </c>
      <c r="AT353" s="242" t="s">
        <v>75</v>
      </c>
      <c r="AU353" s="242" t="s">
        <v>83</v>
      </c>
      <c r="AY353" s="241" t="s">
        <v>310</v>
      </c>
      <c r="BK353" s="243">
        <f>SUM(BK354:BK357)</f>
        <v>0</v>
      </c>
    </row>
    <row r="354" s="2" customFormat="1" ht="21.75" customHeight="1">
      <c r="A354" s="37"/>
      <c r="B354" s="38"/>
      <c r="C354" s="246" t="s">
        <v>779</v>
      </c>
      <c r="D354" s="246" t="s">
        <v>312</v>
      </c>
      <c r="E354" s="247" t="s">
        <v>780</v>
      </c>
      <c r="F354" s="248" t="s">
        <v>781</v>
      </c>
      <c r="G354" s="249" t="s">
        <v>315</v>
      </c>
      <c r="H354" s="250">
        <v>4.8200000000000003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0.00013999999999999999</v>
      </c>
      <c r="R354" s="256">
        <f>Q354*H354</f>
        <v>0.00067480000000000003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992</v>
      </c>
    </row>
    <row r="355" s="13" customFormat="1">
      <c r="A355" s="13"/>
      <c r="B355" s="260"/>
      <c r="C355" s="261"/>
      <c r="D355" s="262" t="s">
        <v>317</v>
      </c>
      <c r="E355" s="263" t="s">
        <v>267</v>
      </c>
      <c r="F355" s="264" t="s">
        <v>993</v>
      </c>
      <c r="G355" s="261"/>
      <c r="H355" s="265">
        <v>4.8200000000000003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21.75" customHeight="1">
      <c r="A356" s="37"/>
      <c r="B356" s="38"/>
      <c r="C356" s="246" t="s">
        <v>784</v>
      </c>
      <c r="D356" s="246" t="s">
        <v>312</v>
      </c>
      <c r="E356" s="247" t="s">
        <v>785</v>
      </c>
      <c r="F356" s="248" t="s">
        <v>786</v>
      </c>
      <c r="G356" s="249" t="s">
        <v>315</v>
      </c>
      <c r="H356" s="250">
        <v>9.6400000000000006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0.00012</v>
      </c>
      <c r="R356" s="256">
        <f>Q356*H356</f>
        <v>0.0011568000000000002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994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788</v>
      </c>
      <c r="G357" s="261"/>
      <c r="H357" s="265">
        <v>9.6400000000000006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12" customFormat="1" ht="22.8" customHeight="1">
      <c r="A358" s="12"/>
      <c r="B358" s="230"/>
      <c r="C358" s="231"/>
      <c r="D358" s="232" t="s">
        <v>75</v>
      </c>
      <c r="E358" s="244" t="s">
        <v>789</v>
      </c>
      <c r="F358" s="244" t="s">
        <v>790</v>
      </c>
      <c r="G358" s="231"/>
      <c r="H358" s="231"/>
      <c r="I358" s="234"/>
      <c r="J358" s="245">
        <f>BK358</f>
        <v>0</v>
      </c>
      <c r="K358" s="231"/>
      <c r="L358" s="236"/>
      <c r="M358" s="237"/>
      <c r="N358" s="238"/>
      <c r="O358" s="238"/>
      <c r="P358" s="239">
        <f>SUM(P359:P366)</f>
        <v>0</v>
      </c>
      <c r="Q358" s="238"/>
      <c r="R358" s="239">
        <f>SUM(R359:R366)</f>
        <v>0.10625454000000001</v>
      </c>
      <c r="S358" s="238"/>
      <c r="T358" s="240">
        <f>SUM(T359:T366)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41" t="s">
        <v>87</v>
      </c>
      <c r="AT358" s="242" t="s">
        <v>75</v>
      </c>
      <c r="AU358" s="242" t="s">
        <v>83</v>
      </c>
      <c r="AY358" s="241" t="s">
        <v>310</v>
      </c>
      <c r="BK358" s="243">
        <f>SUM(BK359:BK366)</f>
        <v>0</v>
      </c>
    </row>
    <row r="359" s="2" customFormat="1" ht="21.75" customHeight="1">
      <c r="A359" s="37"/>
      <c r="B359" s="38"/>
      <c r="C359" s="246" t="s">
        <v>791</v>
      </c>
      <c r="D359" s="246" t="s">
        <v>312</v>
      </c>
      <c r="E359" s="247" t="s">
        <v>792</v>
      </c>
      <c r="F359" s="248" t="s">
        <v>793</v>
      </c>
      <c r="G359" s="249" t="s">
        <v>315</v>
      </c>
      <c r="H359" s="250">
        <v>72.939999999999998</v>
      </c>
      <c r="I359" s="251"/>
      <c r="J359" s="252">
        <f>ROUND(I359*H359,2)</f>
        <v>0</v>
      </c>
      <c r="K359" s="253"/>
      <c r="L359" s="43"/>
      <c r="M359" s="254" t="s">
        <v>1</v>
      </c>
      <c r="N359" s="255" t="s">
        <v>42</v>
      </c>
      <c r="O359" s="90"/>
      <c r="P359" s="256">
        <f>O359*H359</f>
        <v>0</v>
      </c>
      <c r="Q359" s="256">
        <v>0</v>
      </c>
      <c r="R359" s="256">
        <f>Q359*H359</f>
        <v>0</v>
      </c>
      <c r="S359" s="256">
        <v>0</v>
      </c>
      <c r="T359" s="257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58" t="s">
        <v>390</v>
      </c>
      <c r="AT359" s="258" t="s">
        <v>312</v>
      </c>
      <c r="AU359" s="258" t="s">
        <v>87</v>
      </c>
      <c r="AY359" s="16" t="s">
        <v>310</v>
      </c>
      <c r="BE359" s="259">
        <f>IF(N359="základní",J359,0)</f>
        <v>0</v>
      </c>
      <c r="BF359" s="259">
        <f>IF(N359="snížená",J359,0)</f>
        <v>0</v>
      </c>
      <c r="BG359" s="259">
        <f>IF(N359="zákl. přenesená",J359,0)</f>
        <v>0</v>
      </c>
      <c r="BH359" s="259">
        <f>IF(N359="sníž. přenesená",J359,0)</f>
        <v>0</v>
      </c>
      <c r="BI359" s="259">
        <f>IF(N359="nulová",J359,0)</f>
        <v>0</v>
      </c>
      <c r="BJ359" s="16" t="s">
        <v>87</v>
      </c>
      <c r="BK359" s="259">
        <f>ROUND(I359*H359,2)</f>
        <v>0</v>
      </c>
      <c r="BL359" s="16" t="s">
        <v>390</v>
      </c>
      <c r="BM359" s="258" t="s">
        <v>995</v>
      </c>
    </row>
    <row r="360" s="13" customFormat="1">
      <c r="A360" s="13"/>
      <c r="B360" s="260"/>
      <c r="C360" s="261"/>
      <c r="D360" s="262" t="s">
        <v>317</v>
      </c>
      <c r="E360" s="263" t="s">
        <v>1</v>
      </c>
      <c r="F360" s="264" t="s">
        <v>795</v>
      </c>
      <c r="G360" s="261"/>
      <c r="H360" s="265">
        <v>72.939999999999998</v>
      </c>
      <c r="I360" s="266"/>
      <c r="J360" s="261"/>
      <c r="K360" s="261"/>
      <c r="L360" s="267"/>
      <c r="M360" s="268"/>
      <c r="N360" s="269"/>
      <c r="O360" s="269"/>
      <c r="P360" s="269"/>
      <c r="Q360" s="269"/>
      <c r="R360" s="269"/>
      <c r="S360" s="269"/>
      <c r="T360" s="27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1" t="s">
        <v>317</v>
      </c>
      <c r="AU360" s="271" t="s">
        <v>87</v>
      </c>
      <c r="AV360" s="13" t="s">
        <v>87</v>
      </c>
      <c r="AW360" s="13" t="s">
        <v>32</v>
      </c>
      <c r="AX360" s="13" t="s">
        <v>83</v>
      </c>
      <c r="AY360" s="271" t="s">
        <v>310</v>
      </c>
    </row>
    <row r="361" s="2" customFormat="1" ht="16.5" customHeight="1">
      <c r="A361" s="37"/>
      <c r="B361" s="38"/>
      <c r="C361" s="283" t="s">
        <v>796</v>
      </c>
      <c r="D361" s="283" t="s">
        <v>377</v>
      </c>
      <c r="E361" s="284" t="s">
        <v>797</v>
      </c>
      <c r="F361" s="285" t="s">
        <v>798</v>
      </c>
      <c r="G361" s="286" t="s">
        <v>315</v>
      </c>
      <c r="H361" s="287">
        <v>76.587000000000003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465</v>
      </c>
      <c r="AT361" s="258" t="s">
        <v>377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996</v>
      </c>
    </row>
    <row r="362" s="13" customFormat="1">
      <c r="A362" s="13"/>
      <c r="B362" s="260"/>
      <c r="C362" s="261"/>
      <c r="D362" s="262" t="s">
        <v>317</v>
      </c>
      <c r="E362" s="261"/>
      <c r="F362" s="264" t="s">
        <v>997</v>
      </c>
      <c r="G362" s="261"/>
      <c r="H362" s="265">
        <v>76.587000000000003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4</v>
      </c>
      <c r="AX362" s="13" t="s">
        <v>83</v>
      </c>
      <c r="AY362" s="271" t="s">
        <v>310</v>
      </c>
    </row>
    <row r="363" s="2" customFormat="1" ht="21.75" customHeight="1">
      <c r="A363" s="37"/>
      <c r="B363" s="38"/>
      <c r="C363" s="246" t="s">
        <v>801</v>
      </c>
      <c r="D363" s="246" t="s">
        <v>312</v>
      </c>
      <c r="E363" s="247" t="s">
        <v>802</v>
      </c>
      <c r="F363" s="248" t="s">
        <v>803</v>
      </c>
      <c r="G363" s="249" t="s">
        <v>315</v>
      </c>
      <c r="H363" s="250">
        <v>216.846</v>
      </c>
      <c r="I363" s="251"/>
      <c r="J363" s="252">
        <f>ROUND(I363*H363,2)</f>
        <v>0</v>
      </c>
      <c r="K363" s="253"/>
      <c r="L363" s="43"/>
      <c r="M363" s="254" t="s">
        <v>1</v>
      </c>
      <c r="N363" s="255" t="s">
        <v>42</v>
      </c>
      <c r="O363" s="90"/>
      <c r="P363" s="256">
        <f>O363*H363</f>
        <v>0</v>
      </c>
      <c r="Q363" s="256">
        <v>0.00020000000000000001</v>
      </c>
      <c r="R363" s="256">
        <f>Q363*H363</f>
        <v>0.043369200000000004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390</v>
      </c>
      <c r="AT363" s="258" t="s">
        <v>312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998</v>
      </c>
    </row>
    <row r="364" s="13" customFormat="1">
      <c r="A364" s="13"/>
      <c r="B364" s="260"/>
      <c r="C364" s="261"/>
      <c r="D364" s="262" t="s">
        <v>317</v>
      </c>
      <c r="E364" s="263" t="s">
        <v>1</v>
      </c>
      <c r="F364" s="264" t="s">
        <v>999</v>
      </c>
      <c r="G364" s="261"/>
      <c r="H364" s="265">
        <v>216.846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806</v>
      </c>
      <c r="D365" s="246" t="s">
        <v>312</v>
      </c>
      <c r="E365" s="247" t="s">
        <v>807</v>
      </c>
      <c r="F365" s="248" t="s">
        <v>808</v>
      </c>
      <c r="G365" s="249" t="s">
        <v>315</v>
      </c>
      <c r="H365" s="250">
        <v>216.846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0.00029</v>
      </c>
      <c r="R365" s="256">
        <f>Q365*H365</f>
        <v>0.062885339999999998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1000</v>
      </c>
    </row>
    <row r="366" s="13" customFormat="1">
      <c r="A366" s="13"/>
      <c r="B366" s="260"/>
      <c r="C366" s="261"/>
      <c r="D366" s="262" t="s">
        <v>317</v>
      </c>
      <c r="E366" s="263" t="s">
        <v>1</v>
      </c>
      <c r="F366" s="264" t="s">
        <v>999</v>
      </c>
      <c r="G366" s="261"/>
      <c r="H366" s="265">
        <v>216.846</v>
      </c>
      <c r="I366" s="266"/>
      <c r="J366" s="261"/>
      <c r="K366" s="261"/>
      <c r="L366" s="267"/>
      <c r="M366" s="295"/>
      <c r="N366" s="296"/>
      <c r="O366" s="296"/>
      <c r="P366" s="296"/>
      <c r="Q366" s="296"/>
      <c r="R366" s="296"/>
      <c r="S366" s="296"/>
      <c r="T366" s="29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6.96" customHeight="1">
      <c r="A367" s="37"/>
      <c r="B367" s="65"/>
      <c r="C367" s="66"/>
      <c r="D367" s="66"/>
      <c r="E367" s="66"/>
      <c r="F367" s="66"/>
      <c r="G367" s="66"/>
      <c r="H367" s="66"/>
      <c r="I367" s="193"/>
      <c r="J367" s="66"/>
      <c r="K367" s="66"/>
      <c r="L367" s="43"/>
      <c r="M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</row>
  </sheetData>
  <sheetProtection sheet="1" autoFilter="0" formatColumns="0" formatRows="0" objects="1" scenarios="1" spinCount="100000" saltValue="fsvUbtM9B+FHpz4U8M4vqBFoA0PqqNotzxVD4L2n8bfHhcXhuCqoF5oH7OfctWyx38P6ZPsN6pA5gc2LAvNkdQ==" hashValue="wdNStBpJTLZlJUgYLHa5czjys+SifjwjbAU0n1P0UcVDUEac/sE2F3b9wu7aO320+VqjKGA+H82/h/C5c2AB7w==" algorithmName="SHA-512" password="CC35"/>
  <autoFilter ref="C140:K3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248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253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253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D 2.02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248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253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D 2.02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0.25400999999999996</v>
      </c>
      <c r="S131" s="103"/>
      <c r="T131" s="228">
        <f>T132+T139</f>
        <v>0.14957999999999999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0.21200999999999998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0.21200999999999998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5.5499999999999998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0.21200999999999998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1002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1003</v>
      </c>
      <c r="G135" s="261"/>
      <c r="H135" s="265">
        <v>5.5499999999999998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5.5499999999999998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3.7200000000000002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1004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1005</v>
      </c>
      <c r="G138" s="261"/>
      <c r="H138" s="265">
        <v>3.7200000000000002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0.042000000000000003</v>
      </c>
      <c r="S139" s="238"/>
      <c r="T139" s="240">
        <f>T140+T144+T149+T151</f>
        <v>0.14957999999999999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1006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1007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1008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0.00048000000000000007</v>
      </c>
      <c r="S144" s="238"/>
      <c r="T144" s="240">
        <f>SUM(T145:T148)</f>
        <v>0.14957999999999999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1009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6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0.00048000000000000007</v>
      </c>
      <c r="S146" s="256">
        <v>0.024930000000000001</v>
      </c>
      <c r="T146" s="257">
        <f>S146*H146</f>
        <v>0.14957999999999999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1010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328</v>
      </c>
      <c r="G147" s="261"/>
      <c r="H147" s="265">
        <v>6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6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1011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1012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1013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8WcIr8jE20puwJ+AFSLwXFRPsp221eXofnZ7WVP/FVWWRHHcErCRmIQmPNDsBiiBGCwhKXMkRCdlf7QizheSRw==" hashValue="GbpO86H/Qfkv+FnCiwBNZW9eU61pSU0Y05x8VtqV8k+63dCIjigjRiT9tKVPibIr/vYmrqOin9bn0zzhC/O49Q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248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253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1015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253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03 -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248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253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03 -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1016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1017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E/IX2WhvMcmWtTyPSmgghp/eU0icTfEeDPf6FMSWKlQeNXrnrRWNr4F9efcnzIZI1PdsalKoaY1SwbsluDG9cQ==" hashValue="YOajMBlyQow5v8JkCIY7T+NzBgRlVGgtmfwiaEcfKc8mC9OpFV1UdJdgoZyqSP+awg1UoHKVjeM9GolyZP37x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115</v>
      </c>
      <c r="AZ2" s="147" t="s">
        <v>257</v>
      </c>
      <c r="BA2" s="147" t="s">
        <v>257</v>
      </c>
      <c r="BB2" s="147" t="s">
        <v>1</v>
      </c>
      <c r="BC2" s="147" t="s">
        <v>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260</v>
      </c>
      <c r="BA3" s="147" t="s">
        <v>260</v>
      </c>
      <c r="BB3" s="147" t="s">
        <v>1</v>
      </c>
      <c r="BC3" s="147" t="s">
        <v>1018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262</v>
      </c>
      <c r="BA4" s="147" t="s">
        <v>263</v>
      </c>
      <c r="BB4" s="147" t="s">
        <v>1</v>
      </c>
      <c r="BC4" s="147" t="s">
        <v>1019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265</v>
      </c>
      <c r="BA5" s="147" t="s">
        <v>265</v>
      </c>
      <c r="BB5" s="147" t="s">
        <v>1</v>
      </c>
      <c r="BC5" s="147" t="s">
        <v>1020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266</v>
      </c>
      <c r="BA6" s="147" t="s">
        <v>266</v>
      </c>
      <c r="BB6" s="147" t="s">
        <v>1</v>
      </c>
      <c r="BC6" s="147" t="s">
        <v>76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267</v>
      </c>
      <c r="BA7" s="147" t="s">
        <v>267</v>
      </c>
      <c r="BB7" s="147" t="s">
        <v>1</v>
      </c>
      <c r="BC7" s="147" t="s">
        <v>268</v>
      </c>
      <c r="BD7" s="147" t="s">
        <v>87</v>
      </c>
    </row>
    <row r="8" hidden="1">
      <c r="B8" s="19"/>
      <c r="D8" s="153" t="s">
        <v>245</v>
      </c>
      <c r="L8" s="19"/>
      <c r="AZ8" s="147" t="s">
        <v>232</v>
      </c>
      <c r="BA8" s="147" t="s">
        <v>232</v>
      </c>
      <c r="BB8" s="147" t="s">
        <v>1</v>
      </c>
      <c r="BC8" s="147" t="s">
        <v>1021</v>
      </c>
      <c r="BD8" s="147" t="s">
        <v>87</v>
      </c>
    </row>
    <row r="9" hidden="1" s="1" customFormat="1" ht="16.5" customHeight="1">
      <c r="B9" s="19"/>
      <c r="E9" s="154" t="s">
        <v>1022</v>
      </c>
      <c r="F9" s="1"/>
      <c r="G9" s="1"/>
      <c r="H9" s="1"/>
      <c r="I9" s="146"/>
      <c r="L9" s="19"/>
      <c r="AZ9" s="147" t="s">
        <v>234</v>
      </c>
      <c r="BA9" s="147" t="s">
        <v>234</v>
      </c>
      <c r="BB9" s="147" t="s">
        <v>1</v>
      </c>
      <c r="BC9" s="147" t="s">
        <v>1023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251</v>
      </c>
      <c r="BA10" s="147" t="s">
        <v>251</v>
      </c>
      <c r="BB10" s="147" t="s">
        <v>1</v>
      </c>
      <c r="BC10" s="147" t="s">
        <v>1024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1025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254</v>
      </c>
      <c r="BA11" s="147" t="s">
        <v>254</v>
      </c>
      <c r="BB11" s="147" t="s">
        <v>1</v>
      </c>
      <c r="BC11" s="147" t="s">
        <v>1026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239</v>
      </c>
      <c r="BA12" s="147" t="s">
        <v>239</v>
      </c>
      <c r="BB12" s="147" t="s">
        <v>1</v>
      </c>
      <c r="BC12" s="147" t="s">
        <v>1027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1028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241</v>
      </c>
      <c r="BA13" s="147" t="s">
        <v>241</v>
      </c>
      <c r="BB13" s="147" t="s">
        <v>1</v>
      </c>
      <c r="BC13" s="147" t="s">
        <v>1029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237</v>
      </c>
      <c r="BA14" s="147" t="s">
        <v>237</v>
      </c>
      <c r="BB14" s="147" t="s">
        <v>1</v>
      </c>
      <c r="BC14" s="147" t="s">
        <v>1030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243</v>
      </c>
      <c r="BA15" s="147" t="s">
        <v>243</v>
      </c>
      <c r="BB15" s="147" t="s">
        <v>1</v>
      </c>
      <c r="BC15" s="147" t="s">
        <v>244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246</v>
      </c>
      <c r="BA16" s="147" t="s">
        <v>246</v>
      </c>
      <c r="BB16" s="147" t="s">
        <v>1</v>
      </c>
      <c r="BC16" s="147" t="s">
        <v>1031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249</v>
      </c>
      <c r="BA17" s="147" t="s">
        <v>249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1032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1033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ROUND((SUM(BE141:BE365)),  2)</f>
        <v>0</v>
      </c>
      <c r="G37" s="37"/>
      <c r="H37" s="37"/>
      <c r="I37" s="172">
        <v>0.20999999999999999</v>
      </c>
      <c r="J37" s="171">
        <f>ROUND(((SUM(BE141:BE365))*I37),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ROUND((SUM(BF141:BF365)),  2)</f>
        <v>0</v>
      </c>
      <c r="G38" s="37"/>
      <c r="H38" s="37"/>
      <c r="I38" s="172">
        <v>0.14999999999999999</v>
      </c>
      <c r="J38" s="171">
        <f>ROUND(((SUM(BF141:BF365))*I38),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ROUND((SUM(BG141:BG365)),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ROUND((SUM(BH141:BH365)),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ROUND((SUM(BI141:BI365)),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1022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1025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N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J240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J247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J257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J300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J312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J328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J352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J357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1022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1025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N 1.02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15.2314182</v>
      </c>
      <c r="S141" s="103"/>
      <c r="T141" s="228">
        <f>T142+T230</f>
        <v>16.852401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P143+P151+P197+P221+P228</f>
        <v>0</v>
      </c>
      <c r="Q142" s="238"/>
      <c r="R142" s="239">
        <f>R143+R151+R197+R221+R228</f>
        <v>13.395636</v>
      </c>
      <c r="S142" s="238"/>
      <c r="T142" s="240">
        <f>T143+T151+T197+T221+T228</f>
        <v>14.930141000000001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2.6630974999999997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1034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40.759999999999998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2.4040247999999997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1035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1036</v>
      </c>
      <c r="G147" s="261"/>
      <c r="H147" s="265">
        <v>40.759999999999998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40.759999999999998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0.48999999999999999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0.1309427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1037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1038</v>
      </c>
      <c r="G150" s="261"/>
      <c r="H150" s="265">
        <v>0.48999999999999999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10.723392500000001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5.04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0.0220752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1039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333</v>
      </c>
      <c r="G153" s="261"/>
      <c r="H153" s="265">
        <v>5.04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38.700000000000003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0.11610000000000001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1040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1041</v>
      </c>
      <c r="G155" s="261"/>
      <c r="H155" s="265">
        <v>38.700000000000003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51.240000000000002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0.22443120000000003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1042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51.240000000000002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162.61000000000001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0.48783000000000004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1043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51.240000000000002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105.34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1044</v>
      </c>
      <c r="G161" s="261"/>
      <c r="H161" s="265">
        <v>6.0300000000000002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162.61000000000001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1045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6.0300000000000002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0.031356000000000002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1046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1047</v>
      </c>
      <c r="G166" s="261"/>
      <c r="H166" s="265">
        <v>6.0300000000000002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53.799999999999997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1048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53.799999999999997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19.640000000000001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1049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1050</v>
      </c>
      <c r="G170" s="261"/>
      <c r="H170" s="265">
        <v>6.8399999999999999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1051</v>
      </c>
      <c r="G171" s="261"/>
      <c r="H171" s="265">
        <v>6.4000000000000004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19.640000000000001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5.4000000000000004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1052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1053</v>
      </c>
      <c r="G174" s="261"/>
      <c r="H174" s="265">
        <v>5.4000000000000004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5.6699999999999999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0.00090720000000000004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1054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1055</v>
      </c>
      <c r="G176" s="261"/>
      <c r="H176" s="265">
        <v>5.6699999999999999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53.399999999999999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3.5788679999999995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1056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53.399999999999999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53.399999999999999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5.9647799999999993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1057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53.399999999999999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72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0.0014400000000000001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1058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1059</v>
      </c>
      <c r="G182" s="261"/>
      <c r="H182" s="265">
        <v>72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3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0.0014400000000000001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1060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90</v>
      </c>
      <c r="G184" s="261"/>
      <c r="H184" s="265">
        <v>3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1061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2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0.024979999999999999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1062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87</v>
      </c>
      <c r="G188" s="261"/>
      <c r="H188" s="265">
        <v>2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1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0.04684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1063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83</v>
      </c>
      <c r="G190" s="261"/>
      <c r="H190" s="265">
        <v>1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0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1064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76</v>
      </c>
      <c r="G192" s="261"/>
      <c r="H192" s="265">
        <v>0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1065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231.59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0.025474900000000002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1066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231.59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SUM(P198:P220)</f>
        <v>0</v>
      </c>
      <c r="Q197" s="238"/>
      <c r="R197" s="239">
        <f>SUM(R198:R220)</f>
        <v>0.0091459999999999996</v>
      </c>
      <c r="S197" s="238"/>
      <c r="T197" s="240">
        <f>SUM(T198:T220)</f>
        <v>14.930141000000001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SUM(BK198:BK220)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144.03999999999999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0.021605999999999997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1067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1068</v>
      </c>
      <c r="G201" s="261"/>
      <c r="H201" s="265">
        <v>105.34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53.799999999999997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144.03999999999999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53.799999999999997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0.0069939999999999993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1069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53.799999999999997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53.799999999999997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0.0021520000000000003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1070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53.799999999999997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39.685000000000002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5.1987350000000001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1071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1072</v>
      </c>
      <c r="G209" s="261"/>
      <c r="H209" s="265">
        <v>39.685000000000002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21.75" customHeight="1">
      <c r="A210" s="37"/>
      <c r="B210" s="38"/>
      <c r="C210" s="246" t="s">
        <v>445</v>
      </c>
      <c r="D210" s="246" t="s">
        <v>312</v>
      </c>
      <c r="E210" s="247" t="s">
        <v>451</v>
      </c>
      <c r="F210" s="248" t="s">
        <v>452</v>
      </c>
      <c r="G210" s="249" t="s">
        <v>448</v>
      </c>
      <c r="H210" s="250">
        <v>3.6760000000000002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2.2000000000000002</v>
      </c>
      <c r="T210" s="257">
        <f>S210*H210</f>
        <v>8.0872000000000011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1073</v>
      </c>
    </row>
    <row r="211" s="13" customFormat="1">
      <c r="A211" s="13"/>
      <c r="B211" s="260"/>
      <c r="C211" s="261"/>
      <c r="D211" s="262" t="s">
        <v>317</v>
      </c>
      <c r="E211" s="263" t="s">
        <v>257</v>
      </c>
      <c r="F211" s="264" t="s">
        <v>1074</v>
      </c>
      <c r="G211" s="261"/>
      <c r="H211" s="265">
        <v>15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310</v>
      </c>
    </row>
    <row r="212" s="13" customFormat="1">
      <c r="A212" s="13"/>
      <c r="B212" s="260"/>
      <c r="C212" s="261"/>
      <c r="D212" s="262" t="s">
        <v>317</v>
      </c>
      <c r="E212" s="263" t="s">
        <v>1</v>
      </c>
      <c r="F212" s="264" t="s">
        <v>455</v>
      </c>
      <c r="G212" s="261"/>
      <c r="H212" s="265">
        <v>3.6760000000000002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310</v>
      </c>
    </row>
    <row r="213" s="2" customFormat="1" ht="21.75" customHeight="1">
      <c r="A213" s="37"/>
      <c r="B213" s="38"/>
      <c r="C213" s="246" t="s">
        <v>235</v>
      </c>
      <c r="D213" s="246" t="s">
        <v>312</v>
      </c>
      <c r="E213" s="247" t="s">
        <v>457</v>
      </c>
      <c r="F213" s="248" t="s">
        <v>458</v>
      </c>
      <c r="G213" s="249" t="s">
        <v>315</v>
      </c>
      <c r="H213" s="250">
        <v>15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0.058999999999999997</v>
      </c>
      <c r="T213" s="257">
        <f>S213*H213</f>
        <v>0.88500000000000001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312</v>
      </c>
      <c r="AU213" s="258" t="s">
        <v>87</v>
      </c>
      <c r="AY213" s="16" t="s">
        <v>310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1075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257</v>
      </c>
      <c r="G214" s="261"/>
      <c r="H214" s="265">
        <v>15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16.5" customHeight="1">
      <c r="A215" s="37"/>
      <c r="B215" s="38"/>
      <c r="C215" s="246" t="s">
        <v>456</v>
      </c>
      <c r="D215" s="246" t="s">
        <v>312</v>
      </c>
      <c r="E215" s="247" t="s">
        <v>461</v>
      </c>
      <c r="F215" s="248" t="s">
        <v>462</v>
      </c>
      <c r="G215" s="249" t="s">
        <v>315</v>
      </c>
      <c r="H215" s="250">
        <v>9.1999999999999993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0.075999999999999998</v>
      </c>
      <c r="T215" s="257">
        <f>S215*H215</f>
        <v>0.69919999999999993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1076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1077</v>
      </c>
      <c r="G216" s="261"/>
      <c r="H216" s="265">
        <v>9.1999999999999993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466</v>
      </c>
      <c r="F217" s="248" t="s">
        <v>467</v>
      </c>
      <c r="G217" s="249" t="s">
        <v>468</v>
      </c>
      <c r="H217" s="250">
        <v>1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</v>
      </c>
      <c r="T217" s="257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1078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83</v>
      </c>
      <c r="G218" s="261"/>
      <c r="H218" s="265">
        <v>1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21.75" customHeight="1">
      <c r="A219" s="37"/>
      <c r="B219" s="38"/>
      <c r="C219" s="246" t="s">
        <v>465</v>
      </c>
      <c r="D219" s="246" t="s">
        <v>312</v>
      </c>
      <c r="E219" s="247" t="s">
        <v>471</v>
      </c>
      <c r="F219" s="248" t="s">
        <v>472</v>
      </c>
      <c r="G219" s="249" t="s">
        <v>315</v>
      </c>
      <c r="H219" s="250">
        <v>1.9199999999999999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0.02</v>
      </c>
      <c r="T219" s="257">
        <f>S219*H219</f>
        <v>0.038399999999999997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1079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771</v>
      </c>
      <c r="G220" s="261"/>
      <c r="H220" s="265">
        <v>1.9199999999999999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475</v>
      </c>
      <c r="F221" s="244" t="s">
        <v>476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310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470</v>
      </c>
      <c r="D222" s="246" t="s">
        <v>312</v>
      </c>
      <c r="E222" s="247" t="s">
        <v>478</v>
      </c>
      <c r="F222" s="248" t="s">
        <v>479</v>
      </c>
      <c r="G222" s="249" t="s">
        <v>480</v>
      </c>
      <c r="H222" s="250">
        <v>16.852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312</v>
      </c>
      <c r="AU222" s="258" t="s">
        <v>87</v>
      </c>
      <c r="AY222" s="16" t="s">
        <v>310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1080</v>
      </c>
    </row>
    <row r="223" s="2" customFormat="1" ht="16.5" customHeight="1">
      <c r="A223" s="37"/>
      <c r="B223" s="38"/>
      <c r="C223" s="246" t="s">
        <v>477</v>
      </c>
      <c r="D223" s="246" t="s">
        <v>312</v>
      </c>
      <c r="E223" s="247" t="s">
        <v>483</v>
      </c>
      <c r="F223" s="248" t="s">
        <v>484</v>
      </c>
      <c r="G223" s="249" t="s">
        <v>480</v>
      </c>
      <c r="H223" s="250">
        <v>16.852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1081</v>
      </c>
    </row>
    <row r="224" s="2" customFormat="1" ht="21.75" customHeight="1">
      <c r="A224" s="37"/>
      <c r="B224" s="38"/>
      <c r="C224" s="246" t="s">
        <v>482</v>
      </c>
      <c r="D224" s="246" t="s">
        <v>312</v>
      </c>
      <c r="E224" s="247" t="s">
        <v>487</v>
      </c>
      <c r="F224" s="248" t="s">
        <v>488</v>
      </c>
      <c r="G224" s="249" t="s">
        <v>480</v>
      </c>
      <c r="H224" s="250">
        <v>16.852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1082</v>
      </c>
    </row>
    <row r="225" s="2" customFormat="1" ht="21.75" customHeight="1">
      <c r="A225" s="37"/>
      <c r="B225" s="38"/>
      <c r="C225" s="246" t="s">
        <v>486</v>
      </c>
      <c r="D225" s="246" t="s">
        <v>312</v>
      </c>
      <c r="E225" s="247" t="s">
        <v>491</v>
      </c>
      <c r="F225" s="248" t="s">
        <v>492</v>
      </c>
      <c r="G225" s="249" t="s">
        <v>480</v>
      </c>
      <c r="H225" s="250">
        <v>151.66800000000001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1083</v>
      </c>
    </row>
    <row r="226" s="13" customFormat="1">
      <c r="A226" s="13"/>
      <c r="B226" s="260"/>
      <c r="C226" s="261"/>
      <c r="D226" s="262" t="s">
        <v>317</v>
      </c>
      <c r="E226" s="261"/>
      <c r="F226" s="264" t="s">
        <v>1084</v>
      </c>
      <c r="G226" s="261"/>
      <c r="H226" s="265">
        <v>151.66800000000001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317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310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496</v>
      </c>
      <c r="F227" s="248" t="s">
        <v>497</v>
      </c>
      <c r="G227" s="249" t="s">
        <v>480</v>
      </c>
      <c r="H227" s="250">
        <v>16.852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1085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499</v>
      </c>
      <c r="F228" s="244" t="s">
        <v>500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310</v>
      </c>
      <c r="BK228" s="243">
        <f>BK229</f>
        <v>0</v>
      </c>
    </row>
    <row r="229" s="2" customFormat="1" ht="16.5" customHeight="1">
      <c r="A229" s="37"/>
      <c r="B229" s="38"/>
      <c r="C229" s="246" t="s">
        <v>495</v>
      </c>
      <c r="D229" s="246" t="s">
        <v>312</v>
      </c>
      <c r="E229" s="247" t="s">
        <v>502</v>
      </c>
      <c r="F229" s="248" t="s">
        <v>503</v>
      </c>
      <c r="G229" s="249" t="s">
        <v>480</v>
      </c>
      <c r="H229" s="250">
        <v>13.369999999999999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1086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505</v>
      </c>
      <c r="F230" s="233" t="s">
        <v>506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P231+P240+P247+P257+P281+P300+P312+P328+P352+P357</f>
        <v>0</v>
      </c>
      <c r="Q230" s="238"/>
      <c r="R230" s="239">
        <f>R231+R240+R247+R257+R281+R300+R312+R328+R352+R357</f>
        <v>1.8357822000000001</v>
      </c>
      <c r="S230" s="238"/>
      <c r="T230" s="240">
        <f>T231+T240+T247+T257+T281+T300+T312+T328+T352+T357</f>
        <v>1.9222599999999999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310</v>
      </c>
      <c r="BK230" s="243">
        <f>BK231+BK240+BK247+BK257+BK281+BK300+BK312+BK328+BK352+BK357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507</v>
      </c>
      <c r="F231" s="244" t="s">
        <v>508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SUM(P232:P239)</f>
        <v>0</v>
      </c>
      <c r="Q231" s="238"/>
      <c r="R231" s="239">
        <f>SUM(R232:R239)</f>
        <v>0.010893600000000002</v>
      </c>
      <c r="S231" s="238"/>
      <c r="T231" s="240">
        <f>SUM(T232:T239)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310</v>
      </c>
      <c r="BK231" s="243">
        <f>SUM(BK232:BK239)</f>
        <v>0</v>
      </c>
    </row>
    <row r="232" s="2" customFormat="1" ht="21.75" customHeight="1">
      <c r="A232" s="37"/>
      <c r="B232" s="38"/>
      <c r="C232" s="246" t="s">
        <v>501</v>
      </c>
      <c r="D232" s="246" t="s">
        <v>312</v>
      </c>
      <c r="E232" s="247" t="s">
        <v>510</v>
      </c>
      <c r="F232" s="248" t="s">
        <v>511</v>
      </c>
      <c r="G232" s="249" t="s">
        <v>315</v>
      </c>
      <c r="H232" s="250">
        <v>53.399999999999999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390</v>
      </c>
      <c r="AT232" s="258" t="s">
        <v>312</v>
      </c>
      <c r="AU232" s="258" t="s">
        <v>87</v>
      </c>
      <c r="AY232" s="16" t="s">
        <v>310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390</v>
      </c>
      <c r="BM232" s="258" t="s">
        <v>1087</v>
      </c>
    </row>
    <row r="233" s="13" customFormat="1">
      <c r="A233" s="13"/>
      <c r="B233" s="260"/>
      <c r="C233" s="261"/>
      <c r="D233" s="262" t="s">
        <v>317</v>
      </c>
      <c r="E233" s="263" t="s">
        <v>1</v>
      </c>
      <c r="F233" s="264" t="s">
        <v>513</v>
      </c>
      <c r="G233" s="261"/>
      <c r="H233" s="265">
        <v>5.5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317</v>
      </c>
      <c r="AU233" s="271" t="s">
        <v>87</v>
      </c>
      <c r="AV233" s="13" t="s">
        <v>87</v>
      </c>
      <c r="AW233" s="13" t="s">
        <v>32</v>
      </c>
      <c r="AX233" s="13" t="s">
        <v>76</v>
      </c>
      <c r="AY233" s="271" t="s">
        <v>310</v>
      </c>
    </row>
    <row r="234" s="13" customFormat="1">
      <c r="A234" s="13"/>
      <c r="B234" s="260"/>
      <c r="C234" s="261"/>
      <c r="D234" s="262" t="s">
        <v>317</v>
      </c>
      <c r="E234" s="263" t="s">
        <v>1</v>
      </c>
      <c r="F234" s="264" t="s">
        <v>514</v>
      </c>
      <c r="G234" s="261"/>
      <c r="H234" s="265">
        <v>53.399999999999999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317</v>
      </c>
      <c r="AU234" s="271" t="s">
        <v>87</v>
      </c>
      <c r="AV234" s="13" t="s">
        <v>87</v>
      </c>
      <c r="AW234" s="13" t="s">
        <v>32</v>
      </c>
      <c r="AX234" s="13" t="s">
        <v>83</v>
      </c>
      <c r="AY234" s="271" t="s">
        <v>310</v>
      </c>
    </row>
    <row r="235" s="2" customFormat="1" ht="16.5" customHeight="1">
      <c r="A235" s="37"/>
      <c r="B235" s="38"/>
      <c r="C235" s="283" t="s">
        <v>509</v>
      </c>
      <c r="D235" s="283" t="s">
        <v>377</v>
      </c>
      <c r="E235" s="284" t="s">
        <v>516</v>
      </c>
      <c r="F235" s="285" t="s">
        <v>1088</v>
      </c>
      <c r="G235" s="286" t="s">
        <v>315</v>
      </c>
      <c r="H235" s="287">
        <v>54.468000000000004</v>
      </c>
      <c r="I235" s="288"/>
      <c r="J235" s="289">
        <f>ROUND(I235*H235,2)</f>
        <v>0</v>
      </c>
      <c r="K235" s="290"/>
      <c r="L235" s="291"/>
      <c r="M235" s="292" t="s">
        <v>1</v>
      </c>
      <c r="N235" s="293" t="s">
        <v>42</v>
      </c>
      <c r="O235" s="90"/>
      <c r="P235" s="256">
        <f>O235*H235</f>
        <v>0</v>
      </c>
      <c r="Q235" s="256">
        <v>0.00020000000000000001</v>
      </c>
      <c r="R235" s="256">
        <f>Q235*H235</f>
        <v>0.010893600000000002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465</v>
      </c>
      <c r="AT235" s="258" t="s">
        <v>377</v>
      </c>
      <c r="AU235" s="258" t="s">
        <v>87</v>
      </c>
      <c r="AY235" s="16" t="s">
        <v>310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390</v>
      </c>
      <c r="BM235" s="258" t="s">
        <v>1089</v>
      </c>
    </row>
    <row r="236" s="13" customFormat="1">
      <c r="A236" s="13"/>
      <c r="B236" s="260"/>
      <c r="C236" s="261"/>
      <c r="D236" s="262" t="s">
        <v>317</v>
      </c>
      <c r="E236" s="263" t="s">
        <v>1</v>
      </c>
      <c r="F236" s="264" t="s">
        <v>513</v>
      </c>
      <c r="G236" s="261"/>
      <c r="H236" s="265">
        <v>5.5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76</v>
      </c>
      <c r="AY236" s="271" t="s">
        <v>310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514</v>
      </c>
      <c r="G237" s="261"/>
      <c r="H237" s="265">
        <v>53.399999999999999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83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1"/>
      <c r="F238" s="264" t="s">
        <v>1090</v>
      </c>
      <c r="G238" s="261"/>
      <c r="H238" s="265">
        <v>54.468000000000004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4</v>
      </c>
      <c r="AX238" s="13" t="s">
        <v>83</v>
      </c>
      <c r="AY238" s="271" t="s">
        <v>310</v>
      </c>
    </row>
    <row r="239" s="2" customFormat="1" ht="21.75" customHeight="1">
      <c r="A239" s="37"/>
      <c r="B239" s="38"/>
      <c r="C239" s="246" t="s">
        <v>515</v>
      </c>
      <c r="D239" s="246" t="s">
        <v>312</v>
      </c>
      <c r="E239" s="247" t="s">
        <v>521</v>
      </c>
      <c r="F239" s="248" t="s">
        <v>522</v>
      </c>
      <c r="G239" s="249" t="s">
        <v>523</v>
      </c>
      <c r="H239" s="294"/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390</v>
      </c>
      <c r="AT239" s="258" t="s">
        <v>312</v>
      </c>
      <c r="AU239" s="258" t="s">
        <v>87</v>
      </c>
      <c r="AY239" s="16" t="s">
        <v>310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390</v>
      </c>
      <c r="BM239" s="258" t="s">
        <v>1091</v>
      </c>
    </row>
    <row r="240" s="12" customFormat="1" ht="22.8" customHeight="1">
      <c r="A240" s="12"/>
      <c r="B240" s="230"/>
      <c r="C240" s="231"/>
      <c r="D240" s="232" t="s">
        <v>75</v>
      </c>
      <c r="E240" s="244" t="s">
        <v>525</v>
      </c>
      <c r="F240" s="244" t="s">
        <v>526</v>
      </c>
      <c r="G240" s="231"/>
      <c r="H240" s="231"/>
      <c r="I240" s="234"/>
      <c r="J240" s="245">
        <f>BK240</f>
        <v>0</v>
      </c>
      <c r="K240" s="231"/>
      <c r="L240" s="236"/>
      <c r="M240" s="237"/>
      <c r="N240" s="238"/>
      <c r="O240" s="238"/>
      <c r="P240" s="239">
        <f>SUM(P241:P246)</f>
        <v>0</v>
      </c>
      <c r="Q240" s="238"/>
      <c r="R240" s="239">
        <f>SUM(R241:R246)</f>
        <v>0</v>
      </c>
      <c r="S240" s="238"/>
      <c r="T240" s="240">
        <f>SUM(T241:T246)</f>
        <v>0.13389000000000001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41" t="s">
        <v>87</v>
      </c>
      <c r="AT240" s="242" t="s">
        <v>75</v>
      </c>
      <c r="AU240" s="242" t="s">
        <v>83</v>
      </c>
      <c r="AY240" s="241" t="s">
        <v>310</v>
      </c>
      <c r="BK240" s="243">
        <f>SUM(BK241:BK246)</f>
        <v>0</v>
      </c>
    </row>
    <row r="241" s="2" customFormat="1" ht="16.5" customHeight="1">
      <c r="A241" s="37"/>
      <c r="B241" s="38"/>
      <c r="C241" s="246" t="s">
        <v>520</v>
      </c>
      <c r="D241" s="246" t="s">
        <v>312</v>
      </c>
      <c r="E241" s="247" t="s">
        <v>528</v>
      </c>
      <c r="F241" s="248" t="s">
        <v>529</v>
      </c>
      <c r="G241" s="249" t="s">
        <v>530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0.01933</v>
      </c>
      <c r="T241" s="257">
        <f>S241*H241</f>
        <v>0.01933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390</v>
      </c>
      <c r="AT241" s="258" t="s">
        <v>312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1092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83</v>
      </c>
      <c r="G242" s="261"/>
      <c r="H242" s="265">
        <v>1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310</v>
      </c>
    </row>
    <row r="243" s="2" customFormat="1" ht="16.5" customHeight="1">
      <c r="A243" s="37"/>
      <c r="B243" s="38"/>
      <c r="C243" s="246" t="s">
        <v>527</v>
      </c>
      <c r="D243" s="246" t="s">
        <v>312</v>
      </c>
      <c r="E243" s="247" t="s">
        <v>533</v>
      </c>
      <c r="F243" s="248" t="s">
        <v>534</v>
      </c>
      <c r="G243" s="249" t="s">
        <v>530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0.019460000000000002</v>
      </c>
      <c r="T243" s="257">
        <f>S243*H243</f>
        <v>0.019460000000000002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1093</v>
      </c>
    </row>
    <row r="244" s="13" customFormat="1">
      <c r="A244" s="13"/>
      <c r="B244" s="260"/>
      <c r="C244" s="261"/>
      <c r="D244" s="262" t="s">
        <v>317</v>
      </c>
      <c r="E244" s="263" t="s">
        <v>1</v>
      </c>
      <c r="F244" s="264" t="s">
        <v>83</v>
      </c>
      <c r="G244" s="261"/>
      <c r="H244" s="265">
        <v>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310</v>
      </c>
    </row>
    <row r="245" s="2" customFormat="1" ht="16.5" customHeight="1">
      <c r="A245" s="37"/>
      <c r="B245" s="38"/>
      <c r="C245" s="246" t="s">
        <v>532</v>
      </c>
      <c r="D245" s="246" t="s">
        <v>312</v>
      </c>
      <c r="E245" s="247" t="s">
        <v>537</v>
      </c>
      <c r="F245" s="248" t="s">
        <v>538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0.095100000000000004</v>
      </c>
      <c r="T245" s="257">
        <f>S245*H245</f>
        <v>0.095100000000000004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1094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12" customFormat="1" ht="22.8" customHeight="1">
      <c r="A247" s="12"/>
      <c r="B247" s="230"/>
      <c r="C247" s="231"/>
      <c r="D247" s="232" t="s">
        <v>75</v>
      </c>
      <c r="E247" s="244" t="s">
        <v>540</v>
      </c>
      <c r="F247" s="244" t="s">
        <v>541</v>
      </c>
      <c r="G247" s="231"/>
      <c r="H247" s="231"/>
      <c r="I247" s="234"/>
      <c r="J247" s="245">
        <f>BK247</f>
        <v>0</v>
      </c>
      <c r="K247" s="231"/>
      <c r="L247" s="236"/>
      <c r="M247" s="237"/>
      <c r="N247" s="238"/>
      <c r="O247" s="238"/>
      <c r="P247" s="239">
        <f>SUM(P248:P256)</f>
        <v>0</v>
      </c>
      <c r="Q247" s="238"/>
      <c r="R247" s="239">
        <f>SUM(R248:R256)</f>
        <v>0.094510000000000011</v>
      </c>
      <c r="S247" s="238"/>
      <c r="T247" s="240">
        <f>SUM(T248:T256)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41" t="s">
        <v>87</v>
      </c>
      <c r="AT247" s="242" t="s">
        <v>75</v>
      </c>
      <c r="AU247" s="242" t="s">
        <v>83</v>
      </c>
      <c r="AY247" s="241" t="s">
        <v>310</v>
      </c>
      <c r="BK247" s="243">
        <f>SUM(BK248:BK256)</f>
        <v>0</v>
      </c>
    </row>
    <row r="248" s="2" customFormat="1" ht="21.75" customHeight="1">
      <c r="A248" s="37"/>
      <c r="B248" s="38"/>
      <c r="C248" s="246" t="s">
        <v>536</v>
      </c>
      <c r="D248" s="246" t="s">
        <v>312</v>
      </c>
      <c r="E248" s="247" t="s">
        <v>543</v>
      </c>
      <c r="F248" s="248" t="s">
        <v>544</v>
      </c>
      <c r="G248" s="249" t="s">
        <v>315</v>
      </c>
      <c r="H248" s="250">
        <v>6.5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0.012200000000000001</v>
      </c>
      <c r="R248" s="256">
        <f>Q248*H248</f>
        <v>0.079300000000000009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390</v>
      </c>
      <c r="AT248" s="258" t="s">
        <v>312</v>
      </c>
      <c r="AU248" s="258" t="s">
        <v>87</v>
      </c>
      <c r="AY248" s="16" t="s">
        <v>310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390</v>
      </c>
      <c r="BM248" s="258" t="s">
        <v>1095</v>
      </c>
    </row>
    <row r="249" s="13" customFormat="1">
      <c r="A249" s="13"/>
      <c r="B249" s="260"/>
      <c r="C249" s="261"/>
      <c r="D249" s="262" t="s">
        <v>317</v>
      </c>
      <c r="E249" s="263" t="s">
        <v>265</v>
      </c>
      <c r="F249" s="264" t="s">
        <v>1096</v>
      </c>
      <c r="G249" s="261"/>
      <c r="H249" s="265">
        <v>6.5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317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310</v>
      </c>
    </row>
    <row r="250" s="2" customFormat="1" ht="16.5" customHeight="1">
      <c r="A250" s="37"/>
      <c r="B250" s="38"/>
      <c r="C250" s="246" t="s">
        <v>542</v>
      </c>
      <c r="D250" s="246" t="s">
        <v>312</v>
      </c>
      <c r="E250" s="247" t="s">
        <v>547</v>
      </c>
      <c r="F250" s="248" t="s">
        <v>548</v>
      </c>
      <c r="G250" s="249" t="s">
        <v>373</v>
      </c>
      <c r="H250" s="250">
        <v>28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0.00051999999999999995</v>
      </c>
      <c r="R250" s="256">
        <f>Q250*H250</f>
        <v>0.014559999999999998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390</v>
      </c>
      <c r="AT250" s="258" t="s">
        <v>312</v>
      </c>
      <c r="AU250" s="258" t="s">
        <v>87</v>
      </c>
      <c r="AY250" s="16" t="s">
        <v>310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390</v>
      </c>
      <c r="BM250" s="258" t="s">
        <v>1097</v>
      </c>
    </row>
    <row r="251" s="13" customFormat="1">
      <c r="A251" s="13"/>
      <c r="B251" s="260"/>
      <c r="C251" s="261"/>
      <c r="D251" s="262" t="s">
        <v>317</v>
      </c>
      <c r="E251" s="263" t="s">
        <v>1</v>
      </c>
      <c r="F251" s="264" t="s">
        <v>1098</v>
      </c>
      <c r="G251" s="261"/>
      <c r="H251" s="265">
        <v>28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317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310</v>
      </c>
    </row>
    <row r="252" s="2" customFormat="1" ht="16.5" customHeight="1">
      <c r="A252" s="37"/>
      <c r="B252" s="38"/>
      <c r="C252" s="246" t="s">
        <v>546</v>
      </c>
      <c r="D252" s="246" t="s">
        <v>312</v>
      </c>
      <c r="E252" s="247" t="s">
        <v>552</v>
      </c>
      <c r="F252" s="248" t="s">
        <v>553</v>
      </c>
      <c r="G252" s="249" t="s">
        <v>315</v>
      </c>
      <c r="H252" s="250">
        <v>6.5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0.00010000000000000001</v>
      </c>
      <c r="R252" s="256">
        <f>Q252*H252</f>
        <v>0.00065000000000000008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1099</v>
      </c>
    </row>
    <row r="253" s="13" customFormat="1">
      <c r="A253" s="13"/>
      <c r="B253" s="260"/>
      <c r="C253" s="261"/>
      <c r="D253" s="262" t="s">
        <v>317</v>
      </c>
      <c r="E253" s="263" t="s">
        <v>1</v>
      </c>
      <c r="F253" s="264" t="s">
        <v>265</v>
      </c>
      <c r="G253" s="261"/>
      <c r="H253" s="265">
        <v>6.5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551</v>
      </c>
      <c r="D254" s="246" t="s">
        <v>312</v>
      </c>
      <c r="E254" s="247" t="s">
        <v>556</v>
      </c>
      <c r="F254" s="248" t="s">
        <v>557</v>
      </c>
      <c r="G254" s="249" t="s">
        <v>315</v>
      </c>
      <c r="H254" s="250">
        <v>6.5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1100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265</v>
      </c>
      <c r="G255" s="261"/>
      <c r="H255" s="265">
        <v>6.5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21.75" customHeight="1">
      <c r="A256" s="37"/>
      <c r="B256" s="38"/>
      <c r="C256" s="246" t="s">
        <v>555</v>
      </c>
      <c r="D256" s="246" t="s">
        <v>312</v>
      </c>
      <c r="E256" s="247" t="s">
        <v>560</v>
      </c>
      <c r="F256" s="248" t="s">
        <v>561</v>
      </c>
      <c r="G256" s="249" t="s">
        <v>523</v>
      </c>
      <c r="H256" s="294"/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1101</v>
      </c>
    </row>
    <row r="257" s="12" customFormat="1" ht="22.8" customHeight="1">
      <c r="A257" s="12"/>
      <c r="B257" s="230"/>
      <c r="C257" s="231"/>
      <c r="D257" s="232" t="s">
        <v>75</v>
      </c>
      <c r="E257" s="244" t="s">
        <v>563</v>
      </c>
      <c r="F257" s="244" t="s">
        <v>564</v>
      </c>
      <c r="G257" s="231"/>
      <c r="H257" s="231"/>
      <c r="I257" s="234"/>
      <c r="J257" s="245">
        <f>BK257</f>
        <v>0</v>
      </c>
      <c r="K257" s="231"/>
      <c r="L257" s="236"/>
      <c r="M257" s="237"/>
      <c r="N257" s="238"/>
      <c r="O257" s="238"/>
      <c r="P257" s="239">
        <f>SUM(P258:P280)</f>
        <v>0</v>
      </c>
      <c r="Q257" s="238"/>
      <c r="R257" s="239">
        <f>SUM(R258:R280)</f>
        <v>0.079050000000000009</v>
      </c>
      <c r="S257" s="238"/>
      <c r="T257" s="240">
        <f>SUM(T258:T280)</f>
        <v>0.15660000000000002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41" t="s">
        <v>87</v>
      </c>
      <c r="AT257" s="242" t="s">
        <v>75</v>
      </c>
      <c r="AU257" s="242" t="s">
        <v>83</v>
      </c>
      <c r="AY257" s="241" t="s">
        <v>310</v>
      </c>
      <c r="BK257" s="243">
        <f>SUM(BK258:BK280)</f>
        <v>0</v>
      </c>
    </row>
    <row r="258" s="2" customFormat="1" ht="21.75" customHeight="1">
      <c r="A258" s="37"/>
      <c r="B258" s="38"/>
      <c r="C258" s="246" t="s">
        <v>559</v>
      </c>
      <c r="D258" s="246" t="s">
        <v>312</v>
      </c>
      <c r="E258" s="247" t="s">
        <v>566</v>
      </c>
      <c r="F258" s="248" t="s">
        <v>567</v>
      </c>
      <c r="G258" s="249" t="s">
        <v>398</v>
      </c>
      <c r="H258" s="250">
        <v>3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1102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90</v>
      </c>
      <c r="G259" s="261"/>
      <c r="H259" s="265">
        <v>3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21.75" customHeight="1">
      <c r="A260" s="37"/>
      <c r="B260" s="38"/>
      <c r="C260" s="283" t="s">
        <v>565</v>
      </c>
      <c r="D260" s="283" t="s">
        <v>377</v>
      </c>
      <c r="E260" s="284" t="s">
        <v>570</v>
      </c>
      <c r="F260" s="285" t="s">
        <v>571</v>
      </c>
      <c r="G260" s="286" t="s">
        <v>398</v>
      </c>
      <c r="H260" s="287">
        <v>1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0.014500000000000001</v>
      </c>
      <c r="R260" s="256">
        <f>Q260*H260</f>
        <v>0.014500000000000001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465</v>
      </c>
      <c r="AT260" s="258" t="s">
        <v>377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1103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83</v>
      </c>
      <c r="G261" s="261"/>
      <c r="H261" s="265">
        <v>1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83" t="s">
        <v>569</v>
      </c>
      <c r="D262" s="283" t="s">
        <v>377</v>
      </c>
      <c r="E262" s="284" t="s">
        <v>574</v>
      </c>
      <c r="F262" s="285" t="s">
        <v>575</v>
      </c>
      <c r="G262" s="286" t="s">
        <v>398</v>
      </c>
      <c r="H262" s="287">
        <v>0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0.016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465</v>
      </c>
      <c r="AT262" s="258" t="s">
        <v>377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1104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76</v>
      </c>
      <c r="G263" s="261"/>
      <c r="H263" s="265">
        <v>0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573</v>
      </c>
      <c r="D264" s="283" t="s">
        <v>377</v>
      </c>
      <c r="E264" s="284" t="s">
        <v>578</v>
      </c>
      <c r="F264" s="285" t="s">
        <v>579</v>
      </c>
      <c r="G264" s="286" t="s">
        <v>398</v>
      </c>
      <c r="H264" s="287">
        <v>2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0.02</v>
      </c>
      <c r="R264" s="256">
        <f>Q264*H264</f>
        <v>0.040000000000000001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1105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87</v>
      </c>
      <c r="G265" s="261"/>
      <c r="H265" s="265">
        <v>2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577</v>
      </c>
      <c r="D266" s="283" t="s">
        <v>377</v>
      </c>
      <c r="E266" s="284" t="s">
        <v>582</v>
      </c>
      <c r="F266" s="285" t="s">
        <v>583</v>
      </c>
      <c r="G266" s="286" t="s">
        <v>398</v>
      </c>
      <c r="H266" s="287">
        <v>3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0.0011999999999999999</v>
      </c>
      <c r="R266" s="256">
        <f>Q266*H266</f>
        <v>0.0035999999999999999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1106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90</v>
      </c>
      <c r="G267" s="261"/>
      <c r="H267" s="265">
        <v>3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46" t="s">
        <v>581</v>
      </c>
      <c r="D268" s="246" t="s">
        <v>312</v>
      </c>
      <c r="E268" s="247" t="s">
        <v>586</v>
      </c>
      <c r="F268" s="248" t="s">
        <v>587</v>
      </c>
      <c r="G268" s="249" t="s">
        <v>398</v>
      </c>
      <c r="H268" s="250">
        <v>1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390</v>
      </c>
      <c r="AT268" s="258" t="s">
        <v>312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1107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83</v>
      </c>
      <c r="G269" s="261"/>
      <c r="H269" s="265">
        <v>1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585</v>
      </c>
      <c r="D270" s="283" t="s">
        <v>377</v>
      </c>
      <c r="E270" s="284" t="s">
        <v>590</v>
      </c>
      <c r="F270" s="285" t="s">
        <v>591</v>
      </c>
      <c r="G270" s="286" t="s">
        <v>398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0.017000000000000001</v>
      </c>
      <c r="R270" s="256">
        <f>Q270*H270</f>
        <v>0.017000000000000001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1108</v>
      </c>
    </row>
    <row r="271" s="2" customFormat="1" ht="16.5" customHeight="1">
      <c r="A271" s="37"/>
      <c r="B271" s="38"/>
      <c r="C271" s="283" t="s">
        <v>589</v>
      </c>
      <c r="D271" s="283" t="s">
        <v>377</v>
      </c>
      <c r="E271" s="284" t="s">
        <v>594</v>
      </c>
      <c r="F271" s="285" t="s">
        <v>595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0.0020999999999999999</v>
      </c>
      <c r="R271" s="256">
        <f>Q271*H271</f>
        <v>0.0020999999999999999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1109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83</v>
      </c>
      <c r="G272" s="261"/>
      <c r="H272" s="265">
        <v>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16.5" customHeight="1">
      <c r="A273" s="37"/>
      <c r="B273" s="38"/>
      <c r="C273" s="246" t="s">
        <v>593</v>
      </c>
      <c r="D273" s="246" t="s">
        <v>312</v>
      </c>
      <c r="E273" s="247" t="s">
        <v>598</v>
      </c>
      <c r="F273" s="248" t="s">
        <v>599</v>
      </c>
      <c r="G273" s="249" t="s">
        <v>398</v>
      </c>
      <c r="H273" s="250">
        <v>7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0.0018</v>
      </c>
      <c r="T273" s="257">
        <f>S273*H273</f>
        <v>0.0126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390</v>
      </c>
      <c r="AT273" s="258" t="s">
        <v>312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1110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343</v>
      </c>
      <c r="G274" s="261"/>
      <c r="H274" s="265">
        <v>7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21.75" customHeight="1">
      <c r="A275" s="37"/>
      <c r="B275" s="38"/>
      <c r="C275" s="246" t="s">
        <v>597</v>
      </c>
      <c r="D275" s="246" t="s">
        <v>312</v>
      </c>
      <c r="E275" s="247" t="s">
        <v>602</v>
      </c>
      <c r="F275" s="248" t="s">
        <v>603</v>
      </c>
      <c r="G275" s="249" t="s">
        <v>398</v>
      </c>
      <c r="H275" s="250">
        <v>6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0.024</v>
      </c>
      <c r="T275" s="257">
        <f>S275*H275</f>
        <v>0.14400000000000002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390</v>
      </c>
      <c r="AT275" s="258" t="s">
        <v>312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1111</v>
      </c>
    </row>
    <row r="276" s="13" customFormat="1">
      <c r="A276" s="13"/>
      <c r="B276" s="260"/>
      <c r="C276" s="261"/>
      <c r="D276" s="262" t="s">
        <v>317</v>
      </c>
      <c r="E276" s="263" t="s">
        <v>1</v>
      </c>
      <c r="F276" s="264" t="s">
        <v>328</v>
      </c>
      <c r="G276" s="261"/>
      <c r="H276" s="265">
        <v>6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317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310</v>
      </c>
    </row>
    <row r="277" s="2" customFormat="1" ht="21.75" customHeight="1">
      <c r="A277" s="37"/>
      <c r="B277" s="38"/>
      <c r="C277" s="246" t="s">
        <v>601</v>
      </c>
      <c r="D277" s="246" t="s">
        <v>312</v>
      </c>
      <c r="E277" s="247" t="s">
        <v>606</v>
      </c>
      <c r="F277" s="248" t="s">
        <v>607</v>
      </c>
      <c r="G277" s="249" t="s">
        <v>398</v>
      </c>
      <c r="H277" s="250">
        <v>1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</v>
      </c>
      <c r="R277" s="256">
        <f>Q277*H277</f>
        <v>0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390</v>
      </c>
      <c r="AT277" s="258" t="s">
        <v>312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1112</v>
      </c>
    </row>
    <row r="278" s="13" customFormat="1">
      <c r="A278" s="13"/>
      <c r="B278" s="260"/>
      <c r="C278" s="261"/>
      <c r="D278" s="262" t="s">
        <v>317</v>
      </c>
      <c r="E278" s="263" t="s">
        <v>1</v>
      </c>
      <c r="F278" s="264" t="s">
        <v>83</v>
      </c>
      <c r="G278" s="261"/>
      <c r="H278" s="265">
        <v>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317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310</v>
      </c>
    </row>
    <row r="279" s="2" customFormat="1" ht="21.75" customHeight="1">
      <c r="A279" s="37"/>
      <c r="B279" s="38"/>
      <c r="C279" s="283" t="s">
        <v>605</v>
      </c>
      <c r="D279" s="283" t="s">
        <v>377</v>
      </c>
      <c r="E279" s="284" t="s">
        <v>610</v>
      </c>
      <c r="F279" s="285" t="s">
        <v>611</v>
      </c>
      <c r="G279" s="286" t="s">
        <v>398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0.0018500000000000001</v>
      </c>
      <c r="R279" s="256">
        <f>Q279*H279</f>
        <v>0.0018500000000000001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465</v>
      </c>
      <c r="AT279" s="258" t="s">
        <v>377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1113</v>
      </c>
    </row>
    <row r="280" s="2" customFormat="1" ht="21.75" customHeight="1">
      <c r="A280" s="37"/>
      <c r="B280" s="38"/>
      <c r="C280" s="246" t="s">
        <v>609</v>
      </c>
      <c r="D280" s="246" t="s">
        <v>312</v>
      </c>
      <c r="E280" s="247" t="s">
        <v>614</v>
      </c>
      <c r="F280" s="248" t="s">
        <v>615</v>
      </c>
      <c r="G280" s="249" t="s">
        <v>480</v>
      </c>
      <c r="H280" s="250">
        <v>0.079000000000000001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1114</v>
      </c>
    </row>
    <row r="281" s="12" customFormat="1" ht="22.8" customHeight="1">
      <c r="A281" s="12"/>
      <c r="B281" s="230"/>
      <c r="C281" s="231"/>
      <c r="D281" s="232" t="s">
        <v>75</v>
      </c>
      <c r="E281" s="244" t="s">
        <v>617</v>
      </c>
      <c r="F281" s="244" t="s">
        <v>618</v>
      </c>
      <c r="G281" s="231"/>
      <c r="H281" s="231"/>
      <c r="I281" s="234"/>
      <c r="J281" s="245">
        <f>BK281</f>
        <v>0</v>
      </c>
      <c r="K281" s="231"/>
      <c r="L281" s="236"/>
      <c r="M281" s="237"/>
      <c r="N281" s="238"/>
      <c r="O281" s="238"/>
      <c r="P281" s="239">
        <f>SUM(P282:P299)</f>
        <v>0</v>
      </c>
      <c r="Q281" s="238"/>
      <c r="R281" s="239">
        <f>SUM(R282:R299)</f>
        <v>0.151341</v>
      </c>
      <c r="S281" s="238"/>
      <c r="T281" s="240">
        <f>SUM(T282:T299)</f>
        <v>0.14909800000000001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41" t="s">
        <v>87</v>
      </c>
      <c r="AT281" s="242" t="s">
        <v>75</v>
      </c>
      <c r="AU281" s="242" t="s">
        <v>83</v>
      </c>
      <c r="AY281" s="241" t="s">
        <v>310</v>
      </c>
      <c r="BK281" s="243">
        <f>SUM(BK282:BK299)</f>
        <v>0</v>
      </c>
    </row>
    <row r="282" s="2" customFormat="1" ht="16.5" customHeight="1">
      <c r="A282" s="37"/>
      <c r="B282" s="38"/>
      <c r="C282" s="246" t="s">
        <v>613</v>
      </c>
      <c r="D282" s="246" t="s">
        <v>312</v>
      </c>
      <c r="E282" s="247" t="s">
        <v>620</v>
      </c>
      <c r="F282" s="248" t="s">
        <v>621</v>
      </c>
      <c r="G282" s="249" t="s">
        <v>315</v>
      </c>
      <c r="H282" s="250">
        <v>5.5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0.00029999999999999997</v>
      </c>
      <c r="R282" s="256">
        <f>Q282*H282</f>
        <v>0.0016499999999999998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1115</v>
      </c>
    </row>
    <row r="283" s="13" customFormat="1">
      <c r="A283" s="13"/>
      <c r="B283" s="260"/>
      <c r="C283" s="261"/>
      <c r="D283" s="262" t="s">
        <v>317</v>
      </c>
      <c r="E283" s="263" t="s">
        <v>1</v>
      </c>
      <c r="F283" s="264" t="s">
        <v>246</v>
      </c>
      <c r="G283" s="261"/>
      <c r="H283" s="265">
        <v>5.5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317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310</v>
      </c>
    </row>
    <row r="284" s="2" customFormat="1" ht="21.75" customHeight="1">
      <c r="A284" s="37"/>
      <c r="B284" s="38"/>
      <c r="C284" s="246" t="s">
        <v>619</v>
      </c>
      <c r="D284" s="246" t="s">
        <v>312</v>
      </c>
      <c r="E284" s="247" t="s">
        <v>624</v>
      </c>
      <c r="F284" s="248" t="s">
        <v>625</v>
      </c>
      <c r="G284" s="249" t="s">
        <v>373</v>
      </c>
      <c r="H284" s="250">
        <v>12.699999999999999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0.01174</v>
      </c>
      <c r="T284" s="257">
        <f>S284*H284</f>
        <v>0.14909800000000001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390</v>
      </c>
      <c r="AT284" s="258" t="s">
        <v>312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1116</v>
      </c>
    </row>
    <row r="285" s="13" customFormat="1">
      <c r="A285" s="13"/>
      <c r="B285" s="260"/>
      <c r="C285" s="261"/>
      <c r="D285" s="262" t="s">
        <v>317</v>
      </c>
      <c r="E285" s="263" t="s">
        <v>1</v>
      </c>
      <c r="F285" s="264" t="s">
        <v>1117</v>
      </c>
      <c r="G285" s="261"/>
      <c r="H285" s="265">
        <v>12.699999999999999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317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310</v>
      </c>
    </row>
    <row r="286" s="2" customFormat="1" ht="21.75" customHeight="1">
      <c r="A286" s="37"/>
      <c r="B286" s="38"/>
      <c r="C286" s="246" t="s">
        <v>623</v>
      </c>
      <c r="D286" s="246" t="s">
        <v>312</v>
      </c>
      <c r="E286" s="247" t="s">
        <v>629</v>
      </c>
      <c r="F286" s="248" t="s">
        <v>630</v>
      </c>
      <c r="G286" s="249" t="s">
        <v>373</v>
      </c>
      <c r="H286" s="250">
        <v>0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0.00058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390</v>
      </c>
      <c r="AT286" s="258" t="s">
        <v>312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1118</v>
      </c>
    </row>
    <row r="287" s="13" customFormat="1">
      <c r="A287" s="13"/>
      <c r="B287" s="260"/>
      <c r="C287" s="261"/>
      <c r="D287" s="262" t="s">
        <v>317</v>
      </c>
      <c r="E287" s="263" t="s">
        <v>266</v>
      </c>
      <c r="F287" s="264" t="s">
        <v>76</v>
      </c>
      <c r="G287" s="261"/>
      <c r="H287" s="265">
        <v>0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317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310</v>
      </c>
    </row>
    <row r="288" s="2" customFormat="1" ht="16.5" customHeight="1">
      <c r="A288" s="37"/>
      <c r="B288" s="38"/>
      <c r="C288" s="283" t="s">
        <v>628</v>
      </c>
      <c r="D288" s="283" t="s">
        <v>377</v>
      </c>
      <c r="E288" s="284" t="s">
        <v>633</v>
      </c>
      <c r="F288" s="285" t="s">
        <v>634</v>
      </c>
      <c r="G288" s="286" t="s">
        <v>315</v>
      </c>
      <c r="H288" s="287">
        <v>0</v>
      </c>
      <c r="I288" s="288"/>
      <c r="J288" s="289">
        <f>ROUND(I288*H288,2)</f>
        <v>0</v>
      </c>
      <c r="K288" s="290"/>
      <c r="L288" s="291"/>
      <c r="M288" s="292" t="s">
        <v>1</v>
      </c>
      <c r="N288" s="293" t="s">
        <v>42</v>
      </c>
      <c r="O288" s="90"/>
      <c r="P288" s="256">
        <f>O288*H288</f>
        <v>0</v>
      </c>
      <c r="Q288" s="256">
        <v>0.0177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465</v>
      </c>
      <c r="AT288" s="258" t="s">
        <v>377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1119</v>
      </c>
    </row>
    <row r="289" s="13" customFormat="1">
      <c r="A289" s="13"/>
      <c r="B289" s="260"/>
      <c r="C289" s="261"/>
      <c r="D289" s="262" t="s">
        <v>317</v>
      </c>
      <c r="E289" s="263" t="s">
        <v>1</v>
      </c>
      <c r="F289" s="264" t="s">
        <v>636</v>
      </c>
      <c r="G289" s="261"/>
      <c r="H289" s="265">
        <v>0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317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310</v>
      </c>
    </row>
    <row r="290" s="13" customFormat="1">
      <c r="A290" s="13"/>
      <c r="B290" s="260"/>
      <c r="C290" s="261"/>
      <c r="D290" s="262" t="s">
        <v>317</v>
      </c>
      <c r="E290" s="261"/>
      <c r="F290" s="264" t="s">
        <v>637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4</v>
      </c>
      <c r="AX290" s="13" t="s">
        <v>83</v>
      </c>
      <c r="AY290" s="271" t="s">
        <v>310</v>
      </c>
    </row>
    <row r="291" s="2" customFormat="1" ht="21.75" customHeight="1">
      <c r="A291" s="37"/>
      <c r="B291" s="38"/>
      <c r="C291" s="246" t="s">
        <v>632</v>
      </c>
      <c r="D291" s="246" t="s">
        <v>312</v>
      </c>
      <c r="E291" s="247" t="s">
        <v>639</v>
      </c>
      <c r="F291" s="248" t="s">
        <v>640</v>
      </c>
      <c r="G291" s="249" t="s">
        <v>315</v>
      </c>
      <c r="H291" s="250">
        <v>5.5</v>
      </c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0.0074999999999999997</v>
      </c>
      <c r="R291" s="256">
        <f>Q291*H291</f>
        <v>0.041249999999999995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390</v>
      </c>
      <c r="AT291" s="258" t="s">
        <v>312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1120</v>
      </c>
    </row>
    <row r="292" s="13" customFormat="1">
      <c r="A292" s="13"/>
      <c r="B292" s="260"/>
      <c r="C292" s="261"/>
      <c r="D292" s="262" t="s">
        <v>317</v>
      </c>
      <c r="E292" s="263" t="s">
        <v>246</v>
      </c>
      <c r="F292" s="264" t="s">
        <v>1031</v>
      </c>
      <c r="G292" s="261"/>
      <c r="H292" s="265">
        <v>5.5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32</v>
      </c>
      <c r="AX292" s="13" t="s">
        <v>83</v>
      </c>
      <c r="AY292" s="271" t="s">
        <v>310</v>
      </c>
    </row>
    <row r="293" s="2" customFormat="1" ht="16.5" customHeight="1">
      <c r="A293" s="37"/>
      <c r="B293" s="38"/>
      <c r="C293" s="283" t="s">
        <v>638</v>
      </c>
      <c r="D293" s="283" t="s">
        <v>377</v>
      </c>
      <c r="E293" s="284" t="s">
        <v>633</v>
      </c>
      <c r="F293" s="285" t="s">
        <v>634</v>
      </c>
      <c r="G293" s="286" t="s">
        <v>315</v>
      </c>
      <c r="H293" s="287">
        <v>6.0499999999999998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42</v>
      </c>
      <c r="O293" s="90"/>
      <c r="P293" s="256">
        <f>O293*H293</f>
        <v>0</v>
      </c>
      <c r="Q293" s="256">
        <v>0.0177</v>
      </c>
      <c r="R293" s="256">
        <f>Q293*H293</f>
        <v>0.107085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465</v>
      </c>
      <c r="AT293" s="258" t="s">
        <v>377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1121</v>
      </c>
    </row>
    <row r="294" s="13" customFormat="1">
      <c r="A294" s="13"/>
      <c r="B294" s="260"/>
      <c r="C294" s="261"/>
      <c r="D294" s="262" t="s">
        <v>317</v>
      </c>
      <c r="E294" s="261"/>
      <c r="F294" s="264" t="s">
        <v>1122</v>
      </c>
      <c r="G294" s="261"/>
      <c r="H294" s="265">
        <v>6.0499999999999998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4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46" t="s">
        <v>642</v>
      </c>
      <c r="D295" s="246" t="s">
        <v>312</v>
      </c>
      <c r="E295" s="247" t="s">
        <v>646</v>
      </c>
      <c r="F295" s="248" t="s">
        <v>647</v>
      </c>
      <c r="G295" s="249" t="s">
        <v>373</v>
      </c>
      <c r="H295" s="250">
        <v>11.300000000000001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0.00012</v>
      </c>
      <c r="R295" s="256">
        <f>Q295*H295</f>
        <v>0.0013560000000000002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390</v>
      </c>
      <c r="AT295" s="258" t="s">
        <v>312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1123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1124</v>
      </c>
      <c r="G296" s="261"/>
      <c r="H296" s="265">
        <v>11.300000000000001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310</v>
      </c>
    </row>
    <row r="297" s="2" customFormat="1" ht="16.5" customHeight="1">
      <c r="A297" s="37"/>
      <c r="B297" s="38"/>
      <c r="C297" s="246" t="s">
        <v>645</v>
      </c>
      <c r="D297" s="246" t="s">
        <v>312</v>
      </c>
      <c r="E297" s="247" t="s">
        <v>651</v>
      </c>
      <c r="F297" s="248" t="s">
        <v>652</v>
      </c>
      <c r="G297" s="249" t="s">
        <v>373</v>
      </c>
      <c r="H297" s="250">
        <v>0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390</v>
      </c>
      <c r="AT297" s="258" t="s">
        <v>312</v>
      </c>
      <c r="AU297" s="258" t="s">
        <v>87</v>
      </c>
      <c r="AY297" s="16" t="s">
        <v>310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390</v>
      </c>
      <c r="BM297" s="258" t="s">
        <v>1125</v>
      </c>
    </row>
    <row r="298" s="13" customFormat="1">
      <c r="A298" s="13"/>
      <c r="B298" s="260"/>
      <c r="C298" s="261"/>
      <c r="D298" s="262" t="s">
        <v>317</v>
      </c>
      <c r="E298" s="263" t="s">
        <v>1</v>
      </c>
      <c r="F298" s="264" t="s">
        <v>266</v>
      </c>
      <c r="G298" s="261"/>
      <c r="H298" s="265">
        <v>0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317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310</v>
      </c>
    </row>
    <row r="299" s="2" customFormat="1" ht="21.75" customHeight="1">
      <c r="A299" s="37"/>
      <c r="B299" s="38"/>
      <c r="C299" s="246" t="s">
        <v>650</v>
      </c>
      <c r="D299" s="246" t="s">
        <v>312</v>
      </c>
      <c r="E299" s="247" t="s">
        <v>655</v>
      </c>
      <c r="F299" s="248" t="s">
        <v>656</v>
      </c>
      <c r="G299" s="249" t="s">
        <v>523</v>
      </c>
      <c r="H299" s="294"/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1126</v>
      </c>
    </row>
    <row r="300" s="12" customFormat="1" ht="22.8" customHeight="1">
      <c r="A300" s="12"/>
      <c r="B300" s="230"/>
      <c r="C300" s="231"/>
      <c r="D300" s="232" t="s">
        <v>75</v>
      </c>
      <c r="E300" s="244" t="s">
        <v>658</v>
      </c>
      <c r="F300" s="244" t="s">
        <v>659</v>
      </c>
      <c r="G300" s="231"/>
      <c r="H300" s="231"/>
      <c r="I300" s="234"/>
      <c r="J300" s="245">
        <f>BK300</f>
        <v>0</v>
      </c>
      <c r="K300" s="231"/>
      <c r="L300" s="236"/>
      <c r="M300" s="237"/>
      <c r="N300" s="238"/>
      <c r="O300" s="238"/>
      <c r="P300" s="239">
        <f>SUM(P301:P311)</f>
        <v>0</v>
      </c>
      <c r="Q300" s="238"/>
      <c r="R300" s="239">
        <f>SUM(R301:R311)</f>
        <v>0.00052209999999999995</v>
      </c>
      <c r="S300" s="238"/>
      <c r="T300" s="240">
        <f>SUM(T301:T311)</f>
        <v>0.70999999999999996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41" t="s">
        <v>87</v>
      </c>
      <c r="AT300" s="242" t="s">
        <v>75</v>
      </c>
      <c r="AU300" s="242" t="s">
        <v>83</v>
      </c>
      <c r="AY300" s="241" t="s">
        <v>310</v>
      </c>
      <c r="BK300" s="243">
        <f>SUM(BK301:BK311)</f>
        <v>0</v>
      </c>
    </row>
    <row r="301" s="2" customFormat="1" ht="16.5" customHeight="1">
      <c r="A301" s="37"/>
      <c r="B301" s="38"/>
      <c r="C301" s="246" t="s">
        <v>654</v>
      </c>
      <c r="D301" s="246" t="s">
        <v>312</v>
      </c>
      <c r="E301" s="247" t="s">
        <v>661</v>
      </c>
      <c r="F301" s="248" t="s">
        <v>662</v>
      </c>
      <c r="G301" s="249" t="s">
        <v>373</v>
      </c>
      <c r="H301" s="250">
        <v>2.2999999999999998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4.0000000000000003E-05</v>
      </c>
      <c r="R301" s="256">
        <f>Q301*H301</f>
        <v>9.2E-05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390</v>
      </c>
      <c r="AT301" s="258" t="s">
        <v>312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1127</v>
      </c>
    </row>
    <row r="302" s="13" customFormat="1">
      <c r="A302" s="13"/>
      <c r="B302" s="260"/>
      <c r="C302" s="261"/>
      <c r="D302" s="262" t="s">
        <v>317</v>
      </c>
      <c r="E302" s="263" t="s">
        <v>1</v>
      </c>
      <c r="F302" s="264" t="s">
        <v>664</v>
      </c>
      <c r="G302" s="261"/>
      <c r="H302" s="265">
        <v>2.2999999999999998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317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310</v>
      </c>
    </row>
    <row r="303" s="2" customFormat="1" ht="16.5" customHeight="1">
      <c r="A303" s="37"/>
      <c r="B303" s="38"/>
      <c r="C303" s="283" t="s">
        <v>660</v>
      </c>
      <c r="D303" s="283" t="s">
        <v>377</v>
      </c>
      <c r="E303" s="284" t="s">
        <v>666</v>
      </c>
      <c r="F303" s="285" t="s">
        <v>667</v>
      </c>
      <c r="G303" s="286" t="s">
        <v>373</v>
      </c>
      <c r="H303" s="287">
        <v>2.5299999999999998</v>
      </c>
      <c r="I303" s="288"/>
      <c r="J303" s="289">
        <f>ROUND(I303*H303,2)</f>
        <v>0</v>
      </c>
      <c r="K303" s="290"/>
      <c r="L303" s="291"/>
      <c r="M303" s="292" t="s">
        <v>1</v>
      </c>
      <c r="N303" s="293" t="s">
        <v>42</v>
      </c>
      <c r="O303" s="90"/>
      <c r="P303" s="256">
        <f>O303*H303</f>
        <v>0</v>
      </c>
      <c r="Q303" s="256">
        <v>0.00017000000000000001</v>
      </c>
      <c r="R303" s="256">
        <f>Q303*H303</f>
        <v>0.00043009999999999999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465</v>
      </c>
      <c r="AT303" s="258" t="s">
        <v>377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1128</v>
      </c>
    </row>
    <row r="304" s="13" customFormat="1">
      <c r="A304" s="13"/>
      <c r="B304" s="260"/>
      <c r="C304" s="261"/>
      <c r="D304" s="262" t="s">
        <v>317</v>
      </c>
      <c r="E304" s="261"/>
      <c r="F304" s="264" t="s">
        <v>669</v>
      </c>
      <c r="G304" s="261"/>
      <c r="H304" s="265">
        <v>2.5299999999999998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4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665</v>
      </c>
      <c r="D305" s="246" t="s">
        <v>312</v>
      </c>
      <c r="E305" s="247" t="s">
        <v>671</v>
      </c>
      <c r="F305" s="248" t="s">
        <v>672</v>
      </c>
      <c r="G305" s="249" t="s">
        <v>315</v>
      </c>
      <c r="H305" s="250">
        <v>28.399999999999999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</v>
      </c>
      <c r="R305" s="256">
        <f>Q305*H305</f>
        <v>0</v>
      </c>
      <c r="S305" s="256">
        <v>0.025000000000000001</v>
      </c>
      <c r="T305" s="257">
        <f>S305*H305</f>
        <v>0.70999999999999996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1129</v>
      </c>
    </row>
    <row r="306" s="13" customFormat="1">
      <c r="A306" s="13"/>
      <c r="B306" s="260"/>
      <c r="C306" s="261"/>
      <c r="D306" s="262" t="s">
        <v>317</v>
      </c>
      <c r="E306" s="263" t="s">
        <v>260</v>
      </c>
      <c r="F306" s="264" t="s">
        <v>1130</v>
      </c>
      <c r="G306" s="261"/>
      <c r="H306" s="265">
        <v>28.399999999999999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310</v>
      </c>
    </row>
    <row r="307" s="2" customFormat="1" ht="16.5" customHeight="1">
      <c r="A307" s="37"/>
      <c r="B307" s="38"/>
      <c r="C307" s="246" t="s">
        <v>670</v>
      </c>
      <c r="D307" s="246" t="s">
        <v>312</v>
      </c>
      <c r="E307" s="247" t="s">
        <v>676</v>
      </c>
      <c r="F307" s="248" t="s">
        <v>677</v>
      </c>
      <c r="G307" s="249" t="s">
        <v>315</v>
      </c>
      <c r="H307" s="250">
        <v>0</v>
      </c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0.00012999999999999999</v>
      </c>
      <c r="R307" s="256">
        <f>Q307*H307</f>
        <v>0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390</v>
      </c>
      <c r="AT307" s="258" t="s">
        <v>312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1131</v>
      </c>
    </row>
    <row r="308" s="13" customFormat="1">
      <c r="A308" s="13"/>
      <c r="B308" s="260"/>
      <c r="C308" s="261"/>
      <c r="D308" s="262" t="s">
        <v>317</v>
      </c>
      <c r="E308" s="263" t="s">
        <v>249</v>
      </c>
      <c r="F308" s="264" t="s">
        <v>76</v>
      </c>
      <c r="G308" s="261"/>
      <c r="H308" s="265">
        <v>0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317</v>
      </c>
      <c r="AU308" s="271" t="s">
        <v>87</v>
      </c>
      <c r="AV308" s="13" t="s">
        <v>87</v>
      </c>
      <c r="AW308" s="13" t="s">
        <v>32</v>
      </c>
      <c r="AX308" s="13" t="s">
        <v>83</v>
      </c>
      <c r="AY308" s="271" t="s">
        <v>310</v>
      </c>
    </row>
    <row r="309" s="2" customFormat="1" ht="16.5" customHeight="1">
      <c r="A309" s="37"/>
      <c r="B309" s="38"/>
      <c r="C309" s="283" t="s">
        <v>675</v>
      </c>
      <c r="D309" s="283" t="s">
        <v>377</v>
      </c>
      <c r="E309" s="284" t="s">
        <v>680</v>
      </c>
      <c r="F309" s="285" t="s">
        <v>681</v>
      </c>
      <c r="G309" s="286" t="s">
        <v>315</v>
      </c>
      <c r="H309" s="287">
        <v>0</v>
      </c>
      <c r="I309" s="288"/>
      <c r="J309" s="289">
        <f>ROUND(I309*H309,2)</f>
        <v>0</v>
      </c>
      <c r="K309" s="290"/>
      <c r="L309" s="291"/>
      <c r="M309" s="292" t="s">
        <v>1</v>
      </c>
      <c r="N309" s="293" t="s">
        <v>42</v>
      </c>
      <c r="O309" s="90"/>
      <c r="P309" s="256">
        <f>O309*H309</f>
        <v>0</v>
      </c>
      <c r="Q309" s="256">
        <v>0.0064000000000000003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465</v>
      </c>
      <c r="AT309" s="258" t="s">
        <v>377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1132</v>
      </c>
    </row>
    <row r="310" s="13" customFormat="1">
      <c r="A310" s="13"/>
      <c r="B310" s="260"/>
      <c r="C310" s="261"/>
      <c r="D310" s="262" t="s">
        <v>317</v>
      </c>
      <c r="E310" s="261"/>
      <c r="F310" s="264" t="s">
        <v>683</v>
      </c>
      <c r="G310" s="261"/>
      <c r="H310" s="265">
        <v>0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317</v>
      </c>
      <c r="AU310" s="271" t="s">
        <v>87</v>
      </c>
      <c r="AV310" s="13" t="s">
        <v>87</v>
      </c>
      <c r="AW310" s="13" t="s">
        <v>4</v>
      </c>
      <c r="AX310" s="13" t="s">
        <v>83</v>
      </c>
      <c r="AY310" s="271" t="s">
        <v>310</v>
      </c>
    </row>
    <row r="311" s="2" customFormat="1" ht="21.75" customHeight="1">
      <c r="A311" s="37"/>
      <c r="B311" s="38"/>
      <c r="C311" s="246" t="s">
        <v>679</v>
      </c>
      <c r="D311" s="246" t="s">
        <v>312</v>
      </c>
      <c r="E311" s="247" t="s">
        <v>685</v>
      </c>
      <c r="F311" s="248" t="s">
        <v>686</v>
      </c>
      <c r="G311" s="249" t="s">
        <v>523</v>
      </c>
      <c r="H311" s="294"/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0</v>
      </c>
      <c r="R311" s="256">
        <f>Q311*H311</f>
        <v>0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390</v>
      </c>
      <c r="AT311" s="258" t="s">
        <v>312</v>
      </c>
      <c r="AU311" s="258" t="s">
        <v>87</v>
      </c>
      <c r="AY311" s="16" t="s">
        <v>310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390</v>
      </c>
      <c r="BM311" s="258" t="s">
        <v>1133</v>
      </c>
    </row>
    <row r="312" s="12" customFormat="1" ht="22.8" customHeight="1">
      <c r="A312" s="12"/>
      <c r="B312" s="230"/>
      <c r="C312" s="231"/>
      <c r="D312" s="232" t="s">
        <v>75</v>
      </c>
      <c r="E312" s="244" t="s">
        <v>688</v>
      </c>
      <c r="F312" s="244" t="s">
        <v>689</v>
      </c>
      <c r="G312" s="231"/>
      <c r="H312" s="231"/>
      <c r="I312" s="234"/>
      <c r="J312" s="245">
        <f>BK312</f>
        <v>0</v>
      </c>
      <c r="K312" s="231"/>
      <c r="L312" s="236"/>
      <c r="M312" s="237"/>
      <c r="N312" s="238"/>
      <c r="O312" s="238"/>
      <c r="P312" s="239">
        <f>SUM(P313:P327)</f>
        <v>0</v>
      </c>
      <c r="Q312" s="238"/>
      <c r="R312" s="239">
        <f>SUM(R313:R327)</f>
        <v>0.34775140000000004</v>
      </c>
      <c r="S312" s="238"/>
      <c r="T312" s="240">
        <f>SUM(T313:T327)</f>
        <v>0.36712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41" t="s">
        <v>87</v>
      </c>
      <c r="AT312" s="242" t="s">
        <v>75</v>
      </c>
      <c r="AU312" s="242" t="s">
        <v>83</v>
      </c>
      <c r="AY312" s="241" t="s">
        <v>310</v>
      </c>
      <c r="BK312" s="243">
        <f>SUM(BK313:BK327)</f>
        <v>0</v>
      </c>
    </row>
    <row r="313" s="2" customFormat="1" ht="16.5" customHeight="1">
      <c r="A313" s="37"/>
      <c r="B313" s="38"/>
      <c r="C313" s="246" t="s">
        <v>684</v>
      </c>
      <c r="D313" s="246" t="s">
        <v>312</v>
      </c>
      <c r="E313" s="247" t="s">
        <v>691</v>
      </c>
      <c r="F313" s="248" t="s">
        <v>692</v>
      </c>
      <c r="G313" s="249" t="s">
        <v>315</v>
      </c>
      <c r="H313" s="250">
        <v>10.4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0.035299999999999998</v>
      </c>
      <c r="T313" s="257">
        <f>S313*H313</f>
        <v>0.36712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390</v>
      </c>
      <c r="AT313" s="258" t="s">
        <v>312</v>
      </c>
      <c r="AU313" s="258" t="s">
        <v>87</v>
      </c>
      <c r="AY313" s="16" t="s">
        <v>310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390</v>
      </c>
      <c r="BM313" s="258" t="s">
        <v>1134</v>
      </c>
    </row>
    <row r="314" s="13" customFormat="1">
      <c r="A314" s="13"/>
      <c r="B314" s="260"/>
      <c r="C314" s="261"/>
      <c r="D314" s="262" t="s">
        <v>317</v>
      </c>
      <c r="E314" s="263" t="s">
        <v>262</v>
      </c>
      <c r="F314" s="264" t="s">
        <v>1019</v>
      </c>
      <c r="G314" s="261"/>
      <c r="H314" s="265">
        <v>10.4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317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310</v>
      </c>
    </row>
    <row r="315" s="2" customFormat="1" ht="16.5" customHeight="1">
      <c r="A315" s="37"/>
      <c r="B315" s="38"/>
      <c r="C315" s="246" t="s">
        <v>690</v>
      </c>
      <c r="D315" s="246" t="s">
        <v>312</v>
      </c>
      <c r="E315" s="247" t="s">
        <v>695</v>
      </c>
      <c r="F315" s="248" t="s">
        <v>696</v>
      </c>
      <c r="G315" s="249" t="s">
        <v>315</v>
      </c>
      <c r="H315" s="250">
        <v>47.899999999999999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3.0000000000000001E-05</v>
      </c>
      <c r="R315" s="256">
        <f>Q315*H315</f>
        <v>0.0014369999999999999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390</v>
      </c>
      <c r="AT315" s="258" t="s">
        <v>312</v>
      </c>
      <c r="AU315" s="258" t="s">
        <v>87</v>
      </c>
      <c r="AY315" s="16" t="s">
        <v>310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390</v>
      </c>
      <c r="BM315" s="258" t="s">
        <v>1135</v>
      </c>
    </row>
    <row r="316" s="13" customFormat="1">
      <c r="A316" s="13"/>
      <c r="B316" s="260"/>
      <c r="C316" s="261"/>
      <c r="D316" s="262" t="s">
        <v>317</v>
      </c>
      <c r="E316" s="263" t="s">
        <v>1</v>
      </c>
      <c r="F316" s="264" t="s">
        <v>269</v>
      </c>
      <c r="G316" s="261"/>
      <c r="H316" s="265">
        <v>47.899999999999999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317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310</v>
      </c>
    </row>
    <row r="317" s="2" customFormat="1" ht="21.75" customHeight="1">
      <c r="A317" s="37"/>
      <c r="B317" s="38"/>
      <c r="C317" s="246" t="s">
        <v>694</v>
      </c>
      <c r="D317" s="246" t="s">
        <v>312</v>
      </c>
      <c r="E317" s="247" t="s">
        <v>699</v>
      </c>
      <c r="F317" s="248" t="s">
        <v>700</v>
      </c>
      <c r="G317" s="249" t="s">
        <v>315</v>
      </c>
      <c r="H317" s="250">
        <v>47.899999999999999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0.0045500000000000002</v>
      </c>
      <c r="R317" s="256">
        <f>Q317*H317</f>
        <v>0.217945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390</v>
      </c>
      <c r="AT317" s="258" t="s">
        <v>312</v>
      </c>
      <c r="AU317" s="258" t="s">
        <v>87</v>
      </c>
      <c r="AY317" s="16" t="s">
        <v>310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390</v>
      </c>
      <c r="BM317" s="258" t="s">
        <v>1136</v>
      </c>
    </row>
    <row r="318" s="13" customFormat="1">
      <c r="A318" s="13"/>
      <c r="B318" s="260"/>
      <c r="C318" s="261"/>
      <c r="D318" s="262" t="s">
        <v>317</v>
      </c>
      <c r="E318" s="263" t="s">
        <v>1</v>
      </c>
      <c r="F318" s="264" t="s">
        <v>269</v>
      </c>
      <c r="G318" s="261"/>
      <c r="H318" s="265">
        <v>47.899999999999999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317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310</v>
      </c>
    </row>
    <row r="319" s="2" customFormat="1" ht="16.5" customHeight="1">
      <c r="A319" s="37"/>
      <c r="B319" s="38"/>
      <c r="C319" s="246" t="s">
        <v>698</v>
      </c>
      <c r="D319" s="246" t="s">
        <v>312</v>
      </c>
      <c r="E319" s="247" t="s">
        <v>703</v>
      </c>
      <c r="F319" s="248" t="s">
        <v>704</v>
      </c>
      <c r="G319" s="249" t="s">
        <v>315</v>
      </c>
      <c r="H319" s="250">
        <v>47.899999999999999</v>
      </c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0.00029999999999999997</v>
      </c>
      <c r="R319" s="256">
        <f>Q319*H319</f>
        <v>0.014369999999999999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390</v>
      </c>
      <c r="AT319" s="258" t="s">
        <v>312</v>
      </c>
      <c r="AU319" s="258" t="s">
        <v>87</v>
      </c>
      <c r="AY319" s="16" t="s">
        <v>310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390</v>
      </c>
      <c r="BM319" s="258" t="s">
        <v>1137</v>
      </c>
    </row>
    <row r="320" s="13" customFormat="1">
      <c r="A320" s="13"/>
      <c r="B320" s="260"/>
      <c r="C320" s="261"/>
      <c r="D320" s="262" t="s">
        <v>317</v>
      </c>
      <c r="E320" s="263" t="s">
        <v>269</v>
      </c>
      <c r="F320" s="264" t="s">
        <v>1138</v>
      </c>
      <c r="G320" s="261"/>
      <c r="H320" s="265">
        <v>47.899999999999999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317</v>
      </c>
      <c r="AU320" s="271" t="s">
        <v>87</v>
      </c>
      <c r="AV320" s="13" t="s">
        <v>87</v>
      </c>
      <c r="AW320" s="13" t="s">
        <v>32</v>
      </c>
      <c r="AX320" s="13" t="s">
        <v>83</v>
      </c>
      <c r="AY320" s="271" t="s">
        <v>310</v>
      </c>
    </row>
    <row r="321" s="2" customFormat="1" ht="16.5" customHeight="1">
      <c r="A321" s="37"/>
      <c r="B321" s="38"/>
      <c r="C321" s="283" t="s">
        <v>702</v>
      </c>
      <c r="D321" s="283" t="s">
        <v>377</v>
      </c>
      <c r="E321" s="284" t="s">
        <v>708</v>
      </c>
      <c r="F321" s="285" t="s">
        <v>709</v>
      </c>
      <c r="G321" s="286" t="s">
        <v>315</v>
      </c>
      <c r="H321" s="287">
        <v>52.689999999999998</v>
      </c>
      <c r="I321" s="288"/>
      <c r="J321" s="289">
        <f>ROUND(I321*H321,2)</f>
        <v>0</v>
      </c>
      <c r="K321" s="290"/>
      <c r="L321" s="291"/>
      <c r="M321" s="292" t="s">
        <v>1</v>
      </c>
      <c r="N321" s="293" t="s">
        <v>42</v>
      </c>
      <c r="O321" s="90"/>
      <c r="P321" s="256">
        <f>O321*H321</f>
        <v>0</v>
      </c>
      <c r="Q321" s="256">
        <v>0.0018</v>
      </c>
      <c r="R321" s="256">
        <f>Q321*H321</f>
        <v>0.094841999999999996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465</v>
      </c>
      <c r="AT321" s="258" t="s">
        <v>377</v>
      </c>
      <c r="AU321" s="258" t="s">
        <v>87</v>
      </c>
      <c r="AY321" s="16" t="s">
        <v>310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390</v>
      </c>
      <c r="BM321" s="258" t="s">
        <v>1139</v>
      </c>
    </row>
    <row r="322" s="13" customFormat="1">
      <c r="A322" s="13"/>
      <c r="B322" s="260"/>
      <c r="C322" s="261"/>
      <c r="D322" s="262" t="s">
        <v>317</v>
      </c>
      <c r="E322" s="261"/>
      <c r="F322" s="264" t="s">
        <v>1140</v>
      </c>
      <c r="G322" s="261"/>
      <c r="H322" s="265">
        <v>52.689999999999998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317</v>
      </c>
      <c r="AU322" s="271" t="s">
        <v>87</v>
      </c>
      <c r="AV322" s="13" t="s">
        <v>87</v>
      </c>
      <c r="AW322" s="13" t="s">
        <v>4</v>
      </c>
      <c r="AX322" s="13" t="s">
        <v>83</v>
      </c>
      <c r="AY322" s="271" t="s">
        <v>310</v>
      </c>
    </row>
    <row r="323" s="2" customFormat="1" ht="16.5" customHeight="1">
      <c r="A323" s="37"/>
      <c r="B323" s="38"/>
      <c r="C323" s="246" t="s">
        <v>707</v>
      </c>
      <c r="D323" s="246" t="s">
        <v>312</v>
      </c>
      <c r="E323" s="247" t="s">
        <v>713</v>
      </c>
      <c r="F323" s="248" t="s">
        <v>714</v>
      </c>
      <c r="G323" s="249" t="s">
        <v>373</v>
      </c>
      <c r="H323" s="250">
        <v>52.200000000000003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1.0000000000000001E-05</v>
      </c>
      <c r="R323" s="256">
        <f>Q323*H323</f>
        <v>0.00052200000000000011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390</v>
      </c>
      <c r="AT323" s="258" t="s">
        <v>312</v>
      </c>
      <c r="AU323" s="258" t="s">
        <v>87</v>
      </c>
      <c r="AY323" s="16" t="s">
        <v>310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390</v>
      </c>
      <c r="BM323" s="258" t="s">
        <v>1141</v>
      </c>
    </row>
    <row r="324" s="13" customFormat="1">
      <c r="A324" s="13"/>
      <c r="B324" s="260"/>
      <c r="C324" s="261"/>
      <c r="D324" s="262" t="s">
        <v>317</v>
      </c>
      <c r="E324" s="263" t="s">
        <v>1</v>
      </c>
      <c r="F324" s="264" t="s">
        <v>1142</v>
      </c>
      <c r="G324" s="261"/>
      <c r="H324" s="265">
        <v>52.200000000000003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317</v>
      </c>
      <c r="AU324" s="271" t="s">
        <v>87</v>
      </c>
      <c r="AV324" s="13" t="s">
        <v>87</v>
      </c>
      <c r="AW324" s="13" t="s">
        <v>32</v>
      </c>
      <c r="AX324" s="13" t="s">
        <v>83</v>
      </c>
      <c r="AY324" s="271" t="s">
        <v>310</v>
      </c>
    </row>
    <row r="325" s="2" customFormat="1" ht="16.5" customHeight="1">
      <c r="A325" s="37"/>
      <c r="B325" s="38"/>
      <c r="C325" s="283" t="s">
        <v>712</v>
      </c>
      <c r="D325" s="283" t="s">
        <v>377</v>
      </c>
      <c r="E325" s="284" t="s">
        <v>718</v>
      </c>
      <c r="F325" s="285" t="s">
        <v>719</v>
      </c>
      <c r="G325" s="286" t="s">
        <v>373</v>
      </c>
      <c r="H325" s="287">
        <v>53.244</v>
      </c>
      <c r="I325" s="288"/>
      <c r="J325" s="289">
        <f>ROUND(I325*H325,2)</f>
        <v>0</v>
      </c>
      <c r="K325" s="290"/>
      <c r="L325" s="291"/>
      <c r="M325" s="292" t="s">
        <v>1</v>
      </c>
      <c r="N325" s="293" t="s">
        <v>42</v>
      </c>
      <c r="O325" s="90"/>
      <c r="P325" s="256">
        <f>O325*H325</f>
        <v>0</v>
      </c>
      <c r="Q325" s="256">
        <v>0.00035</v>
      </c>
      <c r="R325" s="256">
        <f>Q325*H325</f>
        <v>0.0186354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465</v>
      </c>
      <c r="AT325" s="258" t="s">
        <v>377</v>
      </c>
      <c r="AU325" s="258" t="s">
        <v>87</v>
      </c>
      <c r="AY325" s="16" t="s">
        <v>310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390</v>
      </c>
      <c r="BM325" s="258" t="s">
        <v>1143</v>
      </c>
    </row>
    <row r="326" s="13" customFormat="1">
      <c r="A326" s="13"/>
      <c r="B326" s="260"/>
      <c r="C326" s="261"/>
      <c r="D326" s="262" t="s">
        <v>317</v>
      </c>
      <c r="E326" s="261"/>
      <c r="F326" s="264" t="s">
        <v>1144</v>
      </c>
      <c r="G326" s="261"/>
      <c r="H326" s="265">
        <v>53.244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317</v>
      </c>
      <c r="AU326" s="271" t="s">
        <v>87</v>
      </c>
      <c r="AV326" s="13" t="s">
        <v>87</v>
      </c>
      <c r="AW326" s="13" t="s">
        <v>4</v>
      </c>
      <c r="AX326" s="13" t="s">
        <v>83</v>
      </c>
      <c r="AY326" s="271" t="s">
        <v>310</v>
      </c>
    </row>
    <row r="327" s="2" customFormat="1" ht="21.75" customHeight="1">
      <c r="A327" s="37"/>
      <c r="B327" s="38"/>
      <c r="C327" s="246" t="s">
        <v>717</v>
      </c>
      <c r="D327" s="246" t="s">
        <v>312</v>
      </c>
      <c r="E327" s="247" t="s">
        <v>723</v>
      </c>
      <c r="F327" s="248" t="s">
        <v>724</v>
      </c>
      <c r="G327" s="249" t="s">
        <v>523</v>
      </c>
      <c r="H327" s="294"/>
      <c r="I327" s="251"/>
      <c r="J327" s="252">
        <f>ROUND(I327*H327,2)</f>
        <v>0</v>
      </c>
      <c r="K327" s="253"/>
      <c r="L327" s="43"/>
      <c r="M327" s="254" t="s">
        <v>1</v>
      </c>
      <c r="N327" s="255" t="s">
        <v>42</v>
      </c>
      <c r="O327" s="90"/>
      <c r="P327" s="256">
        <f>O327*H327</f>
        <v>0</v>
      </c>
      <c r="Q327" s="256">
        <v>0</v>
      </c>
      <c r="R327" s="256">
        <f>Q327*H327</f>
        <v>0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390</v>
      </c>
      <c r="AT327" s="258" t="s">
        <v>312</v>
      </c>
      <c r="AU327" s="258" t="s">
        <v>87</v>
      </c>
      <c r="AY327" s="16" t="s">
        <v>310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390</v>
      </c>
      <c r="BM327" s="258" t="s">
        <v>1145</v>
      </c>
    </row>
    <row r="328" s="12" customFormat="1" ht="22.8" customHeight="1">
      <c r="A328" s="12"/>
      <c r="B328" s="230"/>
      <c r="C328" s="231"/>
      <c r="D328" s="232" t="s">
        <v>75</v>
      </c>
      <c r="E328" s="244" t="s">
        <v>726</v>
      </c>
      <c r="F328" s="244" t="s">
        <v>727</v>
      </c>
      <c r="G328" s="231"/>
      <c r="H328" s="231"/>
      <c r="I328" s="234"/>
      <c r="J328" s="245">
        <f>BK328</f>
        <v>0</v>
      </c>
      <c r="K328" s="231"/>
      <c r="L328" s="236"/>
      <c r="M328" s="237"/>
      <c r="N328" s="238"/>
      <c r="O328" s="238"/>
      <c r="P328" s="239">
        <f>SUM(P329:P351)</f>
        <v>0</v>
      </c>
      <c r="Q328" s="238"/>
      <c r="R328" s="239">
        <f>SUM(R329:R351)</f>
        <v>1.04392</v>
      </c>
      <c r="S328" s="238"/>
      <c r="T328" s="240">
        <f>SUM(T329:T351)</f>
        <v>0.40555199999999997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41" t="s">
        <v>87</v>
      </c>
      <c r="AT328" s="242" t="s">
        <v>75</v>
      </c>
      <c r="AU328" s="242" t="s">
        <v>83</v>
      </c>
      <c r="AY328" s="241" t="s">
        <v>310</v>
      </c>
      <c r="BK328" s="243">
        <f>SUM(BK329:BK351)</f>
        <v>0</v>
      </c>
    </row>
    <row r="329" s="2" customFormat="1" ht="16.5" customHeight="1">
      <c r="A329" s="37"/>
      <c r="B329" s="38"/>
      <c r="C329" s="246" t="s">
        <v>722</v>
      </c>
      <c r="D329" s="246" t="s">
        <v>312</v>
      </c>
      <c r="E329" s="247" t="s">
        <v>729</v>
      </c>
      <c r="F329" s="248" t="s">
        <v>730</v>
      </c>
      <c r="G329" s="249" t="s">
        <v>315</v>
      </c>
      <c r="H329" s="250">
        <v>5.5</v>
      </c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</v>
      </c>
      <c r="R329" s="256">
        <f>Q329*H329</f>
        <v>0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390</v>
      </c>
      <c r="AT329" s="258" t="s">
        <v>312</v>
      </c>
      <c r="AU329" s="258" t="s">
        <v>87</v>
      </c>
      <c r="AY329" s="16" t="s">
        <v>310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390</v>
      </c>
      <c r="BM329" s="258" t="s">
        <v>1146</v>
      </c>
    </row>
    <row r="330" s="13" customFormat="1">
      <c r="A330" s="13"/>
      <c r="B330" s="260"/>
      <c r="C330" s="261"/>
      <c r="D330" s="262" t="s">
        <v>317</v>
      </c>
      <c r="E330" s="263" t="s">
        <v>1</v>
      </c>
      <c r="F330" s="264" t="s">
        <v>1031</v>
      </c>
      <c r="G330" s="261"/>
      <c r="H330" s="265">
        <v>5.5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317</v>
      </c>
      <c r="AU330" s="271" t="s">
        <v>87</v>
      </c>
      <c r="AV330" s="13" t="s">
        <v>87</v>
      </c>
      <c r="AW330" s="13" t="s">
        <v>32</v>
      </c>
      <c r="AX330" s="13" t="s">
        <v>83</v>
      </c>
      <c r="AY330" s="271" t="s">
        <v>310</v>
      </c>
    </row>
    <row r="331" s="2" customFormat="1" ht="16.5" customHeight="1">
      <c r="A331" s="37"/>
      <c r="B331" s="38"/>
      <c r="C331" s="283" t="s">
        <v>728</v>
      </c>
      <c r="D331" s="283" t="s">
        <v>377</v>
      </c>
      <c r="E331" s="284" t="s">
        <v>733</v>
      </c>
      <c r="F331" s="285" t="s">
        <v>734</v>
      </c>
      <c r="G331" s="286" t="s">
        <v>735</v>
      </c>
      <c r="H331" s="287">
        <v>8.25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42</v>
      </c>
      <c r="O331" s="90"/>
      <c r="P331" s="256">
        <f>O331*H331</f>
        <v>0</v>
      </c>
      <c r="Q331" s="256">
        <v>0.001</v>
      </c>
      <c r="R331" s="256">
        <f>Q331*H331</f>
        <v>0.0082500000000000004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465</v>
      </c>
      <c r="AT331" s="258" t="s">
        <v>377</v>
      </c>
      <c r="AU331" s="258" t="s">
        <v>87</v>
      </c>
      <c r="AY331" s="16" t="s">
        <v>310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390</v>
      </c>
      <c r="BM331" s="258" t="s">
        <v>1147</v>
      </c>
    </row>
    <row r="332" s="13" customFormat="1">
      <c r="A332" s="13"/>
      <c r="B332" s="260"/>
      <c r="C332" s="261"/>
      <c r="D332" s="262" t="s">
        <v>317</v>
      </c>
      <c r="E332" s="261"/>
      <c r="F332" s="264" t="s">
        <v>1148</v>
      </c>
      <c r="G332" s="261"/>
      <c r="H332" s="265">
        <v>8.25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317</v>
      </c>
      <c r="AU332" s="271" t="s">
        <v>87</v>
      </c>
      <c r="AV332" s="13" t="s">
        <v>87</v>
      </c>
      <c r="AW332" s="13" t="s">
        <v>4</v>
      </c>
      <c r="AX332" s="13" t="s">
        <v>83</v>
      </c>
      <c r="AY332" s="271" t="s">
        <v>310</v>
      </c>
    </row>
    <row r="333" s="2" customFormat="1" ht="21.75" customHeight="1">
      <c r="A333" s="37"/>
      <c r="B333" s="38"/>
      <c r="C333" s="246" t="s">
        <v>732</v>
      </c>
      <c r="D333" s="246" t="s">
        <v>312</v>
      </c>
      <c r="E333" s="247" t="s">
        <v>739</v>
      </c>
      <c r="F333" s="248" t="s">
        <v>740</v>
      </c>
      <c r="G333" s="249" t="s">
        <v>315</v>
      </c>
      <c r="H333" s="250">
        <v>14.91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</v>
      </c>
      <c r="R333" s="256">
        <f>Q333*H333</f>
        <v>0</v>
      </c>
      <c r="S333" s="256">
        <v>0.027199999999999998</v>
      </c>
      <c r="T333" s="257">
        <f>S333*H333</f>
        <v>0.40555199999999997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390</v>
      </c>
      <c r="AT333" s="258" t="s">
        <v>312</v>
      </c>
      <c r="AU333" s="258" t="s">
        <v>87</v>
      </c>
      <c r="AY333" s="16" t="s">
        <v>310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390</v>
      </c>
      <c r="BM333" s="258" t="s">
        <v>1149</v>
      </c>
    </row>
    <row r="334" s="13" customFormat="1">
      <c r="A334" s="13"/>
      <c r="B334" s="260"/>
      <c r="C334" s="261"/>
      <c r="D334" s="262" t="s">
        <v>317</v>
      </c>
      <c r="E334" s="263" t="s">
        <v>1</v>
      </c>
      <c r="F334" s="264" t="s">
        <v>1150</v>
      </c>
      <c r="G334" s="261"/>
      <c r="H334" s="265">
        <v>1.0800000000000001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317</v>
      </c>
      <c r="AU334" s="271" t="s">
        <v>87</v>
      </c>
      <c r="AV334" s="13" t="s">
        <v>87</v>
      </c>
      <c r="AW334" s="13" t="s">
        <v>32</v>
      </c>
      <c r="AX334" s="13" t="s">
        <v>76</v>
      </c>
      <c r="AY334" s="271" t="s">
        <v>310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1151</v>
      </c>
      <c r="G335" s="261"/>
      <c r="H335" s="265">
        <v>13.83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4" customFormat="1">
      <c r="A336" s="14"/>
      <c r="B336" s="272"/>
      <c r="C336" s="273"/>
      <c r="D336" s="262" t="s">
        <v>317</v>
      </c>
      <c r="E336" s="274" t="s">
        <v>744</v>
      </c>
      <c r="F336" s="275" t="s">
        <v>323</v>
      </c>
      <c r="G336" s="273"/>
      <c r="H336" s="276">
        <v>14.91</v>
      </c>
      <c r="I336" s="277"/>
      <c r="J336" s="273"/>
      <c r="K336" s="273"/>
      <c r="L336" s="278"/>
      <c r="M336" s="279"/>
      <c r="N336" s="280"/>
      <c r="O336" s="280"/>
      <c r="P336" s="280"/>
      <c r="Q336" s="280"/>
      <c r="R336" s="280"/>
      <c r="S336" s="280"/>
      <c r="T336" s="28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82" t="s">
        <v>317</v>
      </c>
      <c r="AU336" s="282" t="s">
        <v>87</v>
      </c>
      <c r="AV336" s="14" t="s">
        <v>94</v>
      </c>
      <c r="AW336" s="14" t="s">
        <v>32</v>
      </c>
      <c r="AX336" s="14" t="s">
        <v>83</v>
      </c>
      <c r="AY336" s="282" t="s">
        <v>310</v>
      </c>
    </row>
    <row r="337" s="2" customFormat="1" ht="21.75" customHeight="1">
      <c r="A337" s="37"/>
      <c r="B337" s="38"/>
      <c r="C337" s="246" t="s">
        <v>738</v>
      </c>
      <c r="D337" s="246" t="s">
        <v>312</v>
      </c>
      <c r="E337" s="247" t="s">
        <v>746</v>
      </c>
      <c r="F337" s="248" t="s">
        <v>747</v>
      </c>
      <c r="G337" s="249" t="s">
        <v>315</v>
      </c>
      <c r="H337" s="250">
        <v>30.280000000000001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0.0073000000000000001</v>
      </c>
      <c r="R337" s="256">
        <f>Q337*H337</f>
        <v>0.22104400000000002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390</v>
      </c>
      <c r="AT337" s="258" t="s">
        <v>312</v>
      </c>
      <c r="AU337" s="258" t="s">
        <v>87</v>
      </c>
      <c r="AY337" s="16" t="s">
        <v>310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390</v>
      </c>
      <c r="BM337" s="258" t="s">
        <v>1152</v>
      </c>
    </row>
    <row r="338" s="13" customFormat="1">
      <c r="A338" s="13"/>
      <c r="B338" s="260"/>
      <c r="C338" s="261"/>
      <c r="D338" s="262" t="s">
        <v>317</v>
      </c>
      <c r="E338" s="263" t="s">
        <v>1</v>
      </c>
      <c r="F338" s="264" t="s">
        <v>251</v>
      </c>
      <c r="G338" s="261"/>
      <c r="H338" s="265">
        <v>30.280000000000001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32</v>
      </c>
      <c r="AX338" s="13" t="s">
        <v>83</v>
      </c>
      <c r="AY338" s="271" t="s">
        <v>310</v>
      </c>
    </row>
    <row r="339" s="2" customFormat="1" ht="16.5" customHeight="1">
      <c r="A339" s="37"/>
      <c r="B339" s="38"/>
      <c r="C339" s="283" t="s">
        <v>745</v>
      </c>
      <c r="D339" s="283" t="s">
        <v>377</v>
      </c>
      <c r="E339" s="284" t="s">
        <v>750</v>
      </c>
      <c r="F339" s="285" t="s">
        <v>751</v>
      </c>
      <c r="G339" s="286" t="s">
        <v>315</v>
      </c>
      <c r="H339" s="287">
        <v>33.308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42</v>
      </c>
      <c r="O339" s="90"/>
      <c r="P339" s="256">
        <f>O339*H339</f>
        <v>0</v>
      </c>
      <c r="Q339" s="256">
        <v>0.02</v>
      </c>
      <c r="R339" s="256">
        <f>Q339*H339</f>
        <v>0.66615999999999997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465</v>
      </c>
      <c r="AT339" s="258" t="s">
        <v>377</v>
      </c>
      <c r="AU339" s="258" t="s">
        <v>87</v>
      </c>
      <c r="AY339" s="16" t="s">
        <v>310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390</v>
      </c>
      <c r="BM339" s="258" t="s">
        <v>1153</v>
      </c>
    </row>
    <row r="340" s="13" customFormat="1">
      <c r="A340" s="13"/>
      <c r="B340" s="260"/>
      <c r="C340" s="261"/>
      <c r="D340" s="262" t="s">
        <v>317</v>
      </c>
      <c r="E340" s="261"/>
      <c r="F340" s="264" t="s">
        <v>1154</v>
      </c>
      <c r="G340" s="261"/>
      <c r="H340" s="265">
        <v>33.308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317</v>
      </c>
      <c r="AU340" s="271" t="s">
        <v>87</v>
      </c>
      <c r="AV340" s="13" t="s">
        <v>87</v>
      </c>
      <c r="AW340" s="13" t="s">
        <v>4</v>
      </c>
      <c r="AX340" s="13" t="s">
        <v>83</v>
      </c>
      <c r="AY340" s="271" t="s">
        <v>310</v>
      </c>
    </row>
    <row r="341" s="2" customFormat="1" ht="16.5" customHeight="1">
      <c r="A341" s="37"/>
      <c r="B341" s="38"/>
      <c r="C341" s="246" t="s">
        <v>749</v>
      </c>
      <c r="D341" s="246" t="s">
        <v>312</v>
      </c>
      <c r="E341" s="247" t="s">
        <v>755</v>
      </c>
      <c r="F341" s="248" t="s">
        <v>756</v>
      </c>
      <c r="G341" s="249" t="s">
        <v>398</v>
      </c>
      <c r="H341" s="250">
        <v>1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0.00020000000000000001</v>
      </c>
      <c r="R341" s="256">
        <f>Q341*H341</f>
        <v>0.00020000000000000001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390</v>
      </c>
      <c r="AT341" s="258" t="s">
        <v>312</v>
      </c>
      <c r="AU341" s="258" t="s">
        <v>87</v>
      </c>
      <c r="AY341" s="16" t="s">
        <v>310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390</v>
      </c>
      <c r="BM341" s="258" t="s">
        <v>1155</v>
      </c>
    </row>
    <row r="342" s="13" customFormat="1">
      <c r="A342" s="13"/>
      <c r="B342" s="260"/>
      <c r="C342" s="261"/>
      <c r="D342" s="262" t="s">
        <v>317</v>
      </c>
      <c r="E342" s="263" t="s">
        <v>1</v>
      </c>
      <c r="F342" s="264" t="s">
        <v>83</v>
      </c>
      <c r="G342" s="261"/>
      <c r="H342" s="265">
        <v>1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317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310</v>
      </c>
    </row>
    <row r="343" s="2" customFormat="1" ht="16.5" customHeight="1">
      <c r="A343" s="37"/>
      <c r="B343" s="38"/>
      <c r="C343" s="246" t="s">
        <v>754</v>
      </c>
      <c r="D343" s="246" t="s">
        <v>312</v>
      </c>
      <c r="E343" s="247" t="s">
        <v>759</v>
      </c>
      <c r="F343" s="248" t="s">
        <v>760</v>
      </c>
      <c r="G343" s="249" t="s">
        <v>373</v>
      </c>
      <c r="H343" s="250">
        <v>11.9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0.00050000000000000001</v>
      </c>
      <c r="R343" s="256">
        <f>Q343*H343</f>
        <v>0.0059500000000000004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390</v>
      </c>
      <c r="AT343" s="258" t="s">
        <v>312</v>
      </c>
      <c r="AU343" s="258" t="s">
        <v>87</v>
      </c>
      <c r="AY343" s="16" t="s">
        <v>310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390</v>
      </c>
      <c r="BM343" s="258" t="s">
        <v>1156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1157</v>
      </c>
      <c r="G344" s="261"/>
      <c r="H344" s="265">
        <v>11.9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310</v>
      </c>
    </row>
    <row r="345" s="2" customFormat="1" ht="16.5" customHeight="1">
      <c r="A345" s="37"/>
      <c r="B345" s="38"/>
      <c r="C345" s="246" t="s">
        <v>758</v>
      </c>
      <c r="D345" s="246" t="s">
        <v>312</v>
      </c>
      <c r="E345" s="247" t="s">
        <v>764</v>
      </c>
      <c r="F345" s="248" t="s">
        <v>765</v>
      </c>
      <c r="G345" s="249" t="s">
        <v>398</v>
      </c>
      <c r="H345" s="250">
        <v>9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</v>
      </c>
      <c r="R345" s="256">
        <f>Q345*H345</f>
        <v>0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390</v>
      </c>
      <c r="AT345" s="258" t="s">
        <v>312</v>
      </c>
      <c r="AU345" s="258" t="s">
        <v>87</v>
      </c>
      <c r="AY345" s="16" t="s">
        <v>310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390</v>
      </c>
      <c r="BM345" s="258" t="s">
        <v>1158</v>
      </c>
    </row>
    <row r="346" s="13" customFormat="1">
      <c r="A346" s="13"/>
      <c r="B346" s="260"/>
      <c r="C346" s="261"/>
      <c r="D346" s="262" t="s">
        <v>317</v>
      </c>
      <c r="E346" s="263" t="s">
        <v>1</v>
      </c>
      <c r="F346" s="264" t="s">
        <v>354</v>
      </c>
      <c r="G346" s="261"/>
      <c r="H346" s="265">
        <v>9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317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310</v>
      </c>
    </row>
    <row r="347" s="2" customFormat="1" ht="16.5" customHeight="1">
      <c r="A347" s="37"/>
      <c r="B347" s="38"/>
      <c r="C347" s="246" t="s">
        <v>763</v>
      </c>
      <c r="D347" s="246" t="s">
        <v>312</v>
      </c>
      <c r="E347" s="247" t="s">
        <v>768</v>
      </c>
      <c r="F347" s="248" t="s">
        <v>769</v>
      </c>
      <c r="G347" s="249" t="s">
        <v>315</v>
      </c>
      <c r="H347" s="250">
        <v>30.280000000000001</v>
      </c>
      <c r="I347" s="251"/>
      <c r="J347" s="252">
        <f>ROUND(I347*H347,2)</f>
        <v>0</v>
      </c>
      <c r="K347" s="253"/>
      <c r="L347" s="43"/>
      <c r="M347" s="254" t="s">
        <v>1</v>
      </c>
      <c r="N347" s="255" t="s">
        <v>42</v>
      </c>
      <c r="O347" s="90"/>
      <c r="P347" s="256">
        <f>O347*H347</f>
        <v>0</v>
      </c>
      <c r="Q347" s="256">
        <v>0.0047000000000000002</v>
      </c>
      <c r="R347" s="256">
        <f>Q347*H347</f>
        <v>0.142316</v>
      </c>
      <c r="S347" s="256">
        <v>0</v>
      </c>
      <c r="T347" s="257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58" t="s">
        <v>390</v>
      </c>
      <c r="AT347" s="258" t="s">
        <v>312</v>
      </c>
      <c r="AU347" s="258" t="s">
        <v>87</v>
      </c>
      <c r="AY347" s="16" t="s">
        <v>310</v>
      </c>
      <c r="BE347" s="259">
        <f>IF(N347="základní",J347,0)</f>
        <v>0</v>
      </c>
      <c r="BF347" s="259">
        <f>IF(N347="snížená",J347,0)</f>
        <v>0</v>
      </c>
      <c r="BG347" s="259">
        <f>IF(N347="zákl. přenesená",J347,0)</f>
        <v>0</v>
      </c>
      <c r="BH347" s="259">
        <f>IF(N347="sníž. přenesená",J347,0)</f>
        <v>0</v>
      </c>
      <c r="BI347" s="259">
        <f>IF(N347="nulová",J347,0)</f>
        <v>0</v>
      </c>
      <c r="BJ347" s="16" t="s">
        <v>87</v>
      </c>
      <c r="BK347" s="259">
        <f>ROUND(I347*H347,2)</f>
        <v>0</v>
      </c>
      <c r="BL347" s="16" t="s">
        <v>390</v>
      </c>
      <c r="BM347" s="258" t="s">
        <v>1159</v>
      </c>
    </row>
    <row r="348" s="13" customFormat="1">
      <c r="A348" s="13"/>
      <c r="B348" s="260"/>
      <c r="C348" s="261"/>
      <c r="D348" s="262" t="s">
        <v>317</v>
      </c>
      <c r="E348" s="263" t="s">
        <v>1</v>
      </c>
      <c r="F348" s="264" t="s">
        <v>771</v>
      </c>
      <c r="G348" s="261"/>
      <c r="H348" s="265">
        <v>1.9199999999999999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317</v>
      </c>
      <c r="AU348" s="271" t="s">
        <v>87</v>
      </c>
      <c r="AV348" s="13" t="s">
        <v>87</v>
      </c>
      <c r="AW348" s="13" t="s">
        <v>32</v>
      </c>
      <c r="AX348" s="13" t="s">
        <v>76</v>
      </c>
      <c r="AY348" s="271" t="s">
        <v>310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1160</v>
      </c>
      <c r="G349" s="261"/>
      <c r="H349" s="265">
        <v>28.359999999999999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4" customFormat="1">
      <c r="A350" s="14"/>
      <c r="B350" s="272"/>
      <c r="C350" s="273"/>
      <c r="D350" s="262" t="s">
        <v>317</v>
      </c>
      <c r="E350" s="274" t="s">
        <v>251</v>
      </c>
      <c r="F350" s="275" t="s">
        <v>323</v>
      </c>
      <c r="G350" s="273"/>
      <c r="H350" s="276">
        <v>30.280000000000001</v>
      </c>
      <c r="I350" s="277"/>
      <c r="J350" s="273"/>
      <c r="K350" s="273"/>
      <c r="L350" s="278"/>
      <c r="M350" s="279"/>
      <c r="N350" s="280"/>
      <c r="O350" s="280"/>
      <c r="P350" s="280"/>
      <c r="Q350" s="280"/>
      <c r="R350" s="280"/>
      <c r="S350" s="280"/>
      <c r="T350" s="28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82" t="s">
        <v>317</v>
      </c>
      <c r="AU350" s="282" t="s">
        <v>87</v>
      </c>
      <c r="AV350" s="14" t="s">
        <v>94</v>
      </c>
      <c r="AW350" s="14" t="s">
        <v>32</v>
      </c>
      <c r="AX350" s="14" t="s">
        <v>83</v>
      </c>
      <c r="AY350" s="282" t="s">
        <v>310</v>
      </c>
    </row>
    <row r="351" s="2" customFormat="1" ht="21.75" customHeight="1">
      <c r="A351" s="37"/>
      <c r="B351" s="38"/>
      <c r="C351" s="246" t="s">
        <v>767</v>
      </c>
      <c r="D351" s="246" t="s">
        <v>312</v>
      </c>
      <c r="E351" s="247" t="s">
        <v>774</v>
      </c>
      <c r="F351" s="248" t="s">
        <v>775</v>
      </c>
      <c r="G351" s="249" t="s">
        <v>523</v>
      </c>
      <c r="H351" s="294"/>
      <c r="I351" s="251"/>
      <c r="J351" s="252">
        <f>ROUND(I351*H351,2)</f>
        <v>0</v>
      </c>
      <c r="K351" s="253"/>
      <c r="L351" s="43"/>
      <c r="M351" s="254" t="s">
        <v>1</v>
      </c>
      <c r="N351" s="255" t="s">
        <v>42</v>
      </c>
      <c r="O351" s="90"/>
      <c r="P351" s="256">
        <f>O351*H351</f>
        <v>0</v>
      </c>
      <c r="Q351" s="256">
        <v>0</v>
      </c>
      <c r="R351" s="256">
        <f>Q351*H351</f>
        <v>0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390</v>
      </c>
      <c r="AT351" s="258" t="s">
        <v>312</v>
      </c>
      <c r="AU351" s="258" t="s">
        <v>87</v>
      </c>
      <c r="AY351" s="16" t="s">
        <v>310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390</v>
      </c>
      <c r="BM351" s="258" t="s">
        <v>1161</v>
      </c>
    </row>
    <row r="352" s="12" customFormat="1" ht="22.8" customHeight="1">
      <c r="A352" s="12"/>
      <c r="B352" s="230"/>
      <c r="C352" s="231"/>
      <c r="D352" s="232" t="s">
        <v>75</v>
      </c>
      <c r="E352" s="244" t="s">
        <v>777</v>
      </c>
      <c r="F352" s="244" t="s">
        <v>778</v>
      </c>
      <c r="G352" s="231"/>
      <c r="H352" s="231"/>
      <c r="I352" s="234"/>
      <c r="J352" s="245">
        <f>BK352</f>
        <v>0</v>
      </c>
      <c r="K352" s="231"/>
      <c r="L352" s="236"/>
      <c r="M352" s="237"/>
      <c r="N352" s="238"/>
      <c r="O352" s="238"/>
      <c r="P352" s="239">
        <f>SUM(P353:P356)</f>
        <v>0</v>
      </c>
      <c r="Q352" s="238"/>
      <c r="R352" s="239">
        <f>SUM(R353:R356)</f>
        <v>0.0014591999999999999</v>
      </c>
      <c r="S352" s="238"/>
      <c r="T352" s="240">
        <f>SUM(T353:T356)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41" t="s">
        <v>87</v>
      </c>
      <c r="AT352" s="242" t="s">
        <v>75</v>
      </c>
      <c r="AU352" s="242" t="s">
        <v>83</v>
      </c>
      <c r="AY352" s="241" t="s">
        <v>310</v>
      </c>
      <c r="BK352" s="243">
        <f>SUM(BK353:BK356)</f>
        <v>0</v>
      </c>
    </row>
    <row r="353" s="2" customFormat="1" ht="21.75" customHeight="1">
      <c r="A353" s="37"/>
      <c r="B353" s="38"/>
      <c r="C353" s="246" t="s">
        <v>773</v>
      </c>
      <c r="D353" s="246" t="s">
        <v>312</v>
      </c>
      <c r="E353" s="247" t="s">
        <v>780</v>
      </c>
      <c r="F353" s="248" t="s">
        <v>781</v>
      </c>
      <c r="G353" s="249" t="s">
        <v>315</v>
      </c>
      <c r="H353" s="250">
        <v>3.8399999999999999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0.00013999999999999999</v>
      </c>
      <c r="R353" s="256">
        <f>Q353*H353</f>
        <v>0.00053759999999999995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390</v>
      </c>
      <c r="AT353" s="258" t="s">
        <v>312</v>
      </c>
      <c r="AU353" s="258" t="s">
        <v>87</v>
      </c>
      <c r="AY353" s="16" t="s">
        <v>310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390</v>
      </c>
      <c r="BM353" s="258" t="s">
        <v>1162</v>
      </c>
    </row>
    <row r="354" s="13" customFormat="1">
      <c r="A354" s="13"/>
      <c r="B354" s="260"/>
      <c r="C354" s="261"/>
      <c r="D354" s="262" t="s">
        <v>317</v>
      </c>
      <c r="E354" s="263" t="s">
        <v>267</v>
      </c>
      <c r="F354" s="264" t="s">
        <v>1163</v>
      </c>
      <c r="G354" s="261"/>
      <c r="H354" s="265">
        <v>3.8399999999999999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317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310</v>
      </c>
    </row>
    <row r="355" s="2" customFormat="1" ht="21.75" customHeight="1">
      <c r="A355" s="37"/>
      <c r="B355" s="38"/>
      <c r="C355" s="246" t="s">
        <v>779</v>
      </c>
      <c r="D355" s="246" t="s">
        <v>312</v>
      </c>
      <c r="E355" s="247" t="s">
        <v>785</v>
      </c>
      <c r="F355" s="248" t="s">
        <v>786</v>
      </c>
      <c r="G355" s="249" t="s">
        <v>315</v>
      </c>
      <c r="H355" s="250">
        <v>7.6799999999999997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0.00012</v>
      </c>
      <c r="R355" s="256">
        <f>Q355*H355</f>
        <v>0.00092159999999999996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390</v>
      </c>
      <c r="AT355" s="258" t="s">
        <v>312</v>
      </c>
      <c r="AU355" s="258" t="s">
        <v>87</v>
      </c>
      <c r="AY355" s="16" t="s">
        <v>310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390</v>
      </c>
      <c r="BM355" s="258" t="s">
        <v>1164</v>
      </c>
    </row>
    <row r="356" s="13" customFormat="1">
      <c r="A356" s="13"/>
      <c r="B356" s="260"/>
      <c r="C356" s="261"/>
      <c r="D356" s="262" t="s">
        <v>317</v>
      </c>
      <c r="E356" s="263" t="s">
        <v>1</v>
      </c>
      <c r="F356" s="264" t="s">
        <v>788</v>
      </c>
      <c r="G356" s="261"/>
      <c r="H356" s="265">
        <v>7.6799999999999997</v>
      </c>
      <c r="I356" s="266"/>
      <c r="J356" s="261"/>
      <c r="K356" s="261"/>
      <c r="L356" s="267"/>
      <c r="M356" s="268"/>
      <c r="N356" s="269"/>
      <c r="O356" s="269"/>
      <c r="P356" s="269"/>
      <c r="Q356" s="269"/>
      <c r="R356" s="269"/>
      <c r="S356" s="269"/>
      <c r="T356" s="27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317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310</v>
      </c>
    </row>
    <row r="357" s="12" customFormat="1" ht="22.8" customHeight="1">
      <c r="A357" s="12"/>
      <c r="B357" s="230"/>
      <c r="C357" s="231"/>
      <c r="D357" s="232" t="s">
        <v>75</v>
      </c>
      <c r="E357" s="244" t="s">
        <v>789</v>
      </c>
      <c r="F357" s="244" t="s">
        <v>790</v>
      </c>
      <c r="G357" s="231"/>
      <c r="H357" s="231"/>
      <c r="I357" s="234"/>
      <c r="J357" s="245">
        <f>BK357</f>
        <v>0</v>
      </c>
      <c r="K357" s="231"/>
      <c r="L357" s="236"/>
      <c r="M357" s="237"/>
      <c r="N357" s="238"/>
      <c r="O357" s="238"/>
      <c r="P357" s="239">
        <f>SUM(P358:P365)</f>
        <v>0</v>
      </c>
      <c r="Q357" s="238"/>
      <c r="R357" s="239">
        <f>SUM(R358:R365)</f>
        <v>0.10633490000000001</v>
      </c>
      <c r="S357" s="238"/>
      <c r="T357" s="240">
        <f>SUM(T358:T365)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41" t="s">
        <v>87</v>
      </c>
      <c r="AT357" s="242" t="s">
        <v>75</v>
      </c>
      <c r="AU357" s="242" t="s">
        <v>83</v>
      </c>
      <c r="AY357" s="241" t="s">
        <v>310</v>
      </c>
      <c r="BK357" s="243">
        <f>SUM(BK358:BK365)</f>
        <v>0</v>
      </c>
    </row>
    <row r="358" s="2" customFormat="1" ht="21.75" customHeight="1">
      <c r="A358" s="37"/>
      <c r="B358" s="38"/>
      <c r="C358" s="246" t="s">
        <v>784</v>
      </c>
      <c r="D358" s="246" t="s">
        <v>312</v>
      </c>
      <c r="E358" s="247" t="s">
        <v>792</v>
      </c>
      <c r="F358" s="248" t="s">
        <v>793</v>
      </c>
      <c r="G358" s="249" t="s">
        <v>315</v>
      </c>
      <c r="H358" s="250">
        <v>67.040000000000006</v>
      </c>
      <c r="I358" s="251"/>
      <c r="J358" s="252">
        <f>ROUND(I358*H358,2)</f>
        <v>0</v>
      </c>
      <c r="K358" s="253"/>
      <c r="L358" s="43"/>
      <c r="M358" s="254" t="s">
        <v>1</v>
      </c>
      <c r="N358" s="255" t="s">
        <v>42</v>
      </c>
      <c r="O358" s="90"/>
      <c r="P358" s="256">
        <f>O358*H358</f>
        <v>0</v>
      </c>
      <c r="Q358" s="256">
        <v>0</v>
      </c>
      <c r="R358" s="256">
        <f>Q358*H358</f>
        <v>0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390</v>
      </c>
      <c r="AT358" s="258" t="s">
        <v>312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1165</v>
      </c>
    </row>
    <row r="359" s="13" customFormat="1">
      <c r="A359" s="13"/>
      <c r="B359" s="260"/>
      <c r="C359" s="261"/>
      <c r="D359" s="262" t="s">
        <v>317</v>
      </c>
      <c r="E359" s="263" t="s">
        <v>1</v>
      </c>
      <c r="F359" s="264" t="s">
        <v>795</v>
      </c>
      <c r="G359" s="261"/>
      <c r="H359" s="265">
        <v>67.040000000000006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32</v>
      </c>
      <c r="AX359" s="13" t="s">
        <v>83</v>
      </c>
      <c r="AY359" s="271" t="s">
        <v>310</v>
      </c>
    </row>
    <row r="360" s="2" customFormat="1" ht="16.5" customHeight="1">
      <c r="A360" s="37"/>
      <c r="B360" s="38"/>
      <c r="C360" s="283" t="s">
        <v>791</v>
      </c>
      <c r="D360" s="283" t="s">
        <v>377</v>
      </c>
      <c r="E360" s="284" t="s">
        <v>797</v>
      </c>
      <c r="F360" s="285" t="s">
        <v>798</v>
      </c>
      <c r="G360" s="286" t="s">
        <v>315</v>
      </c>
      <c r="H360" s="287">
        <v>70.391999999999996</v>
      </c>
      <c r="I360" s="288"/>
      <c r="J360" s="289">
        <f>ROUND(I360*H360,2)</f>
        <v>0</v>
      </c>
      <c r="K360" s="290"/>
      <c r="L360" s="291"/>
      <c r="M360" s="292" t="s">
        <v>1</v>
      </c>
      <c r="N360" s="293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465</v>
      </c>
      <c r="AT360" s="258" t="s">
        <v>377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1166</v>
      </c>
    </row>
    <row r="361" s="13" customFormat="1">
      <c r="A361" s="13"/>
      <c r="B361" s="260"/>
      <c r="C361" s="261"/>
      <c r="D361" s="262" t="s">
        <v>317</v>
      </c>
      <c r="E361" s="261"/>
      <c r="F361" s="264" t="s">
        <v>1167</v>
      </c>
      <c r="G361" s="261"/>
      <c r="H361" s="265">
        <v>70.391999999999996</v>
      </c>
      <c r="I361" s="266"/>
      <c r="J361" s="261"/>
      <c r="K361" s="261"/>
      <c r="L361" s="267"/>
      <c r="M361" s="268"/>
      <c r="N361" s="269"/>
      <c r="O361" s="269"/>
      <c r="P361" s="269"/>
      <c r="Q361" s="269"/>
      <c r="R361" s="269"/>
      <c r="S361" s="269"/>
      <c r="T361" s="27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1" t="s">
        <v>317</v>
      </c>
      <c r="AU361" s="271" t="s">
        <v>87</v>
      </c>
      <c r="AV361" s="13" t="s">
        <v>87</v>
      </c>
      <c r="AW361" s="13" t="s">
        <v>4</v>
      </c>
      <c r="AX361" s="13" t="s">
        <v>83</v>
      </c>
      <c r="AY361" s="271" t="s">
        <v>310</v>
      </c>
    </row>
    <row r="362" s="2" customFormat="1" ht="21.75" customHeight="1">
      <c r="A362" s="37"/>
      <c r="B362" s="38"/>
      <c r="C362" s="246" t="s">
        <v>796</v>
      </c>
      <c r="D362" s="246" t="s">
        <v>312</v>
      </c>
      <c r="E362" s="247" t="s">
        <v>802</v>
      </c>
      <c r="F362" s="248" t="s">
        <v>803</v>
      </c>
      <c r="G362" s="249" t="s">
        <v>315</v>
      </c>
      <c r="H362" s="250">
        <v>217.00999999999999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0.00020000000000000001</v>
      </c>
      <c r="R362" s="256">
        <f>Q362*H362</f>
        <v>0.043402000000000003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1168</v>
      </c>
    </row>
    <row r="363" s="13" customFormat="1">
      <c r="A363" s="13"/>
      <c r="B363" s="260"/>
      <c r="C363" s="261"/>
      <c r="D363" s="262" t="s">
        <v>317</v>
      </c>
      <c r="E363" s="263" t="s">
        <v>271</v>
      </c>
      <c r="F363" s="264" t="s">
        <v>1169</v>
      </c>
      <c r="G363" s="261"/>
      <c r="H363" s="265">
        <v>217.00999999999999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83</v>
      </c>
      <c r="AY363" s="271" t="s">
        <v>310</v>
      </c>
    </row>
    <row r="364" s="2" customFormat="1" ht="21.75" customHeight="1">
      <c r="A364" s="37"/>
      <c r="B364" s="38"/>
      <c r="C364" s="246" t="s">
        <v>801</v>
      </c>
      <c r="D364" s="246" t="s">
        <v>312</v>
      </c>
      <c r="E364" s="247" t="s">
        <v>807</v>
      </c>
      <c r="F364" s="248" t="s">
        <v>808</v>
      </c>
      <c r="G364" s="249" t="s">
        <v>315</v>
      </c>
      <c r="H364" s="250">
        <v>217.00999999999999</v>
      </c>
      <c r="I364" s="251"/>
      <c r="J364" s="252">
        <f>ROUND(I364*H364,2)</f>
        <v>0</v>
      </c>
      <c r="K364" s="253"/>
      <c r="L364" s="43"/>
      <c r="M364" s="254" t="s">
        <v>1</v>
      </c>
      <c r="N364" s="255" t="s">
        <v>42</v>
      </c>
      <c r="O364" s="90"/>
      <c r="P364" s="256">
        <f>O364*H364</f>
        <v>0</v>
      </c>
      <c r="Q364" s="256">
        <v>0.00029</v>
      </c>
      <c r="R364" s="256">
        <f>Q364*H364</f>
        <v>0.0629329</v>
      </c>
      <c r="S364" s="256">
        <v>0</v>
      </c>
      <c r="T364" s="257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58" t="s">
        <v>390</v>
      </c>
      <c r="AT364" s="258" t="s">
        <v>312</v>
      </c>
      <c r="AU364" s="258" t="s">
        <v>87</v>
      </c>
      <c r="AY364" s="16" t="s">
        <v>310</v>
      </c>
      <c r="BE364" s="259">
        <f>IF(N364="základní",J364,0)</f>
        <v>0</v>
      </c>
      <c r="BF364" s="259">
        <f>IF(N364="snížená",J364,0)</f>
        <v>0</v>
      </c>
      <c r="BG364" s="259">
        <f>IF(N364="zákl. přenesená",J364,0)</f>
        <v>0</v>
      </c>
      <c r="BH364" s="259">
        <f>IF(N364="sníž. přenesená",J364,0)</f>
        <v>0</v>
      </c>
      <c r="BI364" s="259">
        <f>IF(N364="nulová",J364,0)</f>
        <v>0</v>
      </c>
      <c r="BJ364" s="16" t="s">
        <v>87</v>
      </c>
      <c r="BK364" s="259">
        <f>ROUND(I364*H364,2)</f>
        <v>0</v>
      </c>
      <c r="BL364" s="16" t="s">
        <v>390</v>
      </c>
      <c r="BM364" s="258" t="s">
        <v>1170</v>
      </c>
    </row>
    <row r="365" s="13" customFormat="1">
      <c r="A365" s="13"/>
      <c r="B365" s="260"/>
      <c r="C365" s="261"/>
      <c r="D365" s="262" t="s">
        <v>317</v>
      </c>
      <c r="E365" s="263" t="s">
        <v>1</v>
      </c>
      <c r="F365" s="264" t="s">
        <v>271</v>
      </c>
      <c r="G365" s="261"/>
      <c r="H365" s="265">
        <v>217.00999999999999</v>
      </c>
      <c r="I365" s="266"/>
      <c r="J365" s="261"/>
      <c r="K365" s="261"/>
      <c r="L365" s="267"/>
      <c r="M365" s="295"/>
      <c r="N365" s="296"/>
      <c r="O365" s="296"/>
      <c r="P365" s="296"/>
      <c r="Q365" s="296"/>
      <c r="R365" s="296"/>
      <c r="S365" s="296"/>
      <c r="T365" s="2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1" t="s">
        <v>317</v>
      </c>
      <c r="AU365" s="271" t="s">
        <v>87</v>
      </c>
      <c r="AV365" s="13" t="s">
        <v>87</v>
      </c>
      <c r="AW365" s="13" t="s">
        <v>32</v>
      </c>
      <c r="AX365" s="13" t="s">
        <v>83</v>
      </c>
      <c r="AY365" s="271" t="s">
        <v>310</v>
      </c>
    </row>
    <row r="366" s="2" customFormat="1" ht="6.96" customHeight="1">
      <c r="A366" s="37"/>
      <c r="B366" s="65"/>
      <c r="C366" s="66"/>
      <c r="D366" s="66"/>
      <c r="E366" s="66"/>
      <c r="F366" s="66"/>
      <c r="G366" s="66"/>
      <c r="H366" s="66"/>
      <c r="I366" s="193"/>
      <c r="J366" s="66"/>
      <c r="K366" s="66"/>
      <c r="L366" s="43"/>
      <c r="M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</row>
  </sheetData>
  <sheetProtection sheet="1" autoFilter="0" formatColumns="0" formatRows="0" objects="1" scenarios="1" spinCount="100000" saltValue="TXXcXznIfmKDDQhzwZr/ecWnIhnwk4+O/7/RDy962XFhGsbvBZi5aS47SFhd+TMzeqxLIZhQDSVAWzVomgG8nA==" hashValue="NAAL1c2uOLFdfrxANrNpnyBMiKzYdnsBijCDoLEX9UCJgJ+19iAl1s/6XHwsp3fbHze/TEVJkTvmlMClRC+06g==" algorithmName="SHA-512" password="CC35"/>
  <autoFilter ref="C140:K3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1022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1025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1171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1022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1025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N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1022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1025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N 1.02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0.25392999999999999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0.21200999999999998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0.21200999999999998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5.5499999999999998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0.21200999999999998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1172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1003</v>
      </c>
      <c r="G135" s="261"/>
      <c r="H135" s="265">
        <v>5.5499999999999998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5.5499999999999998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3.48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1173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1174</v>
      </c>
      <c r="G138" s="261"/>
      <c r="H138" s="265">
        <v>3.48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1175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1176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1177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1178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1179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1180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1181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1182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SMFu+yua5GW13Z3Y9jidaTyMT1FQIXnENkK4aTk/krhrNK499gedrcAlGR+34GFG9U8nG30U/MipIJsTAa+zSA==" hashValue="tu7VYM+HolsijKky4YLoz93ontdluTmGx6imNJlXz4k+qgJIAk+tuiVqlQCcCrkn4lON53oXD5VYF/Z8G7MEzQ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1022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1025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1022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1025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1022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1025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1184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1185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mjGt9L1yZIRzJ0v+hoKianRuwRoHDqHi9tYwOwH1ESW925iK+sinv/727T18yosPCZftzcfk8wkfbV4v9QH7FQ==" hashValue="rD1jd67yOL3PlSPR3twkUBNXdAP167xpnDW1duS++accEiwcbN1OiZg7bGOIHP3y6shponSlPhZTkhgPsdzZt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126</v>
      </c>
      <c r="AZ2" s="147" t="s">
        <v>232</v>
      </c>
      <c r="BA2" s="147" t="s">
        <v>232</v>
      </c>
      <c r="BB2" s="147" t="s">
        <v>1</v>
      </c>
      <c r="BC2" s="147" t="s">
        <v>1186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1187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1188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1189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1190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1191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1192</v>
      </c>
      <c r="BD8" s="147" t="s">
        <v>87</v>
      </c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244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1194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1196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1197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858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1198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1199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1200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268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1201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ROUND((SUM(BE141:BE366)),  2)</f>
        <v>0</v>
      </c>
      <c r="G37" s="37"/>
      <c r="H37" s="37"/>
      <c r="I37" s="172">
        <v>0.20999999999999999</v>
      </c>
      <c r="J37" s="171">
        <f>ROUND(((SUM(BE141:BE366))*I37),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ROUND((SUM(BF141:BF366)),  2)</f>
        <v>0</v>
      </c>
      <c r="G38" s="37"/>
      <c r="H38" s="37"/>
      <c r="I38" s="172">
        <v>0.14999999999999999</v>
      </c>
      <c r="J38" s="171">
        <f>ROUND(((SUM(BF141:BF366))*I38),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Y 2.01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J223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J230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J232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J233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J242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J249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J259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J282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J301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1193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1195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Y 2.01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P142+P232</f>
        <v>0</v>
      </c>
      <c r="Q141" s="103"/>
      <c r="R141" s="227">
        <f>R142+R232</f>
        <v>15.27198551</v>
      </c>
      <c r="S141" s="103"/>
      <c r="T141" s="228">
        <f>T142+T232</f>
        <v>19.966135700000002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BK142+BK232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P143+P151+P197+P223+P230</f>
        <v>0</v>
      </c>
      <c r="Q142" s="238"/>
      <c r="R142" s="239">
        <f>R143+R151+R197+R223+R230</f>
        <v>13.44886112</v>
      </c>
      <c r="S142" s="238"/>
      <c r="T142" s="240">
        <f>T143+T151+T197+T223+T230</f>
        <v>17.941535700000003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BK143+BK151+BK197+BK223+BK230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1.9066679000000002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1202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25.760000000000002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1.5193248000000001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1203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1204</v>
      </c>
      <c r="G147" s="261"/>
      <c r="H147" s="265">
        <v>25.760000000000002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25.760000000000002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0.96999999999999997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0.25921310000000003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1205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1206</v>
      </c>
      <c r="G150" s="261"/>
      <c r="H150" s="265">
        <v>0.96999999999999997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11.532486219999999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1207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870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42.799999999999997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0.12839999999999999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1208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1209</v>
      </c>
      <c r="G155" s="261"/>
      <c r="H155" s="265">
        <v>42.799999999999997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23.207999999999998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0.10165104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1210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23.207999999999998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155.82599999999999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0.467478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1211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23.207999999999998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128.958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1212</v>
      </c>
      <c r="G161" s="261"/>
      <c r="H161" s="265">
        <v>3.6600000000000001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155.82599999999999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1213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5.0599999999999996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0.026311999999999995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1214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1215</v>
      </c>
      <c r="G166" s="261"/>
      <c r="H166" s="265">
        <v>5.0599999999999996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57.100000000000001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1216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57.100000000000001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19.879999999999999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1217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1218</v>
      </c>
      <c r="G170" s="261"/>
      <c r="H170" s="265">
        <v>7.0800000000000001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1051</v>
      </c>
      <c r="G171" s="261"/>
      <c r="H171" s="265">
        <v>6.4000000000000004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19.879999999999999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5.4000000000000004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1219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1053</v>
      </c>
      <c r="G174" s="261"/>
      <c r="H174" s="265">
        <v>5.4000000000000004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5.6699999999999999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0.00090720000000000004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1220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1055</v>
      </c>
      <c r="G176" s="261"/>
      <c r="H176" s="265">
        <v>5.6699999999999999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58.399999999999999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3.9139679999999997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1221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58.399999999999999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58.399999999999999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6.5232799999999997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1222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58.399999999999999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72.140000000000001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0.0014428000000000002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1223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1224</v>
      </c>
      <c r="G182" s="261"/>
      <c r="H182" s="265">
        <v>72.140000000000001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1225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1226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1227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2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0.093679999999999999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1228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87</v>
      </c>
      <c r="G190" s="261"/>
      <c r="H190" s="265">
        <v>2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1229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83</v>
      </c>
      <c r="G192" s="261"/>
      <c r="H192" s="265">
        <v>1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1230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226.93799999999999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0.024963179999999998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1231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226.93799999999999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SUM(P198:P222)</f>
        <v>0</v>
      </c>
      <c r="Q197" s="238"/>
      <c r="R197" s="239">
        <f>SUM(R198:R222)</f>
        <v>0.0097070000000000004</v>
      </c>
      <c r="S197" s="238"/>
      <c r="T197" s="240">
        <f>SUM(T198:T222)</f>
        <v>17.941535700000003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SUM(BK198:BK222)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171.75800000000001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0.0257637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1232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1233</v>
      </c>
      <c r="G201" s="261"/>
      <c r="H201" s="265">
        <v>128.958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57.100000000000001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171.75800000000001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57.100000000000001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0.0074229999999999999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1234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57.100000000000001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57.100000000000001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0.0022840000000000004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1235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57.100000000000001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40.82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5.3474200000000005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1236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1237</v>
      </c>
      <c r="G209" s="261"/>
      <c r="H209" s="265">
        <v>40.82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446</v>
      </c>
      <c r="F210" s="248" t="s">
        <v>447</v>
      </c>
      <c r="G210" s="249" t="s">
        <v>448</v>
      </c>
      <c r="H210" s="250">
        <v>1.512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1.671</v>
      </c>
      <c r="T210" s="257">
        <f>S210*H210</f>
        <v>2.5265520000000001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1238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450</v>
      </c>
      <c r="G211" s="261"/>
      <c r="H211" s="265">
        <v>1.512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21.75" customHeight="1">
      <c r="A212" s="37"/>
      <c r="B212" s="38"/>
      <c r="C212" s="246" t="s">
        <v>235</v>
      </c>
      <c r="D212" s="246" t="s">
        <v>312</v>
      </c>
      <c r="E212" s="247" t="s">
        <v>451</v>
      </c>
      <c r="F212" s="248" t="s">
        <v>452</v>
      </c>
      <c r="G212" s="249" t="s">
        <v>448</v>
      </c>
      <c r="H212" s="250">
        <v>3.8849999999999998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2.2000000000000002</v>
      </c>
      <c r="T212" s="257">
        <f>S212*H212</f>
        <v>8.5470000000000006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1239</v>
      </c>
    </row>
    <row r="213" s="13" customFormat="1">
      <c r="A213" s="13"/>
      <c r="B213" s="260"/>
      <c r="C213" s="261"/>
      <c r="D213" s="262" t="s">
        <v>317</v>
      </c>
      <c r="E213" s="263" t="s">
        <v>257</v>
      </c>
      <c r="F213" s="264" t="s">
        <v>1240</v>
      </c>
      <c r="G213" s="261"/>
      <c r="H213" s="265">
        <v>14.800000000000001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76</v>
      </c>
      <c r="AY213" s="271" t="s">
        <v>310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455</v>
      </c>
      <c r="G214" s="261"/>
      <c r="H214" s="265">
        <v>3.8849999999999998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21.75" customHeight="1">
      <c r="A215" s="37"/>
      <c r="B215" s="38"/>
      <c r="C215" s="246" t="s">
        <v>456</v>
      </c>
      <c r="D215" s="246" t="s">
        <v>312</v>
      </c>
      <c r="E215" s="247" t="s">
        <v>457</v>
      </c>
      <c r="F215" s="248" t="s">
        <v>458</v>
      </c>
      <c r="G215" s="249" t="s">
        <v>315</v>
      </c>
      <c r="H215" s="250">
        <v>14.800000000000001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0.058999999999999997</v>
      </c>
      <c r="T215" s="257">
        <f>S215*H215</f>
        <v>0.87319999999999998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1241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257</v>
      </c>
      <c r="G216" s="261"/>
      <c r="H216" s="265">
        <v>14.800000000000001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461</v>
      </c>
      <c r="F217" s="248" t="s">
        <v>462</v>
      </c>
      <c r="G217" s="249" t="s">
        <v>315</v>
      </c>
      <c r="H217" s="250">
        <v>7.7999999999999998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0.075999999999999998</v>
      </c>
      <c r="T217" s="257">
        <f>S217*H217</f>
        <v>0.59279999999999999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1242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1243</v>
      </c>
      <c r="G218" s="261"/>
      <c r="H218" s="265">
        <v>7.7999999999999998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466</v>
      </c>
      <c r="F219" s="248" t="s">
        <v>467</v>
      </c>
      <c r="G219" s="249" t="s">
        <v>468</v>
      </c>
      <c r="H219" s="250">
        <v>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1244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83</v>
      </c>
      <c r="G220" s="261"/>
      <c r="H220" s="265">
        <v>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21.75" customHeight="1">
      <c r="A221" s="37"/>
      <c r="B221" s="38"/>
      <c r="C221" s="246" t="s">
        <v>470</v>
      </c>
      <c r="D221" s="246" t="s">
        <v>312</v>
      </c>
      <c r="E221" s="247" t="s">
        <v>471</v>
      </c>
      <c r="F221" s="248" t="s">
        <v>472</v>
      </c>
      <c r="G221" s="249" t="s">
        <v>315</v>
      </c>
      <c r="H221" s="250">
        <v>1.44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0.02</v>
      </c>
      <c r="T221" s="257">
        <f>S221*H221</f>
        <v>0.028799999999999999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1245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1246</v>
      </c>
      <c r="G222" s="261"/>
      <c r="H222" s="265">
        <v>1.44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475</v>
      </c>
      <c r="F223" s="244" t="s">
        <v>476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SUM(P224:P229)</f>
        <v>0</v>
      </c>
      <c r="Q223" s="238"/>
      <c r="R223" s="239">
        <f>SUM(R224:R229)</f>
        <v>0</v>
      </c>
      <c r="S223" s="238"/>
      <c r="T223" s="240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310</v>
      </c>
      <c r="BK223" s="243">
        <f>SUM(BK224:BK229)</f>
        <v>0</v>
      </c>
    </row>
    <row r="224" s="2" customFormat="1" ht="16.5" customHeight="1">
      <c r="A224" s="37"/>
      <c r="B224" s="38"/>
      <c r="C224" s="246" t="s">
        <v>477</v>
      </c>
      <c r="D224" s="246" t="s">
        <v>312</v>
      </c>
      <c r="E224" s="247" t="s">
        <v>478</v>
      </c>
      <c r="F224" s="248" t="s">
        <v>479</v>
      </c>
      <c r="G224" s="249" t="s">
        <v>480</v>
      </c>
      <c r="H224" s="250">
        <v>19.966000000000001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1247</v>
      </c>
    </row>
    <row r="225" s="2" customFormat="1" ht="16.5" customHeight="1">
      <c r="A225" s="37"/>
      <c r="B225" s="38"/>
      <c r="C225" s="246" t="s">
        <v>482</v>
      </c>
      <c r="D225" s="246" t="s">
        <v>312</v>
      </c>
      <c r="E225" s="247" t="s">
        <v>483</v>
      </c>
      <c r="F225" s="248" t="s">
        <v>484</v>
      </c>
      <c r="G225" s="249" t="s">
        <v>480</v>
      </c>
      <c r="H225" s="250">
        <v>19.966000000000001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1248</v>
      </c>
    </row>
    <row r="226" s="2" customFormat="1" ht="21.75" customHeight="1">
      <c r="A226" s="37"/>
      <c r="B226" s="38"/>
      <c r="C226" s="246" t="s">
        <v>486</v>
      </c>
      <c r="D226" s="246" t="s">
        <v>312</v>
      </c>
      <c r="E226" s="247" t="s">
        <v>487</v>
      </c>
      <c r="F226" s="248" t="s">
        <v>488</v>
      </c>
      <c r="G226" s="249" t="s">
        <v>480</v>
      </c>
      <c r="H226" s="250">
        <v>19.966000000000001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1249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491</v>
      </c>
      <c r="F227" s="248" t="s">
        <v>492</v>
      </c>
      <c r="G227" s="249" t="s">
        <v>480</v>
      </c>
      <c r="H227" s="250">
        <v>179.69399999999999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1250</v>
      </c>
    </row>
    <row r="228" s="13" customFormat="1">
      <c r="A228" s="13"/>
      <c r="B228" s="260"/>
      <c r="C228" s="261"/>
      <c r="D228" s="262" t="s">
        <v>317</v>
      </c>
      <c r="E228" s="261"/>
      <c r="F228" s="264" t="s">
        <v>1251</v>
      </c>
      <c r="G228" s="261"/>
      <c r="H228" s="265">
        <v>179.69399999999999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317</v>
      </c>
      <c r="AU228" s="271" t="s">
        <v>87</v>
      </c>
      <c r="AV228" s="13" t="s">
        <v>87</v>
      </c>
      <c r="AW228" s="13" t="s">
        <v>4</v>
      </c>
      <c r="AX228" s="13" t="s">
        <v>83</v>
      </c>
      <c r="AY228" s="271" t="s">
        <v>310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496</v>
      </c>
      <c r="F229" s="248" t="s">
        <v>497</v>
      </c>
      <c r="G229" s="249" t="s">
        <v>480</v>
      </c>
      <c r="H229" s="250">
        <v>19.966000000000001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1252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499</v>
      </c>
      <c r="F230" s="244" t="s">
        <v>500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83</v>
      </c>
      <c r="AT230" s="242" t="s">
        <v>75</v>
      </c>
      <c r="AU230" s="242" t="s">
        <v>83</v>
      </c>
      <c r="AY230" s="241" t="s">
        <v>310</v>
      </c>
      <c r="BK230" s="243">
        <f>BK231</f>
        <v>0</v>
      </c>
    </row>
    <row r="231" s="2" customFormat="1" ht="16.5" customHeight="1">
      <c r="A231" s="37"/>
      <c r="B231" s="38"/>
      <c r="C231" s="246" t="s">
        <v>501</v>
      </c>
      <c r="D231" s="246" t="s">
        <v>312</v>
      </c>
      <c r="E231" s="247" t="s">
        <v>502</v>
      </c>
      <c r="F231" s="248" t="s">
        <v>503</v>
      </c>
      <c r="G231" s="249" t="s">
        <v>480</v>
      </c>
      <c r="H231" s="250">
        <v>13.424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1253</v>
      </c>
    </row>
    <row r="232" s="12" customFormat="1" ht="25.92" customHeight="1">
      <c r="A232" s="12"/>
      <c r="B232" s="230"/>
      <c r="C232" s="231"/>
      <c r="D232" s="232" t="s">
        <v>75</v>
      </c>
      <c r="E232" s="233" t="s">
        <v>505</v>
      </c>
      <c r="F232" s="233" t="s">
        <v>506</v>
      </c>
      <c r="G232" s="231"/>
      <c r="H232" s="231"/>
      <c r="I232" s="234"/>
      <c r="J232" s="235">
        <f>BK232</f>
        <v>0</v>
      </c>
      <c r="K232" s="231"/>
      <c r="L232" s="236"/>
      <c r="M232" s="237"/>
      <c r="N232" s="238"/>
      <c r="O232" s="238"/>
      <c r="P232" s="239">
        <f>P233+P242+P249+P259+P282+P301+P313+P329+P353+P358</f>
        <v>0</v>
      </c>
      <c r="Q232" s="238"/>
      <c r="R232" s="239">
        <f>R233+R242+R249+R259+R282+R301+R313+R329+R353+R358</f>
        <v>1.8231243900000003</v>
      </c>
      <c r="S232" s="238"/>
      <c r="T232" s="240">
        <f>T233+T242+T249+T259+T282+T301+T313+T329+T353+T358</f>
        <v>2.0246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76</v>
      </c>
      <c r="AY232" s="241" t="s">
        <v>310</v>
      </c>
      <c r="BK232" s="243">
        <f>BK233+BK242+BK249+BK259+BK282+BK301+BK313+BK329+BK353+BK358</f>
        <v>0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507</v>
      </c>
      <c r="F233" s="244" t="s">
        <v>508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SUM(P234:P241)</f>
        <v>0</v>
      </c>
      <c r="Q233" s="238"/>
      <c r="R233" s="239">
        <f>SUM(R234:R241)</f>
        <v>0.0119136</v>
      </c>
      <c r="S233" s="238"/>
      <c r="T233" s="240">
        <f>SUM(T234:T241)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310</v>
      </c>
      <c r="BK233" s="243">
        <f>SUM(BK234:BK241)</f>
        <v>0</v>
      </c>
    </row>
    <row r="234" s="2" customFormat="1" ht="21.75" customHeight="1">
      <c r="A234" s="37"/>
      <c r="B234" s="38"/>
      <c r="C234" s="246" t="s">
        <v>509</v>
      </c>
      <c r="D234" s="246" t="s">
        <v>312</v>
      </c>
      <c r="E234" s="247" t="s">
        <v>510</v>
      </c>
      <c r="F234" s="248" t="s">
        <v>511</v>
      </c>
      <c r="G234" s="249" t="s">
        <v>315</v>
      </c>
      <c r="H234" s="250">
        <v>58.399999999999999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390</v>
      </c>
      <c r="AT234" s="258" t="s">
        <v>312</v>
      </c>
      <c r="AU234" s="258" t="s">
        <v>87</v>
      </c>
      <c r="AY234" s="16" t="s">
        <v>310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390</v>
      </c>
      <c r="BM234" s="258" t="s">
        <v>1254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513</v>
      </c>
      <c r="G235" s="261"/>
      <c r="H235" s="265">
        <v>5.7999999999999998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76</v>
      </c>
      <c r="AY235" s="271" t="s">
        <v>310</v>
      </c>
    </row>
    <row r="236" s="13" customFormat="1">
      <c r="A236" s="13"/>
      <c r="B236" s="260"/>
      <c r="C236" s="261"/>
      <c r="D236" s="262" t="s">
        <v>317</v>
      </c>
      <c r="E236" s="263" t="s">
        <v>1</v>
      </c>
      <c r="F236" s="264" t="s">
        <v>514</v>
      </c>
      <c r="G236" s="261"/>
      <c r="H236" s="265">
        <v>58.399999999999999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83</v>
      </c>
      <c r="AY236" s="271" t="s">
        <v>310</v>
      </c>
    </row>
    <row r="237" s="2" customFormat="1" ht="16.5" customHeight="1">
      <c r="A237" s="37"/>
      <c r="B237" s="38"/>
      <c r="C237" s="283" t="s">
        <v>515</v>
      </c>
      <c r="D237" s="283" t="s">
        <v>377</v>
      </c>
      <c r="E237" s="284" t="s">
        <v>516</v>
      </c>
      <c r="F237" s="285" t="s">
        <v>1088</v>
      </c>
      <c r="G237" s="286" t="s">
        <v>315</v>
      </c>
      <c r="H237" s="287">
        <v>59.567999999999998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42</v>
      </c>
      <c r="O237" s="90"/>
      <c r="P237" s="256">
        <f>O237*H237</f>
        <v>0</v>
      </c>
      <c r="Q237" s="256">
        <v>0.00020000000000000001</v>
      </c>
      <c r="R237" s="256">
        <f>Q237*H237</f>
        <v>0.0119136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465</v>
      </c>
      <c r="AT237" s="258" t="s">
        <v>377</v>
      </c>
      <c r="AU237" s="258" t="s">
        <v>87</v>
      </c>
      <c r="AY237" s="16" t="s">
        <v>310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390</v>
      </c>
      <c r="BM237" s="258" t="s">
        <v>1255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513</v>
      </c>
      <c r="G238" s="261"/>
      <c r="H238" s="265">
        <v>5.7999999999999998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76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3" t="s">
        <v>1</v>
      </c>
      <c r="F239" s="264" t="s">
        <v>514</v>
      </c>
      <c r="G239" s="261"/>
      <c r="H239" s="265">
        <v>58.399999999999999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32</v>
      </c>
      <c r="AX239" s="13" t="s">
        <v>83</v>
      </c>
      <c r="AY239" s="271" t="s">
        <v>310</v>
      </c>
    </row>
    <row r="240" s="13" customFormat="1">
      <c r="A240" s="13"/>
      <c r="B240" s="260"/>
      <c r="C240" s="261"/>
      <c r="D240" s="262" t="s">
        <v>317</v>
      </c>
      <c r="E240" s="261"/>
      <c r="F240" s="264" t="s">
        <v>1256</v>
      </c>
      <c r="G240" s="261"/>
      <c r="H240" s="265">
        <v>59.567999999999998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317</v>
      </c>
      <c r="AU240" s="271" t="s">
        <v>87</v>
      </c>
      <c r="AV240" s="13" t="s">
        <v>87</v>
      </c>
      <c r="AW240" s="13" t="s">
        <v>4</v>
      </c>
      <c r="AX240" s="13" t="s">
        <v>83</v>
      </c>
      <c r="AY240" s="271" t="s">
        <v>310</v>
      </c>
    </row>
    <row r="241" s="2" customFormat="1" ht="21.75" customHeight="1">
      <c r="A241" s="37"/>
      <c r="B241" s="38"/>
      <c r="C241" s="246" t="s">
        <v>520</v>
      </c>
      <c r="D241" s="246" t="s">
        <v>312</v>
      </c>
      <c r="E241" s="247" t="s">
        <v>521</v>
      </c>
      <c r="F241" s="248" t="s">
        <v>522</v>
      </c>
      <c r="G241" s="249" t="s">
        <v>523</v>
      </c>
      <c r="H241" s="294"/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390</v>
      </c>
      <c r="AT241" s="258" t="s">
        <v>312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1257</v>
      </c>
    </row>
    <row r="242" s="12" customFormat="1" ht="22.8" customHeight="1">
      <c r="A242" s="12"/>
      <c r="B242" s="230"/>
      <c r="C242" s="231"/>
      <c r="D242" s="232" t="s">
        <v>75</v>
      </c>
      <c r="E242" s="244" t="s">
        <v>525</v>
      </c>
      <c r="F242" s="244" t="s">
        <v>526</v>
      </c>
      <c r="G242" s="231"/>
      <c r="H242" s="231"/>
      <c r="I242" s="234"/>
      <c r="J242" s="245">
        <f>BK242</f>
        <v>0</v>
      </c>
      <c r="K242" s="231"/>
      <c r="L242" s="236"/>
      <c r="M242" s="237"/>
      <c r="N242" s="238"/>
      <c r="O242" s="238"/>
      <c r="P242" s="239">
        <f>SUM(P243:P248)</f>
        <v>0</v>
      </c>
      <c r="Q242" s="238"/>
      <c r="R242" s="239">
        <f>SUM(R243:R248)</f>
        <v>0</v>
      </c>
      <c r="S242" s="238"/>
      <c r="T242" s="240">
        <f>SUM(T243:T248)</f>
        <v>0.13389000000000001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41" t="s">
        <v>87</v>
      </c>
      <c r="AT242" s="242" t="s">
        <v>75</v>
      </c>
      <c r="AU242" s="242" t="s">
        <v>83</v>
      </c>
      <c r="AY242" s="241" t="s">
        <v>310</v>
      </c>
      <c r="BK242" s="243">
        <f>SUM(BK243:BK248)</f>
        <v>0</v>
      </c>
    </row>
    <row r="243" s="2" customFormat="1" ht="16.5" customHeight="1">
      <c r="A243" s="37"/>
      <c r="B243" s="38"/>
      <c r="C243" s="246" t="s">
        <v>527</v>
      </c>
      <c r="D243" s="246" t="s">
        <v>312</v>
      </c>
      <c r="E243" s="247" t="s">
        <v>528</v>
      </c>
      <c r="F243" s="248" t="s">
        <v>529</v>
      </c>
      <c r="G243" s="249" t="s">
        <v>530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0.01933</v>
      </c>
      <c r="T243" s="257">
        <f>S243*H243</f>
        <v>0.01933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1258</v>
      </c>
    </row>
    <row r="244" s="13" customFormat="1">
      <c r="A244" s="13"/>
      <c r="B244" s="260"/>
      <c r="C244" s="261"/>
      <c r="D244" s="262" t="s">
        <v>317</v>
      </c>
      <c r="E244" s="263" t="s">
        <v>1</v>
      </c>
      <c r="F244" s="264" t="s">
        <v>83</v>
      </c>
      <c r="G244" s="261"/>
      <c r="H244" s="265">
        <v>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310</v>
      </c>
    </row>
    <row r="245" s="2" customFormat="1" ht="16.5" customHeight="1">
      <c r="A245" s="37"/>
      <c r="B245" s="38"/>
      <c r="C245" s="246" t="s">
        <v>532</v>
      </c>
      <c r="D245" s="246" t="s">
        <v>312</v>
      </c>
      <c r="E245" s="247" t="s">
        <v>533</v>
      </c>
      <c r="F245" s="248" t="s">
        <v>534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0.019460000000000002</v>
      </c>
      <c r="T245" s="257">
        <f>S245*H245</f>
        <v>0.019460000000000002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1259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2" customFormat="1" ht="16.5" customHeight="1">
      <c r="A247" s="37"/>
      <c r="B247" s="38"/>
      <c r="C247" s="246" t="s">
        <v>536</v>
      </c>
      <c r="D247" s="246" t="s">
        <v>312</v>
      </c>
      <c r="E247" s="247" t="s">
        <v>537</v>
      </c>
      <c r="F247" s="248" t="s">
        <v>538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0.095100000000000004</v>
      </c>
      <c r="T247" s="257">
        <f>S247*H247</f>
        <v>0.095100000000000004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1260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12" customFormat="1" ht="22.8" customHeight="1">
      <c r="A249" s="12"/>
      <c r="B249" s="230"/>
      <c r="C249" s="231"/>
      <c r="D249" s="232" t="s">
        <v>75</v>
      </c>
      <c r="E249" s="244" t="s">
        <v>540</v>
      </c>
      <c r="F249" s="244" t="s">
        <v>541</v>
      </c>
      <c r="G249" s="231"/>
      <c r="H249" s="231"/>
      <c r="I249" s="234"/>
      <c r="J249" s="245">
        <f>BK249</f>
        <v>0</v>
      </c>
      <c r="K249" s="231"/>
      <c r="L249" s="236"/>
      <c r="M249" s="237"/>
      <c r="N249" s="238"/>
      <c r="O249" s="238"/>
      <c r="P249" s="239">
        <f>SUM(P250:P258)</f>
        <v>0</v>
      </c>
      <c r="Q249" s="238"/>
      <c r="R249" s="239">
        <f>SUM(R250:R258)</f>
        <v>0.0974304</v>
      </c>
      <c r="S249" s="238"/>
      <c r="T249" s="240">
        <f>SUM(T250:T258)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41" t="s">
        <v>87</v>
      </c>
      <c r="AT249" s="242" t="s">
        <v>75</v>
      </c>
      <c r="AU249" s="242" t="s">
        <v>83</v>
      </c>
      <c r="AY249" s="241" t="s">
        <v>310</v>
      </c>
      <c r="BK249" s="243">
        <f>SUM(BK250:BK258)</f>
        <v>0</v>
      </c>
    </row>
    <row r="250" s="2" customFormat="1" ht="21.75" customHeight="1">
      <c r="A250" s="37"/>
      <c r="B250" s="38"/>
      <c r="C250" s="246" t="s">
        <v>542</v>
      </c>
      <c r="D250" s="246" t="s">
        <v>312</v>
      </c>
      <c r="E250" s="247" t="s">
        <v>543</v>
      </c>
      <c r="F250" s="248" t="s">
        <v>544</v>
      </c>
      <c r="G250" s="249" t="s">
        <v>315</v>
      </c>
      <c r="H250" s="250">
        <v>6.7999999999999998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0.012200000000000001</v>
      </c>
      <c r="R250" s="256">
        <f>Q250*H250</f>
        <v>0.082960000000000006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390</v>
      </c>
      <c r="AT250" s="258" t="s">
        <v>312</v>
      </c>
      <c r="AU250" s="258" t="s">
        <v>87</v>
      </c>
      <c r="AY250" s="16" t="s">
        <v>310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390</v>
      </c>
      <c r="BM250" s="258" t="s">
        <v>1261</v>
      </c>
    </row>
    <row r="251" s="13" customFormat="1">
      <c r="A251" s="13"/>
      <c r="B251" s="260"/>
      <c r="C251" s="261"/>
      <c r="D251" s="262" t="s">
        <v>317</v>
      </c>
      <c r="E251" s="263" t="s">
        <v>265</v>
      </c>
      <c r="F251" s="264" t="s">
        <v>1262</v>
      </c>
      <c r="G251" s="261"/>
      <c r="H251" s="265">
        <v>6.7999999999999998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317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310</v>
      </c>
    </row>
    <row r="252" s="2" customFormat="1" ht="16.5" customHeight="1">
      <c r="A252" s="37"/>
      <c r="B252" s="38"/>
      <c r="C252" s="246" t="s">
        <v>546</v>
      </c>
      <c r="D252" s="246" t="s">
        <v>312</v>
      </c>
      <c r="E252" s="247" t="s">
        <v>547</v>
      </c>
      <c r="F252" s="248" t="s">
        <v>548</v>
      </c>
      <c r="G252" s="249" t="s">
        <v>373</v>
      </c>
      <c r="H252" s="250">
        <v>26.52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0.00051999999999999995</v>
      </c>
      <c r="R252" s="256">
        <f>Q252*H252</f>
        <v>0.013790399999999998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1263</v>
      </c>
    </row>
    <row r="253" s="13" customFormat="1">
      <c r="A253" s="13"/>
      <c r="B253" s="260"/>
      <c r="C253" s="261"/>
      <c r="D253" s="262" t="s">
        <v>317</v>
      </c>
      <c r="E253" s="263" t="s">
        <v>1</v>
      </c>
      <c r="F253" s="264" t="s">
        <v>1264</v>
      </c>
      <c r="G253" s="261"/>
      <c r="H253" s="265">
        <v>26.52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551</v>
      </c>
      <c r="D254" s="246" t="s">
        <v>312</v>
      </c>
      <c r="E254" s="247" t="s">
        <v>552</v>
      </c>
      <c r="F254" s="248" t="s">
        <v>553</v>
      </c>
      <c r="G254" s="249" t="s">
        <v>315</v>
      </c>
      <c r="H254" s="250">
        <v>6.7999999999999998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0.00010000000000000001</v>
      </c>
      <c r="R254" s="256">
        <f>Q254*H254</f>
        <v>0.00068000000000000005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1265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265</v>
      </c>
      <c r="G255" s="261"/>
      <c r="H255" s="265">
        <v>6.7999999999999998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555</v>
      </c>
      <c r="D256" s="246" t="s">
        <v>312</v>
      </c>
      <c r="E256" s="247" t="s">
        <v>556</v>
      </c>
      <c r="F256" s="248" t="s">
        <v>557</v>
      </c>
      <c r="G256" s="249" t="s">
        <v>315</v>
      </c>
      <c r="H256" s="250">
        <v>5.7999999999999998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1266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1194</v>
      </c>
      <c r="G257" s="261"/>
      <c r="H257" s="265">
        <v>5.7999999999999998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21.75" customHeight="1">
      <c r="A258" s="37"/>
      <c r="B258" s="38"/>
      <c r="C258" s="246" t="s">
        <v>559</v>
      </c>
      <c r="D258" s="246" t="s">
        <v>312</v>
      </c>
      <c r="E258" s="247" t="s">
        <v>560</v>
      </c>
      <c r="F258" s="248" t="s">
        <v>561</v>
      </c>
      <c r="G258" s="249" t="s">
        <v>523</v>
      </c>
      <c r="H258" s="294"/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1267</v>
      </c>
    </row>
    <row r="259" s="12" customFormat="1" ht="22.8" customHeight="1">
      <c r="A259" s="12"/>
      <c r="B259" s="230"/>
      <c r="C259" s="231"/>
      <c r="D259" s="232" t="s">
        <v>75</v>
      </c>
      <c r="E259" s="244" t="s">
        <v>563</v>
      </c>
      <c r="F259" s="244" t="s">
        <v>564</v>
      </c>
      <c r="G259" s="231"/>
      <c r="H259" s="231"/>
      <c r="I259" s="234"/>
      <c r="J259" s="245">
        <f>BK259</f>
        <v>0</v>
      </c>
      <c r="K259" s="231"/>
      <c r="L259" s="236"/>
      <c r="M259" s="237"/>
      <c r="N259" s="238"/>
      <c r="O259" s="238"/>
      <c r="P259" s="239">
        <f>SUM(P260:P281)</f>
        <v>0</v>
      </c>
      <c r="Q259" s="238"/>
      <c r="R259" s="239">
        <f>SUM(R260:R281)</f>
        <v>0.079050000000000009</v>
      </c>
      <c r="S259" s="238"/>
      <c r="T259" s="240">
        <f>SUM(T260:T281)</f>
        <v>0.1326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41" t="s">
        <v>87</v>
      </c>
      <c r="AT259" s="242" t="s">
        <v>75</v>
      </c>
      <c r="AU259" s="242" t="s">
        <v>83</v>
      </c>
      <c r="AY259" s="241" t="s">
        <v>310</v>
      </c>
      <c r="BK259" s="243">
        <f>SUM(BK260:BK281)</f>
        <v>0</v>
      </c>
    </row>
    <row r="260" s="2" customFormat="1" ht="21.75" customHeight="1">
      <c r="A260" s="37"/>
      <c r="B260" s="38"/>
      <c r="C260" s="246" t="s">
        <v>565</v>
      </c>
      <c r="D260" s="246" t="s">
        <v>312</v>
      </c>
      <c r="E260" s="247" t="s">
        <v>566</v>
      </c>
      <c r="F260" s="248" t="s">
        <v>567</v>
      </c>
      <c r="G260" s="249" t="s">
        <v>398</v>
      </c>
      <c r="H260" s="250">
        <v>3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1268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90</v>
      </c>
      <c r="G261" s="261"/>
      <c r="H261" s="265">
        <v>3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83" t="s">
        <v>569</v>
      </c>
      <c r="D262" s="283" t="s">
        <v>377</v>
      </c>
      <c r="E262" s="284" t="s">
        <v>570</v>
      </c>
      <c r="F262" s="285" t="s">
        <v>571</v>
      </c>
      <c r="G262" s="286" t="s">
        <v>398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0.014500000000000001</v>
      </c>
      <c r="R262" s="256">
        <f>Q262*H262</f>
        <v>0.014500000000000001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465</v>
      </c>
      <c r="AT262" s="258" t="s">
        <v>377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1269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83</v>
      </c>
      <c r="G263" s="261"/>
      <c r="H263" s="265">
        <v>1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573</v>
      </c>
      <c r="D264" s="283" t="s">
        <v>377</v>
      </c>
      <c r="E264" s="284" t="s">
        <v>574</v>
      </c>
      <c r="F264" s="285" t="s">
        <v>575</v>
      </c>
      <c r="G264" s="286" t="s">
        <v>398</v>
      </c>
      <c r="H264" s="287">
        <v>0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0.016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1270</v>
      </c>
    </row>
    <row r="265" s="2" customFormat="1" ht="21.75" customHeight="1">
      <c r="A265" s="37"/>
      <c r="B265" s="38"/>
      <c r="C265" s="283" t="s">
        <v>577</v>
      </c>
      <c r="D265" s="283" t="s">
        <v>377</v>
      </c>
      <c r="E265" s="284" t="s">
        <v>578</v>
      </c>
      <c r="F265" s="285" t="s">
        <v>579</v>
      </c>
      <c r="G265" s="286" t="s">
        <v>398</v>
      </c>
      <c r="H265" s="287">
        <v>2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0.02</v>
      </c>
      <c r="R265" s="256">
        <f>Q265*H265</f>
        <v>0.040000000000000001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465</v>
      </c>
      <c r="AT265" s="258" t="s">
        <v>377</v>
      </c>
      <c r="AU265" s="258" t="s">
        <v>87</v>
      </c>
      <c r="AY265" s="16" t="s">
        <v>310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390</v>
      </c>
      <c r="BM265" s="258" t="s">
        <v>1271</v>
      </c>
    </row>
    <row r="266" s="13" customFormat="1">
      <c r="A266" s="13"/>
      <c r="B266" s="260"/>
      <c r="C266" s="261"/>
      <c r="D266" s="262" t="s">
        <v>317</v>
      </c>
      <c r="E266" s="263" t="s">
        <v>1</v>
      </c>
      <c r="F266" s="264" t="s">
        <v>87</v>
      </c>
      <c r="G266" s="261"/>
      <c r="H266" s="265">
        <v>2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317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310</v>
      </c>
    </row>
    <row r="267" s="2" customFormat="1" ht="21.75" customHeight="1">
      <c r="A267" s="37"/>
      <c r="B267" s="38"/>
      <c r="C267" s="283" t="s">
        <v>581</v>
      </c>
      <c r="D267" s="283" t="s">
        <v>377</v>
      </c>
      <c r="E267" s="284" t="s">
        <v>582</v>
      </c>
      <c r="F267" s="285" t="s">
        <v>583</v>
      </c>
      <c r="G267" s="286" t="s">
        <v>398</v>
      </c>
      <c r="H267" s="287">
        <v>3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0.0011999999999999999</v>
      </c>
      <c r="R267" s="256">
        <f>Q267*H267</f>
        <v>0.0035999999999999999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465</v>
      </c>
      <c r="AT267" s="258" t="s">
        <v>377</v>
      </c>
      <c r="AU267" s="258" t="s">
        <v>87</v>
      </c>
      <c r="AY267" s="16" t="s">
        <v>310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390</v>
      </c>
      <c r="BM267" s="258" t="s">
        <v>1272</v>
      </c>
    </row>
    <row r="268" s="13" customFormat="1">
      <c r="A268" s="13"/>
      <c r="B268" s="260"/>
      <c r="C268" s="261"/>
      <c r="D268" s="262" t="s">
        <v>317</v>
      </c>
      <c r="E268" s="263" t="s">
        <v>1</v>
      </c>
      <c r="F268" s="264" t="s">
        <v>90</v>
      </c>
      <c r="G268" s="261"/>
      <c r="H268" s="265">
        <v>3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317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310</v>
      </c>
    </row>
    <row r="269" s="2" customFormat="1" ht="21.75" customHeight="1">
      <c r="A269" s="37"/>
      <c r="B269" s="38"/>
      <c r="C269" s="246" t="s">
        <v>585</v>
      </c>
      <c r="D269" s="246" t="s">
        <v>312</v>
      </c>
      <c r="E269" s="247" t="s">
        <v>586</v>
      </c>
      <c r="F269" s="248" t="s">
        <v>587</v>
      </c>
      <c r="G269" s="249" t="s">
        <v>398</v>
      </c>
      <c r="H269" s="250">
        <v>1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</v>
      </c>
      <c r="R269" s="256">
        <f>Q269*H269</f>
        <v>0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390</v>
      </c>
      <c r="AT269" s="258" t="s">
        <v>312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1273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83</v>
      </c>
      <c r="G270" s="261"/>
      <c r="H270" s="265">
        <v>1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83" t="s">
        <v>589</v>
      </c>
      <c r="D271" s="283" t="s">
        <v>377</v>
      </c>
      <c r="E271" s="284" t="s">
        <v>590</v>
      </c>
      <c r="F271" s="285" t="s">
        <v>591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0.017000000000000001</v>
      </c>
      <c r="R271" s="256">
        <f>Q271*H271</f>
        <v>0.017000000000000001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1274</v>
      </c>
    </row>
    <row r="272" s="2" customFormat="1" ht="16.5" customHeight="1">
      <c r="A272" s="37"/>
      <c r="B272" s="38"/>
      <c r="C272" s="283" t="s">
        <v>593</v>
      </c>
      <c r="D272" s="283" t="s">
        <v>377</v>
      </c>
      <c r="E272" s="284" t="s">
        <v>594</v>
      </c>
      <c r="F272" s="285" t="s">
        <v>595</v>
      </c>
      <c r="G272" s="286" t="s">
        <v>398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0.0020999999999999999</v>
      </c>
      <c r="R272" s="256">
        <f>Q272*H272</f>
        <v>0.0020999999999999999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1275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83</v>
      </c>
      <c r="G273" s="261"/>
      <c r="H273" s="265">
        <v>1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16.5" customHeight="1">
      <c r="A274" s="37"/>
      <c r="B274" s="38"/>
      <c r="C274" s="246" t="s">
        <v>597</v>
      </c>
      <c r="D274" s="246" t="s">
        <v>312</v>
      </c>
      <c r="E274" s="247" t="s">
        <v>598</v>
      </c>
      <c r="F274" s="248" t="s">
        <v>599</v>
      </c>
      <c r="G274" s="249" t="s">
        <v>398</v>
      </c>
      <c r="H274" s="250">
        <v>7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</v>
      </c>
      <c r="R274" s="256">
        <f>Q274*H274</f>
        <v>0</v>
      </c>
      <c r="S274" s="256">
        <v>0.0018</v>
      </c>
      <c r="T274" s="257">
        <f>S274*H274</f>
        <v>0.0126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390</v>
      </c>
      <c r="AT274" s="258" t="s">
        <v>312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1276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343</v>
      </c>
      <c r="G275" s="261"/>
      <c r="H275" s="265">
        <v>7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46" t="s">
        <v>601</v>
      </c>
      <c r="D276" s="246" t="s">
        <v>312</v>
      </c>
      <c r="E276" s="247" t="s">
        <v>602</v>
      </c>
      <c r="F276" s="248" t="s">
        <v>603</v>
      </c>
      <c r="G276" s="249" t="s">
        <v>398</v>
      </c>
      <c r="H276" s="250">
        <v>5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0.024</v>
      </c>
      <c r="T276" s="257">
        <f>S276*H276</f>
        <v>0.12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1277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334</v>
      </c>
      <c r="G277" s="261"/>
      <c r="H277" s="265">
        <v>5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46" t="s">
        <v>605</v>
      </c>
      <c r="D278" s="246" t="s">
        <v>312</v>
      </c>
      <c r="E278" s="247" t="s">
        <v>606</v>
      </c>
      <c r="F278" s="248" t="s">
        <v>607</v>
      </c>
      <c r="G278" s="249" t="s">
        <v>398</v>
      </c>
      <c r="H278" s="250">
        <v>1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1278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83</v>
      </c>
      <c r="G279" s="261"/>
      <c r="H279" s="265">
        <v>1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83" t="s">
        <v>609</v>
      </c>
      <c r="D280" s="283" t="s">
        <v>377</v>
      </c>
      <c r="E280" s="284" t="s">
        <v>610</v>
      </c>
      <c r="F280" s="285" t="s">
        <v>611</v>
      </c>
      <c r="G280" s="286" t="s">
        <v>398</v>
      </c>
      <c r="H280" s="287">
        <v>1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0.0018500000000000001</v>
      </c>
      <c r="R280" s="256">
        <f>Q280*H280</f>
        <v>0.0018500000000000001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465</v>
      </c>
      <c r="AT280" s="258" t="s">
        <v>377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1279</v>
      </c>
    </row>
    <row r="281" s="2" customFormat="1" ht="21.75" customHeight="1">
      <c r="A281" s="37"/>
      <c r="B281" s="38"/>
      <c r="C281" s="246" t="s">
        <v>613</v>
      </c>
      <c r="D281" s="246" t="s">
        <v>312</v>
      </c>
      <c r="E281" s="247" t="s">
        <v>614</v>
      </c>
      <c r="F281" s="248" t="s">
        <v>615</v>
      </c>
      <c r="G281" s="249" t="s">
        <v>480</v>
      </c>
      <c r="H281" s="250">
        <v>0.079000000000000001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1280</v>
      </c>
    </row>
    <row r="282" s="12" customFormat="1" ht="22.8" customHeight="1">
      <c r="A282" s="12"/>
      <c r="B282" s="230"/>
      <c r="C282" s="231"/>
      <c r="D282" s="232" t="s">
        <v>75</v>
      </c>
      <c r="E282" s="244" t="s">
        <v>617</v>
      </c>
      <c r="F282" s="244" t="s">
        <v>618</v>
      </c>
      <c r="G282" s="231"/>
      <c r="H282" s="231"/>
      <c r="I282" s="234"/>
      <c r="J282" s="245">
        <f>BK282</f>
        <v>0</v>
      </c>
      <c r="K282" s="231"/>
      <c r="L282" s="236"/>
      <c r="M282" s="237"/>
      <c r="N282" s="238"/>
      <c r="O282" s="238"/>
      <c r="P282" s="239">
        <f>SUM(P283:P300)</f>
        <v>0</v>
      </c>
      <c r="Q282" s="238"/>
      <c r="R282" s="239">
        <f>SUM(R283:R300)</f>
        <v>0.15938040000000001</v>
      </c>
      <c r="S282" s="238"/>
      <c r="T282" s="240">
        <f>SUM(T283:T300)</f>
        <v>0.12209600000000001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41" t="s">
        <v>87</v>
      </c>
      <c r="AT282" s="242" t="s">
        <v>75</v>
      </c>
      <c r="AU282" s="242" t="s">
        <v>83</v>
      </c>
      <c r="AY282" s="241" t="s">
        <v>310</v>
      </c>
      <c r="BK282" s="243">
        <f>SUM(BK283:BK300)</f>
        <v>0</v>
      </c>
    </row>
    <row r="283" s="2" customFormat="1" ht="16.5" customHeight="1">
      <c r="A283" s="37"/>
      <c r="B283" s="38"/>
      <c r="C283" s="246" t="s">
        <v>619</v>
      </c>
      <c r="D283" s="246" t="s">
        <v>312</v>
      </c>
      <c r="E283" s="247" t="s">
        <v>620</v>
      </c>
      <c r="F283" s="248" t="s">
        <v>621</v>
      </c>
      <c r="G283" s="249" t="s">
        <v>315</v>
      </c>
      <c r="H283" s="250">
        <v>5.7999999999999998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0.00029999999999999997</v>
      </c>
      <c r="R283" s="256">
        <f>Q283*H283</f>
        <v>0.0017399999999999998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1281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246</v>
      </c>
      <c r="G284" s="261"/>
      <c r="H284" s="265">
        <v>5.7999999999999998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46" t="s">
        <v>623</v>
      </c>
      <c r="D285" s="246" t="s">
        <v>312</v>
      </c>
      <c r="E285" s="247" t="s">
        <v>624</v>
      </c>
      <c r="F285" s="248" t="s">
        <v>625</v>
      </c>
      <c r="G285" s="249" t="s">
        <v>373</v>
      </c>
      <c r="H285" s="250">
        <v>10.4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0.01174</v>
      </c>
      <c r="T285" s="257">
        <f>S285*H285</f>
        <v>0.12209600000000001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1282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1283</v>
      </c>
      <c r="G286" s="261"/>
      <c r="H286" s="265">
        <v>10.4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46" t="s">
        <v>628</v>
      </c>
      <c r="D287" s="246" t="s">
        <v>312</v>
      </c>
      <c r="E287" s="247" t="s">
        <v>629</v>
      </c>
      <c r="F287" s="248" t="s">
        <v>630</v>
      </c>
      <c r="G287" s="249" t="s">
        <v>373</v>
      </c>
      <c r="H287" s="250">
        <v>0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0.00058</v>
      </c>
      <c r="R287" s="256">
        <f>Q287*H287</f>
        <v>0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1284</v>
      </c>
    </row>
    <row r="288" s="13" customFormat="1">
      <c r="A288" s="13"/>
      <c r="B288" s="260"/>
      <c r="C288" s="261"/>
      <c r="D288" s="262" t="s">
        <v>317</v>
      </c>
      <c r="E288" s="263" t="s">
        <v>266</v>
      </c>
      <c r="F288" s="264" t="s">
        <v>76</v>
      </c>
      <c r="G288" s="261"/>
      <c r="H288" s="265">
        <v>0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16.5" customHeight="1">
      <c r="A289" s="37"/>
      <c r="B289" s="38"/>
      <c r="C289" s="283" t="s">
        <v>632</v>
      </c>
      <c r="D289" s="283" t="s">
        <v>377</v>
      </c>
      <c r="E289" s="284" t="s">
        <v>633</v>
      </c>
      <c r="F289" s="285" t="s">
        <v>634</v>
      </c>
      <c r="G289" s="286" t="s">
        <v>315</v>
      </c>
      <c r="H289" s="287">
        <v>0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42</v>
      </c>
      <c r="O289" s="90"/>
      <c r="P289" s="256">
        <f>O289*H289</f>
        <v>0</v>
      </c>
      <c r="Q289" s="256">
        <v>0.0177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465</v>
      </c>
      <c r="AT289" s="258" t="s">
        <v>377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1285</v>
      </c>
    </row>
    <row r="290" s="13" customFormat="1">
      <c r="A290" s="13"/>
      <c r="B290" s="260"/>
      <c r="C290" s="261"/>
      <c r="D290" s="262" t="s">
        <v>317</v>
      </c>
      <c r="E290" s="263" t="s">
        <v>1</v>
      </c>
      <c r="F290" s="264" t="s">
        <v>636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13" customFormat="1">
      <c r="A291" s="13"/>
      <c r="B291" s="260"/>
      <c r="C291" s="261"/>
      <c r="D291" s="262" t="s">
        <v>317</v>
      </c>
      <c r="E291" s="261"/>
      <c r="F291" s="264" t="s">
        <v>637</v>
      </c>
      <c r="G291" s="261"/>
      <c r="H291" s="265">
        <v>0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638</v>
      </c>
      <c r="D292" s="246" t="s">
        <v>312</v>
      </c>
      <c r="E292" s="247" t="s">
        <v>639</v>
      </c>
      <c r="F292" s="248" t="s">
        <v>640</v>
      </c>
      <c r="G292" s="249" t="s">
        <v>315</v>
      </c>
      <c r="H292" s="250">
        <v>5.7999999999999998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0.0074999999999999997</v>
      </c>
      <c r="R292" s="256">
        <f>Q292*H292</f>
        <v>0.043499999999999997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1286</v>
      </c>
    </row>
    <row r="293" s="13" customFormat="1">
      <c r="A293" s="13"/>
      <c r="B293" s="260"/>
      <c r="C293" s="261"/>
      <c r="D293" s="262" t="s">
        <v>317</v>
      </c>
      <c r="E293" s="263" t="s">
        <v>246</v>
      </c>
      <c r="F293" s="264" t="s">
        <v>1194</v>
      </c>
      <c r="G293" s="261"/>
      <c r="H293" s="265">
        <v>5.7999999999999998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16.5" customHeight="1">
      <c r="A294" s="37"/>
      <c r="B294" s="38"/>
      <c r="C294" s="283" t="s">
        <v>642</v>
      </c>
      <c r="D294" s="283" t="s">
        <v>377</v>
      </c>
      <c r="E294" s="284" t="s">
        <v>633</v>
      </c>
      <c r="F294" s="285" t="s">
        <v>634</v>
      </c>
      <c r="G294" s="286" t="s">
        <v>315</v>
      </c>
      <c r="H294" s="287">
        <v>6.3799999999999999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0.0177</v>
      </c>
      <c r="R294" s="256">
        <f>Q294*H294</f>
        <v>0.112926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465</v>
      </c>
      <c r="AT294" s="258" t="s">
        <v>377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1287</v>
      </c>
    </row>
    <row r="295" s="13" customFormat="1">
      <c r="A295" s="13"/>
      <c r="B295" s="260"/>
      <c r="C295" s="261"/>
      <c r="D295" s="262" t="s">
        <v>317</v>
      </c>
      <c r="E295" s="261"/>
      <c r="F295" s="264" t="s">
        <v>1288</v>
      </c>
      <c r="G295" s="261"/>
      <c r="H295" s="265">
        <v>6.3799999999999999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4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46" t="s">
        <v>645</v>
      </c>
      <c r="D296" s="246" t="s">
        <v>312</v>
      </c>
      <c r="E296" s="247" t="s">
        <v>646</v>
      </c>
      <c r="F296" s="248" t="s">
        <v>647</v>
      </c>
      <c r="G296" s="249" t="s">
        <v>373</v>
      </c>
      <c r="H296" s="250">
        <v>10.119999999999999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0.00012</v>
      </c>
      <c r="R296" s="256">
        <f>Q296*H296</f>
        <v>0.0012144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390</v>
      </c>
      <c r="AT296" s="258" t="s">
        <v>312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1289</v>
      </c>
    </row>
    <row r="297" s="13" customFormat="1">
      <c r="A297" s="13"/>
      <c r="B297" s="260"/>
      <c r="C297" s="261"/>
      <c r="D297" s="262" t="s">
        <v>317</v>
      </c>
      <c r="E297" s="263" t="s">
        <v>1</v>
      </c>
      <c r="F297" s="264" t="s">
        <v>1290</v>
      </c>
      <c r="G297" s="261"/>
      <c r="H297" s="265">
        <v>10.119999999999999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310</v>
      </c>
    </row>
    <row r="298" s="2" customFormat="1" ht="16.5" customHeight="1">
      <c r="A298" s="37"/>
      <c r="B298" s="38"/>
      <c r="C298" s="246" t="s">
        <v>650</v>
      </c>
      <c r="D298" s="246" t="s">
        <v>312</v>
      </c>
      <c r="E298" s="247" t="s">
        <v>651</v>
      </c>
      <c r="F298" s="248" t="s">
        <v>652</v>
      </c>
      <c r="G298" s="249" t="s">
        <v>373</v>
      </c>
      <c r="H298" s="250">
        <v>0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1291</v>
      </c>
    </row>
    <row r="299" s="13" customFormat="1">
      <c r="A299" s="13"/>
      <c r="B299" s="260"/>
      <c r="C299" s="261"/>
      <c r="D299" s="262" t="s">
        <v>317</v>
      </c>
      <c r="E299" s="263" t="s">
        <v>1</v>
      </c>
      <c r="F299" s="264" t="s">
        <v>266</v>
      </c>
      <c r="G299" s="261"/>
      <c r="H299" s="265">
        <v>0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21.75" customHeight="1">
      <c r="A300" s="37"/>
      <c r="B300" s="38"/>
      <c r="C300" s="246" t="s">
        <v>654</v>
      </c>
      <c r="D300" s="246" t="s">
        <v>312</v>
      </c>
      <c r="E300" s="247" t="s">
        <v>655</v>
      </c>
      <c r="F300" s="248" t="s">
        <v>656</v>
      </c>
      <c r="G300" s="249" t="s">
        <v>523</v>
      </c>
      <c r="H300" s="294"/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390</v>
      </c>
      <c r="AT300" s="258" t="s">
        <v>312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1292</v>
      </c>
    </row>
    <row r="301" s="12" customFormat="1" ht="22.8" customHeight="1">
      <c r="A301" s="12"/>
      <c r="B301" s="230"/>
      <c r="C301" s="231"/>
      <c r="D301" s="232" t="s">
        <v>75</v>
      </c>
      <c r="E301" s="244" t="s">
        <v>658</v>
      </c>
      <c r="F301" s="244" t="s">
        <v>659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SUM(P302:P312)</f>
        <v>0</v>
      </c>
      <c r="Q301" s="238"/>
      <c r="R301" s="239">
        <f>SUM(R302:R312)</f>
        <v>0.00052209999999999995</v>
      </c>
      <c r="S301" s="238"/>
      <c r="T301" s="240">
        <f>SUM(T302:T312)</f>
        <v>0.81000000000000005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87</v>
      </c>
      <c r="AT301" s="242" t="s">
        <v>75</v>
      </c>
      <c r="AU301" s="242" t="s">
        <v>83</v>
      </c>
      <c r="AY301" s="241" t="s">
        <v>310</v>
      </c>
      <c r="BK301" s="243">
        <f>SUM(BK302:BK312)</f>
        <v>0</v>
      </c>
    </row>
    <row r="302" s="2" customFormat="1" ht="16.5" customHeight="1">
      <c r="A302" s="37"/>
      <c r="B302" s="38"/>
      <c r="C302" s="246" t="s">
        <v>660</v>
      </c>
      <c r="D302" s="246" t="s">
        <v>312</v>
      </c>
      <c r="E302" s="247" t="s">
        <v>661</v>
      </c>
      <c r="F302" s="248" t="s">
        <v>662</v>
      </c>
      <c r="G302" s="249" t="s">
        <v>373</v>
      </c>
      <c r="H302" s="250">
        <v>2.2999999999999998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4.0000000000000003E-05</v>
      </c>
      <c r="R302" s="256">
        <f>Q302*H302</f>
        <v>9.2E-05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1293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664</v>
      </c>
      <c r="G303" s="261"/>
      <c r="H303" s="265">
        <v>2.2999999999999998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310</v>
      </c>
    </row>
    <row r="304" s="2" customFormat="1" ht="16.5" customHeight="1">
      <c r="A304" s="37"/>
      <c r="B304" s="38"/>
      <c r="C304" s="283" t="s">
        <v>665</v>
      </c>
      <c r="D304" s="283" t="s">
        <v>377</v>
      </c>
      <c r="E304" s="284" t="s">
        <v>666</v>
      </c>
      <c r="F304" s="285" t="s">
        <v>667</v>
      </c>
      <c r="G304" s="286" t="s">
        <v>373</v>
      </c>
      <c r="H304" s="287">
        <v>2.5299999999999998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0.00017000000000000001</v>
      </c>
      <c r="R304" s="256">
        <f>Q304*H304</f>
        <v>0.00043009999999999999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465</v>
      </c>
      <c r="AT304" s="258" t="s">
        <v>377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1294</v>
      </c>
    </row>
    <row r="305" s="13" customFormat="1">
      <c r="A305" s="13"/>
      <c r="B305" s="260"/>
      <c r="C305" s="261"/>
      <c r="D305" s="262" t="s">
        <v>317</v>
      </c>
      <c r="E305" s="261"/>
      <c r="F305" s="264" t="s">
        <v>669</v>
      </c>
      <c r="G305" s="261"/>
      <c r="H305" s="265">
        <v>2.5299999999999998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310</v>
      </c>
    </row>
    <row r="306" s="2" customFormat="1" ht="16.5" customHeight="1">
      <c r="A306" s="37"/>
      <c r="B306" s="38"/>
      <c r="C306" s="246" t="s">
        <v>670</v>
      </c>
      <c r="D306" s="246" t="s">
        <v>312</v>
      </c>
      <c r="E306" s="247" t="s">
        <v>671</v>
      </c>
      <c r="F306" s="248" t="s">
        <v>672</v>
      </c>
      <c r="G306" s="249" t="s">
        <v>315</v>
      </c>
      <c r="H306" s="250">
        <v>32.399999999999999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0.025000000000000001</v>
      </c>
      <c r="T306" s="257">
        <f>S306*H306</f>
        <v>0.81000000000000005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390</v>
      </c>
      <c r="AT306" s="258" t="s">
        <v>312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1295</v>
      </c>
    </row>
    <row r="307" s="13" customFormat="1">
      <c r="A307" s="13"/>
      <c r="B307" s="260"/>
      <c r="C307" s="261"/>
      <c r="D307" s="262" t="s">
        <v>317</v>
      </c>
      <c r="E307" s="263" t="s">
        <v>260</v>
      </c>
      <c r="F307" s="264" t="s">
        <v>1296</v>
      </c>
      <c r="G307" s="261"/>
      <c r="H307" s="265">
        <v>32.399999999999999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16.5" customHeight="1">
      <c r="A308" s="37"/>
      <c r="B308" s="38"/>
      <c r="C308" s="246" t="s">
        <v>675</v>
      </c>
      <c r="D308" s="246" t="s">
        <v>312</v>
      </c>
      <c r="E308" s="247" t="s">
        <v>676</v>
      </c>
      <c r="F308" s="248" t="s">
        <v>677</v>
      </c>
      <c r="G308" s="249" t="s">
        <v>315</v>
      </c>
      <c r="H308" s="250">
        <v>0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0.00012999999999999999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1297</v>
      </c>
    </row>
    <row r="309" s="13" customFormat="1">
      <c r="A309" s="13"/>
      <c r="B309" s="260"/>
      <c r="C309" s="261"/>
      <c r="D309" s="262" t="s">
        <v>317</v>
      </c>
      <c r="E309" s="263" t="s">
        <v>249</v>
      </c>
      <c r="F309" s="264" t="s">
        <v>76</v>
      </c>
      <c r="G309" s="261"/>
      <c r="H309" s="265">
        <v>0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83" t="s">
        <v>679</v>
      </c>
      <c r="D310" s="283" t="s">
        <v>377</v>
      </c>
      <c r="E310" s="284" t="s">
        <v>680</v>
      </c>
      <c r="F310" s="285" t="s">
        <v>681</v>
      </c>
      <c r="G310" s="286" t="s">
        <v>315</v>
      </c>
      <c r="H310" s="287">
        <v>0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0.0064000000000000003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1298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683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21.75" customHeight="1">
      <c r="A312" s="37"/>
      <c r="B312" s="38"/>
      <c r="C312" s="246" t="s">
        <v>684</v>
      </c>
      <c r="D312" s="246" t="s">
        <v>312</v>
      </c>
      <c r="E312" s="247" t="s">
        <v>685</v>
      </c>
      <c r="F312" s="248" t="s">
        <v>686</v>
      </c>
      <c r="G312" s="249" t="s">
        <v>523</v>
      </c>
      <c r="H312" s="294"/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1299</v>
      </c>
    </row>
    <row r="313" s="12" customFormat="1" ht="22.8" customHeight="1">
      <c r="A313" s="12"/>
      <c r="B313" s="230"/>
      <c r="C313" s="231"/>
      <c r="D313" s="232" t="s">
        <v>75</v>
      </c>
      <c r="E313" s="244" t="s">
        <v>688</v>
      </c>
      <c r="F313" s="244" t="s">
        <v>689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SUM(P314:P328)</f>
        <v>0</v>
      </c>
      <c r="Q313" s="238"/>
      <c r="R313" s="239">
        <f>SUM(R314:R328)</f>
        <v>0.38272395000000003</v>
      </c>
      <c r="S313" s="238"/>
      <c r="T313" s="240">
        <f>SUM(T314:T328)</f>
        <v>0.34947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87</v>
      </c>
      <c r="AT313" s="242" t="s">
        <v>75</v>
      </c>
      <c r="AU313" s="242" t="s">
        <v>83</v>
      </c>
      <c r="AY313" s="241" t="s">
        <v>310</v>
      </c>
      <c r="BK313" s="243">
        <f>SUM(BK314:BK328)</f>
        <v>0</v>
      </c>
    </row>
    <row r="314" s="2" customFormat="1" ht="16.5" customHeight="1">
      <c r="A314" s="37"/>
      <c r="B314" s="38"/>
      <c r="C314" s="246" t="s">
        <v>690</v>
      </c>
      <c r="D314" s="246" t="s">
        <v>312</v>
      </c>
      <c r="E314" s="247" t="s">
        <v>691</v>
      </c>
      <c r="F314" s="248" t="s">
        <v>692</v>
      </c>
      <c r="G314" s="249" t="s">
        <v>315</v>
      </c>
      <c r="H314" s="250">
        <v>9.9000000000000004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0.035299999999999998</v>
      </c>
      <c r="T314" s="257">
        <f>S314*H314</f>
        <v>0.34947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1300</v>
      </c>
    </row>
    <row r="315" s="13" customFormat="1">
      <c r="A315" s="13"/>
      <c r="B315" s="260"/>
      <c r="C315" s="261"/>
      <c r="D315" s="262" t="s">
        <v>317</v>
      </c>
      <c r="E315" s="263" t="s">
        <v>262</v>
      </c>
      <c r="F315" s="264" t="s">
        <v>1199</v>
      </c>
      <c r="G315" s="261"/>
      <c r="H315" s="265">
        <v>9.9000000000000004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694</v>
      </c>
      <c r="D316" s="246" t="s">
        <v>312</v>
      </c>
      <c r="E316" s="247" t="s">
        <v>695</v>
      </c>
      <c r="F316" s="248" t="s">
        <v>696</v>
      </c>
      <c r="G316" s="249" t="s">
        <v>315</v>
      </c>
      <c r="H316" s="250">
        <v>52.600000000000001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3.0000000000000001E-05</v>
      </c>
      <c r="R316" s="256">
        <f>Q316*H316</f>
        <v>0.001578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1301</v>
      </c>
    </row>
    <row r="317" s="13" customFormat="1">
      <c r="A317" s="13"/>
      <c r="B317" s="260"/>
      <c r="C317" s="261"/>
      <c r="D317" s="262" t="s">
        <v>317</v>
      </c>
      <c r="E317" s="263" t="s">
        <v>1</v>
      </c>
      <c r="F317" s="264" t="s">
        <v>269</v>
      </c>
      <c r="G317" s="261"/>
      <c r="H317" s="265">
        <v>52.600000000000001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698</v>
      </c>
      <c r="D318" s="246" t="s">
        <v>312</v>
      </c>
      <c r="E318" s="247" t="s">
        <v>699</v>
      </c>
      <c r="F318" s="248" t="s">
        <v>700</v>
      </c>
      <c r="G318" s="249" t="s">
        <v>315</v>
      </c>
      <c r="H318" s="250">
        <v>52.600000000000001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0.0045500000000000002</v>
      </c>
      <c r="R318" s="256">
        <f>Q318*H318</f>
        <v>0.23933000000000002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1302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52.600000000000001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702</v>
      </c>
      <c r="D320" s="246" t="s">
        <v>312</v>
      </c>
      <c r="E320" s="247" t="s">
        <v>703</v>
      </c>
      <c r="F320" s="248" t="s">
        <v>704</v>
      </c>
      <c r="G320" s="249" t="s">
        <v>315</v>
      </c>
      <c r="H320" s="250">
        <v>52.600000000000001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0.00029999999999999997</v>
      </c>
      <c r="R320" s="256">
        <f>Q320*H320</f>
        <v>0.015779999999999999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1303</v>
      </c>
    </row>
    <row r="321" s="13" customFormat="1">
      <c r="A321" s="13"/>
      <c r="B321" s="260"/>
      <c r="C321" s="261"/>
      <c r="D321" s="262" t="s">
        <v>317</v>
      </c>
      <c r="E321" s="263" t="s">
        <v>269</v>
      </c>
      <c r="F321" s="264" t="s">
        <v>1304</v>
      </c>
      <c r="G321" s="261"/>
      <c r="H321" s="265">
        <v>52.600000000000001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83" t="s">
        <v>707</v>
      </c>
      <c r="D322" s="283" t="s">
        <v>377</v>
      </c>
      <c r="E322" s="284" t="s">
        <v>708</v>
      </c>
      <c r="F322" s="285" t="s">
        <v>709</v>
      </c>
      <c r="G322" s="286" t="s">
        <v>315</v>
      </c>
      <c r="H322" s="287">
        <v>57.859999999999999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0.0018</v>
      </c>
      <c r="R322" s="256">
        <f>Q322*H322</f>
        <v>0.10414799999999999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465</v>
      </c>
      <c r="AT322" s="258" t="s">
        <v>377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1305</v>
      </c>
    </row>
    <row r="323" s="13" customFormat="1">
      <c r="A323" s="13"/>
      <c r="B323" s="260"/>
      <c r="C323" s="261"/>
      <c r="D323" s="262" t="s">
        <v>317</v>
      </c>
      <c r="E323" s="261"/>
      <c r="F323" s="264" t="s">
        <v>1306</v>
      </c>
      <c r="G323" s="261"/>
      <c r="H323" s="265">
        <v>57.859999999999999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712</v>
      </c>
      <c r="D324" s="246" t="s">
        <v>312</v>
      </c>
      <c r="E324" s="247" t="s">
        <v>713</v>
      </c>
      <c r="F324" s="248" t="s">
        <v>714</v>
      </c>
      <c r="G324" s="249" t="s">
        <v>373</v>
      </c>
      <c r="H324" s="250">
        <v>59.640000000000001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0.00059640000000000008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1307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1308</v>
      </c>
      <c r="G325" s="261"/>
      <c r="H325" s="265">
        <v>59.640000000000001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16.5" customHeight="1">
      <c r="A326" s="37"/>
      <c r="B326" s="38"/>
      <c r="C326" s="283" t="s">
        <v>717</v>
      </c>
      <c r="D326" s="283" t="s">
        <v>377</v>
      </c>
      <c r="E326" s="284" t="s">
        <v>718</v>
      </c>
      <c r="F326" s="285" t="s">
        <v>719</v>
      </c>
      <c r="G326" s="286" t="s">
        <v>373</v>
      </c>
      <c r="H326" s="287">
        <v>60.832999999999998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0.00035</v>
      </c>
      <c r="R326" s="256">
        <f>Q326*H326</f>
        <v>0.021291549999999999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465</v>
      </c>
      <c r="AT326" s="258" t="s">
        <v>377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1309</v>
      </c>
    </row>
    <row r="327" s="13" customFormat="1">
      <c r="A327" s="13"/>
      <c r="B327" s="260"/>
      <c r="C327" s="261"/>
      <c r="D327" s="262" t="s">
        <v>317</v>
      </c>
      <c r="E327" s="261"/>
      <c r="F327" s="264" t="s">
        <v>1310</v>
      </c>
      <c r="G327" s="261"/>
      <c r="H327" s="265">
        <v>60.832999999999998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310</v>
      </c>
    </row>
    <row r="328" s="2" customFormat="1" ht="21.75" customHeight="1">
      <c r="A328" s="37"/>
      <c r="B328" s="38"/>
      <c r="C328" s="246" t="s">
        <v>722</v>
      </c>
      <c r="D328" s="246" t="s">
        <v>312</v>
      </c>
      <c r="E328" s="247" t="s">
        <v>723</v>
      </c>
      <c r="F328" s="248" t="s">
        <v>724</v>
      </c>
      <c r="G328" s="249" t="s">
        <v>523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1311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726</v>
      </c>
      <c r="F329" s="244" t="s">
        <v>727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SUM(P330:P352)</f>
        <v>0</v>
      </c>
      <c r="Q329" s="238"/>
      <c r="R329" s="239">
        <f>SUM(R330:R352)</f>
        <v>0.98518400000000006</v>
      </c>
      <c r="S329" s="238"/>
      <c r="T329" s="240">
        <f>SUM(T330:T352)</f>
        <v>0.47654399999999997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310</v>
      </c>
      <c r="BK329" s="243">
        <f>SUM(BK330:BK352)</f>
        <v>0</v>
      </c>
    </row>
    <row r="330" s="2" customFormat="1" ht="16.5" customHeight="1">
      <c r="A330" s="37"/>
      <c r="B330" s="38"/>
      <c r="C330" s="246" t="s">
        <v>728</v>
      </c>
      <c r="D330" s="246" t="s">
        <v>312</v>
      </c>
      <c r="E330" s="247" t="s">
        <v>729</v>
      </c>
      <c r="F330" s="248" t="s">
        <v>730</v>
      </c>
      <c r="G330" s="249" t="s">
        <v>315</v>
      </c>
      <c r="H330" s="250">
        <v>11.92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1312</v>
      </c>
    </row>
    <row r="331" s="13" customFormat="1">
      <c r="A331" s="13"/>
      <c r="B331" s="260"/>
      <c r="C331" s="261"/>
      <c r="D331" s="262" t="s">
        <v>317</v>
      </c>
      <c r="E331" s="263" t="s">
        <v>1</v>
      </c>
      <c r="F331" s="264" t="s">
        <v>1313</v>
      </c>
      <c r="G331" s="261"/>
      <c r="H331" s="265">
        <v>11.92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83" t="s">
        <v>732</v>
      </c>
      <c r="D332" s="283" t="s">
        <v>377</v>
      </c>
      <c r="E332" s="284" t="s">
        <v>733</v>
      </c>
      <c r="F332" s="285" t="s">
        <v>734</v>
      </c>
      <c r="G332" s="286" t="s">
        <v>735</v>
      </c>
      <c r="H332" s="287">
        <v>17.879999999999999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42</v>
      </c>
      <c r="O332" s="90"/>
      <c r="P332" s="256">
        <f>O332*H332</f>
        <v>0</v>
      </c>
      <c r="Q332" s="256">
        <v>0.001</v>
      </c>
      <c r="R332" s="256">
        <f>Q332*H332</f>
        <v>0.01788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465</v>
      </c>
      <c r="AT332" s="258" t="s">
        <v>377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1314</v>
      </c>
    </row>
    <row r="333" s="13" customFormat="1">
      <c r="A333" s="13"/>
      <c r="B333" s="260"/>
      <c r="C333" s="261"/>
      <c r="D333" s="262" t="s">
        <v>317</v>
      </c>
      <c r="E333" s="261"/>
      <c r="F333" s="264" t="s">
        <v>1315</v>
      </c>
      <c r="G333" s="261"/>
      <c r="H333" s="265">
        <v>17.879999999999999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4</v>
      </c>
      <c r="AX333" s="13" t="s">
        <v>83</v>
      </c>
      <c r="AY333" s="271" t="s">
        <v>310</v>
      </c>
    </row>
    <row r="334" s="2" customFormat="1" ht="21.75" customHeight="1">
      <c r="A334" s="37"/>
      <c r="B334" s="38"/>
      <c r="C334" s="246" t="s">
        <v>738</v>
      </c>
      <c r="D334" s="246" t="s">
        <v>312</v>
      </c>
      <c r="E334" s="247" t="s">
        <v>739</v>
      </c>
      <c r="F334" s="248" t="s">
        <v>740</v>
      </c>
      <c r="G334" s="249" t="s">
        <v>315</v>
      </c>
      <c r="H334" s="250">
        <v>17.52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</v>
      </c>
      <c r="R334" s="256">
        <f>Q334*H334</f>
        <v>0</v>
      </c>
      <c r="S334" s="256">
        <v>0.027199999999999998</v>
      </c>
      <c r="T334" s="257">
        <f>S334*H334</f>
        <v>0.47654399999999997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390</v>
      </c>
      <c r="AT334" s="258" t="s">
        <v>312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1316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1317</v>
      </c>
      <c r="G335" s="261"/>
      <c r="H335" s="265">
        <v>1.44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1318</v>
      </c>
      <c r="G336" s="261"/>
      <c r="H336" s="265">
        <v>16.079999999999998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76</v>
      </c>
      <c r="AY336" s="271" t="s">
        <v>310</v>
      </c>
    </row>
    <row r="337" s="14" customFormat="1">
      <c r="A337" s="14"/>
      <c r="B337" s="272"/>
      <c r="C337" s="273"/>
      <c r="D337" s="262" t="s">
        <v>317</v>
      </c>
      <c r="E337" s="274" t="s">
        <v>744</v>
      </c>
      <c r="F337" s="275" t="s">
        <v>323</v>
      </c>
      <c r="G337" s="273"/>
      <c r="H337" s="276">
        <v>17.52</v>
      </c>
      <c r="I337" s="277"/>
      <c r="J337" s="273"/>
      <c r="K337" s="273"/>
      <c r="L337" s="278"/>
      <c r="M337" s="279"/>
      <c r="N337" s="280"/>
      <c r="O337" s="280"/>
      <c r="P337" s="280"/>
      <c r="Q337" s="280"/>
      <c r="R337" s="280"/>
      <c r="S337" s="280"/>
      <c r="T337" s="28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2" t="s">
        <v>317</v>
      </c>
      <c r="AU337" s="282" t="s">
        <v>87</v>
      </c>
      <c r="AV337" s="14" t="s">
        <v>94</v>
      </c>
      <c r="AW337" s="14" t="s">
        <v>32</v>
      </c>
      <c r="AX337" s="14" t="s">
        <v>83</v>
      </c>
      <c r="AY337" s="282" t="s">
        <v>310</v>
      </c>
    </row>
    <row r="338" s="2" customFormat="1" ht="21.75" customHeight="1">
      <c r="A338" s="37"/>
      <c r="B338" s="38"/>
      <c r="C338" s="246" t="s">
        <v>745</v>
      </c>
      <c r="D338" s="246" t="s">
        <v>312</v>
      </c>
      <c r="E338" s="247" t="s">
        <v>746</v>
      </c>
      <c r="F338" s="248" t="s">
        <v>747</v>
      </c>
      <c r="G338" s="249" t="s">
        <v>315</v>
      </c>
      <c r="H338" s="250">
        <v>28.312000000000001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0.0073000000000000001</v>
      </c>
      <c r="R338" s="256">
        <f>Q338*H338</f>
        <v>0.20667760000000002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1319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251</v>
      </c>
      <c r="G339" s="261"/>
      <c r="H339" s="265">
        <v>28.312000000000001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749</v>
      </c>
      <c r="D340" s="283" t="s">
        <v>377</v>
      </c>
      <c r="E340" s="284" t="s">
        <v>750</v>
      </c>
      <c r="F340" s="285" t="s">
        <v>751</v>
      </c>
      <c r="G340" s="286" t="s">
        <v>315</v>
      </c>
      <c r="H340" s="287">
        <v>31.143000000000001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0.02</v>
      </c>
      <c r="R340" s="256">
        <f>Q340*H340</f>
        <v>0.62286000000000008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1320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1321</v>
      </c>
      <c r="G341" s="261"/>
      <c r="H341" s="265">
        <v>31.143000000000001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46" t="s">
        <v>754</v>
      </c>
      <c r="D342" s="246" t="s">
        <v>312</v>
      </c>
      <c r="E342" s="247" t="s">
        <v>755</v>
      </c>
      <c r="F342" s="248" t="s">
        <v>756</v>
      </c>
      <c r="G342" s="249" t="s">
        <v>398</v>
      </c>
      <c r="H342" s="250">
        <v>1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0.00020000000000000001</v>
      </c>
      <c r="R342" s="256">
        <f>Q342*H342</f>
        <v>0.00020000000000000001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1322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83</v>
      </c>
      <c r="G343" s="261"/>
      <c r="H343" s="265">
        <v>1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758</v>
      </c>
      <c r="D344" s="246" t="s">
        <v>312</v>
      </c>
      <c r="E344" s="247" t="s">
        <v>759</v>
      </c>
      <c r="F344" s="248" t="s">
        <v>760</v>
      </c>
      <c r="G344" s="249" t="s">
        <v>373</v>
      </c>
      <c r="H344" s="250">
        <v>9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0.00050000000000000001</v>
      </c>
      <c r="R344" s="256">
        <f>Q344*H344</f>
        <v>0.0045000000000000005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1323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1324</v>
      </c>
      <c r="G345" s="261"/>
      <c r="H345" s="265">
        <v>9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763</v>
      </c>
      <c r="D346" s="246" t="s">
        <v>312</v>
      </c>
      <c r="E346" s="247" t="s">
        <v>764</v>
      </c>
      <c r="F346" s="248" t="s">
        <v>765</v>
      </c>
      <c r="G346" s="249" t="s">
        <v>398</v>
      </c>
      <c r="H346" s="250">
        <v>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</v>
      </c>
      <c r="R346" s="256">
        <f>Q346*H346</f>
        <v>0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1325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354</v>
      </c>
      <c r="G347" s="261"/>
      <c r="H347" s="265">
        <v>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767</v>
      </c>
      <c r="D348" s="246" t="s">
        <v>312</v>
      </c>
      <c r="E348" s="247" t="s">
        <v>768</v>
      </c>
      <c r="F348" s="248" t="s">
        <v>769</v>
      </c>
      <c r="G348" s="249" t="s">
        <v>315</v>
      </c>
      <c r="H348" s="250">
        <v>28.312000000000001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0.0047000000000000002</v>
      </c>
      <c r="R348" s="256">
        <f>Q348*H348</f>
        <v>0.1330664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1326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771</v>
      </c>
      <c r="G349" s="261"/>
      <c r="H349" s="265">
        <v>1.9199999999999999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1327</v>
      </c>
      <c r="G350" s="261"/>
      <c r="H350" s="265">
        <v>26.391999999999999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4" customFormat="1">
      <c r="A351" s="14"/>
      <c r="B351" s="272"/>
      <c r="C351" s="273"/>
      <c r="D351" s="262" t="s">
        <v>317</v>
      </c>
      <c r="E351" s="274" t="s">
        <v>251</v>
      </c>
      <c r="F351" s="275" t="s">
        <v>323</v>
      </c>
      <c r="G351" s="273"/>
      <c r="H351" s="276">
        <v>28.312000000000001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2" t="s">
        <v>317</v>
      </c>
      <c r="AU351" s="282" t="s">
        <v>87</v>
      </c>
      <c r="AV351" s="14" t="s">
        <v>94</v>
      </c>
      <c r="AW351" s="14" t="s">
        <v>32</v>
      </c>
      <c r="AX351" s="14" t="s">
        <v>83</v>
      </c>
      <c r="AY351" s="282" t="s">
        <v>310</v>
      </c>
    </row>
    <row r="352" s="2" customFormat="1" ht="21.75" customHeight="1">
      <c r="A352" s="37"/>
      <c r="B352" s="38"/>
      <c r="C352" s="246" t="s">
        <v>773</v>
      </c>
      <c r="D352" s="246" t="s">
        <v>312</v>
      </c>
      <c r="E352" s="247" t="s">
        <v>774</v>
      </c>
      <c r="F352" s="248" t="s">
        <v>775</v>
      </c>
      <c r="G352" s="249" t="s">
        <v>523</v>
      </c>
      <c r="H352" s="294"/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</v>
      </c>
      <c r="R352" s="256">
        <f>Q352*H352</f>
        <v>0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1328</v>
      </c>
    </row>
    <row r="353" s="12" customFormat="1" ht="22.8" customHeight="1">
      <c r="A353" s="12"/>
      <c r="B353" s="230"/>
      <c r="C353" s="231"/>
      <c r="D353" s="232" t="s">
        <v>75</v>
      </c>
      <c r="E353" s="244" t="s">
        <v>777</v>
      </c>
      <c r="F353" s="244" t="s">
        <v>778</v>
      </c>
      <c r="G353" s="231"/>
      <c r="H353" s="231"/>
      <c r="I353" s="234"/>
      <c r="J353" s="245">
        <f>BK353</f>
        <v>0</v>
      </c>
      <c r="K353" s="231"/>
      <c r="L353" s="236"/>
      <c r="M353" s="237"/>
      <c r="N353" s="238"/>
      <c r="O353" s="238"/>
      <c r="P353" s="239">
        <f>SUM(P354:P357)</f>
        <v>0</v>
      </c>
      <c r="Q353" s="238"/>
      <c r="R353" s="239">
        <f>SUM(R354:R357)</f>
        <v>0.0014591999999999999</v>
      </c>
      <c r="S353" s="238"/>
      <c r="T353" s="240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41" t="s">
        <v>87</v>
      </c>
      <c r="AT353" s="242" t="s">
        <v>75</v>
      </c>
      <c r="AU353" s="242" t="s">
        <v>83</v>
      </c>
      <c r="AY353" s="241" t="s">
        <v>310</v>
      </c>
      <c r="BK353" s="243">
        <f>SUM(BK354:BK357)</f>
        <v>0</v>
      </c>
    </row>
    <row r="354" s="2" customFormat="1" ht="21.75" customHeight="1">
      <c r="A354" s="37"/>
      <c r="B354" s="38"/>
      <c r="C354" s="246" t="s">
        <v>779</v>
      </c>
      <c r="D354" s="246" t="s">
        <v>312</v>
      </c>
      <c r="E354" s="247" t="s">
        <v>780</v>
      </c>
      <c r="F354" s="248" t="s">
        <v>781</v>
      </c>
      <c r="G354" s="249" t="s">
        <v>315</v>
      </c>
      <c r="H354" s="250">
        <v>3.8399999999999999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0.00013999999999999999</v>
      </c>
      <c r="R354" s="256">
        <f>Q354*H354</f>
        <v>0.00053759999999999995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1329</v>
      </c>
    </row>
    <row r="355" s="13" customFormat="1">
      <c r="A355" s="13"/>
      <c r="B355" s="260"/>
      <c r="C355" s="261"/>
      <c r="D355" s="262" t="s">
        <v>317</v>
      </c>
      <c r="E355" s="263" t="s">
        <v>267</v>
      </c>
      <c r="F355" s="264" t="s">
        <v>1163</v>
      </c>
      <c r="G355" s="261"/>
      <c r="H355" s="265">
        <v>3.8399999999999999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21.75" customHeight="1">
      <c r="A356" s="37"/>
      <c r="B356" s="38"/>
      <c r="C356" s="246" t="s">
        <v>784</v>
      </c>
      <c r="D356" s="246" t="s">
        <v>312</v>
      </c>
      <c r="E356" s="247" t="s">
        <v>785</v>
      </c>
      <c r="F356" s="248" t="s">
        <v>786</v>
      </c>
      <c r="G356" s="249" t="s">
        <v>315</v>
      </c>
      <c r="H356" s="250">
        <v>7.6799999999999997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0.00012</v>
      </c>
      <c r="R356" s="256">
        <f>Q356*H356</f>
        <v>0.00092159999999999996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1330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788</v>
      </c>
      <c r="G357" s="261"/>
      <c r="H357" s="265">
        <v>7.6799999999999997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12" customFormat="1" ht="22.8" customHeight="1">
      <c r="A358" s="12"/>
      <c r="B358" s="230"/>
      <c r="C358" s="231"/>
      <c r="D358" s="232" t="s">
        <v>75</v>
      </c>
      <c r="E358" s="244" t="s">
        <v>789</v>
      </c>
      <c r="F358" s="244" t="s">
        <v>790</v>
      </c>
      <c r="G358" s="231"/>
      <c r="H358" s="231"/>
      <c r="I358" s="234"/>
      <c r="J358" s="245">
        <f>BK358</f>
        <v>0</v>
      </c>
      <c r="K358" s="231"/>
      <c r="L358" s="236"/>
      <c r="M358" s="237"/>
      <c r="N358" s="238"/>
      <c r="O358" s="238"/>
      <c r="P358" s="239">
        <f>SUM(P359:P366)</f>
        <v>0</v>
      </c>
      <c r="Q358" s="238"/>
      <c r="R358" s="239">
        <f>SUM(R359:R366)</f>
        <v>0.10546074</v>
      </c>
      <c r="S358" s="238"/>
      <c r="T358" s="240">
        <f>SUM(T359:T366)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41" t="s">
        <v>87</v>
      </c>
      <c r="AT358" s="242" t="s">
        <v>75</v>
      </c>
      <c r="AU358" s="242" t="s">
        <v>83</v>
      </c>
      <c r="AY358" s="241" t="s">
        <v>310</v>
      </c>
      <c r="BK358" s="243">
        <f>SUM(BK359:BK366)</f>
        <v>0</v>
      </c>
    </row>
    <row r="359" s="2" customFormat="1" ht="21.75" customHeight="1">
      <c r="A359" s="37"/>
      <c r="B359" s="38"/>
      <c r="C359" s="246" t="s">
        <v>791</v>
      </c>
      <c r="D359" s="246" t="s">
        <v>312</v>
      </c>
      <c r="E359" s="247" t="s">
        <v>792</v>
      </c>
      <c r="F359" s="248" t="s">
        <v>793</v>
      </c>
      <c r="G359" s="249" t="s">
        <v>315</v>
      </c>
      <c r="H359" s="250">
        <v>70.579999999999998</v>
      </c>
      <c r="I359" s="251"/>
      <c r="J359" s="252">
        <f>ROUND(I359*H359,2)</f>
        <v>0</v>
      </c>
      <c r="K359" s="253"/>
      <c r="L359" s="43"/>
      <c r="M359" s="254" t="s">
        <v>1</v>
      </c>
      <c r="N359" s="255" t="s">
        <v>42</v>
      </c>
      <c r="O359" s="90"/>
      <c r="P359" s="256">
        <f>O359*H359</f>
        <v>0</v>
      </c>
      <c r="Q359" s="256">
        <v>0</v>
      </c>
      <c r="R359" s="256">
        <f>Q359*H359</f>
        <v>0</v>
      </c>
      <c r="S359" s="256">
        <v>0</v>
      </c>
      <c r="T359" s="257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58" t="s">
        <v>390</v>
      </c>
      <c r="AT359" s="258" t="s">
        <v>312</v>
      </c>
      <c r="AU359" s="258" t="s">
        <v>87</v>
      </c>
      <c r="AY359" s="16" t="s">
        <v>310</v>
      </c>
      <c r="BE359" s="259">
        <f>IF(N359="základní",J359,0)</f>
        <v>0</v>
      </c>
      <c r="BF359" s="259">
        <f>IF(N359="snížená",J359,0)</f>
        <v>0</v>
      </c>
      <c r="BG359" s="259">
        <f>IF(N359="zákl. přenesená",J359,0)</f>
        <v>0</v>
      </c>
      <c r="BH359" s="259">
        <f>IF(N359="sníž. přenesená",J359,0)</f>
        <v>0</v>
      </c>
      <c r="BI359" s="259">
        <f>IF(N359="nulová",J359,0)</f>
        <v>0</v>
      </c>
      <c r="BJ359" s="16" t="s">
        <v>87</v>
      </c>
      <c r="BK359" s="259">
        <f>ROUND(I359*H359,2)</f>
        <v>0</v>
      </c>
      <c r="BL359" s="16" t="s">
        <v>390</v>
      </c>
      <c r="BM359" s="258" t="s">
        <v>1331</v>
      </c>
    </row>
    <row r="360" s="13" customFormat="1">
      <c r="A360" s="13"/>
      <c r="B360" s="260"/>
      <c r="C360" s="261"/>
      <c r="D360" s="262" t="s">
        <v>317</v>
      </c>
      <c r="E360" s="263" t="s">
        <v>1</v>
      </c>
      <c r="F360" s="264" t="s">
        <v>795</v>
      </c>
      <c r="G360" s="261"/>
      <c r="H360" s="265">
        <v>70.579999999999998</v>
      </c>
      <c r="I360" s="266"/>
      <c r="J360" s="261"/>
      <c r="K360" s="261"/>
      <c r="L360" s="267"/>
      <c r="M360" s="268"/>
      <c r="N360" s="269"/>
      <c r="O360" s="269"/>
      <c r="P360" s="269"/>
      <c r="Q360" s="269"/>
      <c r="R360" s="269"/>
      <c r="S360" s="269"/>
      <c r="T360" s="27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1" t="s">
        <v>317</v>
      </c>
      <c r="AU360" s="271" t="s">
        <v>87</v>
      </c>
      <c r="AV360" s="13" t="s">
        <v>87</v>
      </c>
      <c r="AW360" s="13" t="s">
        <v>32</v>
      </c>
      <c r="AX360" s="13" t="s">
        <v>83</v>
      </c>
      <c r="AY360" s="271" t="s">
        <v>310</v>
      </c>
    </row>
    <row r="361" s="2" customFormat="1" ht="16.5" customHeight="1">
      <c r="A361" s="37"/>
      <c r="B361" s="38"/>
      <c r="C361" s="283" t="s">
        <v>796</v>
      </c>
      <c r="D361" s="283" t="s">
        <v>377</v>
      </c>
      <c r="E361" s="284" t="s">
        <v>797</v>
      </c>
      <c r="F361" s="285" t="s">
        <v>798</v>
      </c>
      <c r="G361" s="286" t="s">
        <v>315</v>
      </c>
      <c r="H361" s="287">
        <v>74.108999999999995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465</v>
      </c>
      <c r="AT361" s="258" t="s">
        <v>377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1332</v>
      </c>
    </row>
    <row r="362" s="13" customFormat="1">
      <c r="A362" s="13"/>
      <c r="B362" s="260"/>
      <c r="C362" s="261"/>
      <c r="D362" s="262" t="s">
        <v>317</v>
      </c>
      <c r="E362" s="261"/>
      <c r="F362" s="264" t="s">
        <v>1333</v>
      </c>
      <c r="G362" s="261"/>
      <c r="H362" s="265">
        <v>74.108999999999995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4</v>
      </c>
      <c r="AX362" s="13" t="s">
        <v>83</v>
      </c>
      <c r="AY362" s="271" t="s">
        <v>310</v>
      </c>
    </row>
    <row r="363" s="2" customFormat="1" ht="21.75" customHeight="1">
      <c r="A363" s="37"/>
      <c r="B363" s="38"/>
      <c r="C363" s="246" t="s">
        <v>801</v>
      </c>
      <c r="D363" s="246" t="s">
        <v>312</v>
      </c>
      <c r="E363" s="247" t="s">
        <v>802</v>
      </c>
      <c r="F363" s="248" t="s">
        <v>803</v>
      </c>
      <c r="G363" s="249" t="s">
        <v>315</v>
      </c>
      <c r="H363" s="250">
        <v>215.226</v>
      </c>
      <c r="I363" s="251"/>
      <c r="J363" s="252">
        <f>ROUND(I363*H363,2)</f>
        <v>0</v>
      </c>
      <c r="K363" s="253"/>
      <c r="L363" s="43"/>
      <c r="M363" s="254" t="s">
        <v>1</v>
      </c>
      <c r="N363" s="255" t="s">
        <v>42</v>
      </c>
      <c r="O363" s="90"/>
      <c r="P363" s="256">
        <f>O363*H363</f>
        <v>0</v>
      </c>
      <c r="Q363" s="256">
        <v>0.00020000000000000001</v>
      </c>
      <c r="R363" s="256">
        <f>Q363*H363</f>
        <v>0.043045199999999999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390</v>
      </c>
      <c r="AT363" s="258" t="s">
        <v>312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1334</v>
      </c>
    </row>
    <row r="364" s="13" customFormat="1">
      <c r="A364" s="13"/>
      <c r="B364" s="260"/>
      <c r="C364" s="261"/>
      <c r="D364" s="262" t="s">
        <v>317</v>
      </c>
      <c r="E364" s="263" t="s">
        <v>271</v>
      </c>
      <c r="F364" s="264" t="s">
        <v>1335</v>
      </c>
      <c r="G364" s="261"/>
      <c r="H364" s="265">
        <v>215.226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806</v>
      </c>
      <c r="D365" s="246" t="s">
        <v>312</v>
      </c>
      <c r="E365" s="247" t="s">
        <v>807</v>
      </c>
      <c r="F365" s="248" t="s">
        <v>808</v>
      </c>
      <c r="G365" s="249" t="s">
        <v>315</v>
      </c>
      <c r="H365" s="250">
        <v>215.226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0.00029</v>
      </c>
      <c r="R365" s="256">
        <f>Q365*H365</f>
        <v>0.062415539999999999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1336</v>
      </c>
    </row>
    <row r="366" s="13" customFormat="1">
      <c r="A366" s="13"/>
      <c r="B366" s="260"/>
      <c r="C366" s="261"/>
      <c r="D366" s="262" t="s">
        <v>317</v>
      </c>
      <c r="E366" s="263" t="s">
        <v>1</v>
      </c>
      <c r="F366" s="264" t="s">
        <v>271</v>
      </c>
      <c r="G366" s="261"/>
      <c r="H366" s="265">
        <v>215.226</v>
      </c>
      <c r="I366" s="266"/>
      <c r="J366" s="261"/>
      <c r="K366" s="261"/>
      <c r="L366" s="267"/>
      <c r="M366" s="295"/>
      <c r="N366" s="296"/>
      <c r="O366" s="296"/>
      <c r="P366" s="296"/>
      <c r="Q366" s="296"/>
      <c r="R366" s="296"/>
      <c r="S366" s="296"/>
      <c r="T366" s="29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6.96" customHeight="1">
      <c r="A367" s="37"/>
      <c r="B367" s="65"/>
      <c r="C367" s="66"/>
      <c r="D367" s="66"/>
      <c r="E367" s="66"/>
      <c r="F367" s="66"/>
      <c r="G367" s="66"/>
      <c r="H367" s="66"/>
      <c r="I367" s="193"/>
      <c r="J367" s="66"/>
      <c r="K367" s="66"/>
      <c r="L367" s="43"/>
      <c r="M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</row>
  </sheetData>
  <sheetProtection sheet="1" autoFilter="0" formatColumns="0" formatRows="0" objects="1" scenarios="1" spinCount="100000" saltValue="V2ROrF7ywr8f4JIxrSSStEqVylp0WcjTTMSZPOZSQnwXgiVASir7vXffPDIRi2zUfy7JFKRyck2wAquO4axTRg==" hashValue="pzJTzgwQ2yrx9wynbZv5BT3ciyHN9TFI7P3reZZYRaxWbgVsVTkprrzjQb+eMtNnC/ohju6V9MIM2t0B1G4MFw==" algorithmName="SHA-512" password="CC35"/>
  <autoFilter ref="C140:K3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1337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Y 2.01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1193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1195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Y 2.01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0.22291159999999999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0.1809916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0.1809916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4.7380000000000004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0.1809916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1338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1339</v>
      </c>
      <c r="G135" s="261"/>
      <c r="H135" s="265">
        <v>4.7380000000000004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4.7380000000000004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3.1200000000000001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1340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1341</v>
      </c>
      <c r="G138" s="261"/>
      <c r="H138" s="265">
        <v>3.1200000000000001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1342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1343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1345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1346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1347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1348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1349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1350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1ZaSOc/0WjaJy4xNfTMnIdGi82RTa70SBSE7nHEhZR/bmkB3a4miXo5BxfMbtqzwa0ciyY0SMjSmrKRrDwRl7A==" hashValue="RZ3RrIPG2KKRVlKjGGGQLUEIgShSw4snsWnVjBCdiSyChY8ZnemhtvuWqE0kvWWPIN0TbXgAfCoFrS2fWa3lhw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1351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 k Y 2.01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1193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1195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 k Y 2.01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1352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1353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GcQTstiH5+g3OPC46VCB9B+zHygLzGUtf8eEJc5Pn6w3P+thYYWECrwb368fPOPA5teZlvwQUQzcVyuKxF4m4g==" hashValue="kVr9tE+4UE//BenRITuYmEtVxYacWW8fmvXniqq+iX5f9xhgg0jaQzH6B00xS2nFeAfqr2PMCc9/MxmekF05n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134</v>
      </c>
      <c r="AZ2" s="147" t="s">
        <v>232</v>
      </c>
      <c r="BA2" s="147" t="s">
        <v>232</v>
      </c>
      <c r="BB2" s="147" t="s">
        <v>1</v>
      </c>
      <c r="BC2" s="147" t="s">
        <v>1354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1355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1356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1357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1358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1359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1192</v>
      </c>
      <c r="BD8" s="147" t="s">
        <v>87</v>
      </c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349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1360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1361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1362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1363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1364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1365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1031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1366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1367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ROUND((SUM(BE141:BE366)),  2)</f>
        <v>0</v>
      </c>
      <c r="G37" s="37"/>
      <c r="H37" s="37"/>
      <c r="I37" s="172">
        <v>0.20999999999999999</v>
      </c>
      <c r="J37" s="171">
        <f>ROUND(((SUM(BE141:BE366))*I37),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ROUND((SUM(BF141:BF366)),  2)</f>
        <v>0</v>
      </c>
      <c r="G38" s="37"/>
      <c r="H38" s="37"/>
      <c r="I38" s="172">
        <v>0.14999999999999999</v>
      </c>
      <c r="J38" s="171">
        <f>ROUND(((SUM(BF141:BF366))*I38),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01 - Stavební část  Y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J222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J229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J231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J232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J241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J282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J301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1193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1195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 xml:space="preserve">01 - Stavební část  Y 1.02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P142+P231</f>
        <v>0</v>
      </c>
      <c r="Q141" s="103"/>
      <c r="R141" s="227">
        <f>R142+R231</f>
        <v>13.990826539999999</v>
      </c>
      <c r="S141" s="103"/>
      <c r="T141" s="228">
        <f>T142+T231</f>
        <v>15.647354500000001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BK142+BK231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P143+P151+P196+P222+P229</f>
        <v>0</v>
      </c>
      <c r="Q142" s="238"/>
      <c r="R142" s="239">
        <f>R143+R151+R196+R222+R229</f>
        <v>12.299993319999999</v>
      </c>
      <c r="S142" s="238"/>
      <c r="T142" s="240">
        <f>T143+T151+T196+T222+T229</f>
        <v>13.577336900000001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BK143+BK151+BK196+BK222+BK229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2.1158588599999999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1368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27.132000000000001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1.60024536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1369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1370</v>
      </c>
      <c r="G147" s="261"/>
      <c r="H147" s="265">
        <v>27.132000000000001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27.132000000000001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1371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1372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SUM(P152:P195)</f>
        <v>0</v>
      </c>
      <c r="Q151" s="238"/>
      <c r="R151" s="239">
        <f>SUM(R152:R195)</f>
        <v>10.17561746</v>
      </c>
      <c r="S151" s="238"/>
      <c r="T151" s="240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SUM(BK152:BK195)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1373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870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38.299999999999997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0.11489999999999999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1374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1375</v>
      </c>
      <c r="G155" s="261"/>
      <c r="H155" s="265">
        <v>38.299999999999997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27.492000000000001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0.12041496000000002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1376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27.492000000000001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159.83799999999999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0.479514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1377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27.492000000000001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132.346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4" customFormat="1">
      <c r="A161" s="14"/>
      <c r="B161" s="272"/>
      <c r="C161" s="273"/>
      <c r="D161" s="262" t="s">
        <v>317</v>
      </c>
      <c r="E161" s="274" t="s">
        <v>239</v>
      </c>
      <c r="F161" s="275" t="s">
        <v>323</v>
      </c>
      <c r="G161" s="273"/>
      <c r="H161" s="276">
        <v>159.83799999999999</v>
      </c>
      <c r="I161" s="277"/>
      <c r="J161" s="273"/>
      <c r="K161" s="273"/>
      <c r="L161" s="278"/>
      <c r="M161" s="279"/>
      <c r="N161" s="280"/>
      <c r="O161" s="280"/>
      <c r="P161" s="280"/>
      <c r="Q161" s="280"/>
      <c r="R161" s="280"/>
      <c r="S161" s="280"/>
      <c r="T161" s="28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2" t="s">
        <v>317</v>
      </c>
      <c r="AU161" s="282" t="s">
        <v>87</v>
      </c>
      <c r="AV161" s="14" t="s">
        <v>94</v>
      </c>
      <c r="AW161" s="14" t="s">
        <v>32</v>
      </c>
      <c r="AX161" s="14" t="s">
        <v>83</v>
      </c>
      <c r="AY161" s="282" t="s">
        <v>310</v>
      </c>
    </row>
    <row r="162" s="2" customFormat="1" ht="21.75" customHeight="1">
      <c r="A162" s="37"/>
      <c r="B162" s="38"/>
      <c r="C162" s="246" t="s">
        <v>349</v>
      </c>
      <c r="D162" s="246" t="s">
        <v>312</v>
      </c>
      <c r="E162" s="247" t="s">
        <v>350</v>
      </c>
      <c r="F162" s="248" t="s">
        <v>351</v>
      </c>
      <c r="G162" s="249" t="s">
        <v>315</v>
      </c>
      <c r="H162" s="250">
        <v>4.5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0.038199999999999998</v>
      </c>
      <c r="R162" s="256">
        <f>Q162*H162</f>
        <v>0.1719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312</v>
      </c>
      <c r="AU162" s="258" t="s">
        <v>87</v>
      </c>
      <c r="AY162" s="16" t="s">
        <v>310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1378</v>
      </c>
    </row>
    <row r="163" s="13" customFormat="1">
      <c r="A163" s="13"/>
      <c r="B163" s="260"/>
      <c r="C163" s="261"/>
      <c r="D163" s="262" t="s">
        <v>317</v>
      </c>
      <c r="E163" s="263" t="s">
        <v>1</v>
      </c>
      <c r="F163" s="264" t="s">
        <v>878</v>
      </c>
      <c r="G163" s="261"/>
      <c r="H163" s="265">
        <v>4.5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317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310</v>
      </c>
    </row>
    <row r="164" s="2" customFormat="1" ht="16.5" customHeight="1">
      <c r="A164" s="37"/>
      <c r="B164" s="38"/>
      <c r="C164" s="246" t="s">
        <v>354</v>
      </c>
      <c r="D164" s="246" t="s">
        <v>312</v>
      </c>
      <c r="E164" s="247" t="s">
        <v>355</v>
      </c>
      <c r="F164" s="248" t="s">
        <v>356</v>
      </c>
      <c r="G164" s="249" t="s">
        <v>315</v>
      </c>
      <c r="H164" s="250">
        <v>7.54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0.0051999999999999998</v>
      </c>
      <c r="R164" s="256">
        <f>Q164*H164</f>
        <v>0.039208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312</v>
      </c>
      <c r="AU164" s="258" t="s">
        <v>87</v>
      </c>
      <c r="AY164" s="16" t="s">
        <v>310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1379</v>
      </c>
    </row>
    <row r="165" s="13" customFormat="1">
      <c r="A165" s="13"/>
      <c r="B165" s="260"/>
      <c r="C165" s="261"/>
      <c r="D165" s="262" t="s">
        <v>317</v>
      </c>
      <c r="E165" s="263" t="s">
        <v>1</v>
      </c>
      <c r="F165" s="264" t="s">
        <v>1380</v>
      </c>
      <c r="G165" s="261"/>
      <c r="H165" s="265">
        <v>7.54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317</v>
      </c>
      <c r="AU165" s="271" t="s">
        <v>87</v>
      </c>
      <c r="AV165" s="13" t="s">
        <v>87</v>
      </c>
      <c r="AW165" s="13" t="s">
        <v>32</v>
      </c>
      <c r="AX165" s="13" t="s">
        <v>83</v>
      </c>
      <c r="AY165" s="271" t="s">
        <v>310</v>
      </c>
    </row>
    <row r="166" s="2" customFormat="1" ht="16.5" customHeight="1">
      <c r="A166" s="37"/>
      <c r="B166" s="38"/>
      <c r="C166" s="246" t="s">
        <v>359</v>
      </c>
      <c r="D166" s="246" t="s">
        <v>312</v>
      </c>
      <c r="E166" s="247" t="s">
        <v>360</v>
      </c>
      <c r="F166" s="248" t="s">
        <v>361</v>
      </c>
      <c r="G166" s="249" t="s">
        <v>315</v>
      </c>
      <c r="H166" s="250">
        <v>50.100000000000001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</v>
      </c>
      <c r="R166" s="256">
        <f>Q166*H166</f>
        <v>0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312</v>
      </c>
      <c r="AU166" s="258" t="s">
        <v>87</v>
      </c>
      <c r="AY166" s="16" t="s">
        <v>310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1381</v>
      </c>
    </row>
    <row r="167" s="13" customFormat="1">
      <c r="A167" s="13"/>
      <c r="B167" s="260"/>
      <c r="C167" s="261"/>
      <c r="D167" s="262" t="s">
        <v>317</v>
      </c>
      <c r="E167" s="263" t="s">
        <v>1</v>
      </c>
      <c r="F167" s="264" t="s">
        <v>241</v>
      </c>
      <c r="G167" s="261"/>
      <c r="H167" s="265">
        <v>50.100000000000001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317</v>
      </c>
      <c r="AU167" s="271" t="s">
        <v>87</v>
      </c>
      <c r="AV167" s="13" t="s">
        <v>87</v>
      </c>
      <c r="AW167" s="13" t="s">
        <v>32</v>
      </c>
      <c r="AX167" s="13" t="s">
        <v>83</v>
      </c>
      <c r="AY167" s="271" t="s">
        <v>310</v>
      </c>
    </row>
    <row r="168" s="2" customFormat="1" ht="21.75" customHeight="1">
      <c r="A168" s="37"/>
      <c r="B168" s="38"/>
      <c r="C168" s="246" t="s">
        <v>363</v>
      </c>
      <c r="D168" s="246" t="s">
        <v>312</v>
      </c>
      <c r="E168" s="247" t="s">
        <v>364</v>
      </c>
      <c r="F168" s="248" t="s">
        <v>365</v>
      </c>
      <c r="G168" s="249" t="s">
        <v>315</v>
      </c>
      <c r="H168" s="250">
        <v>23.079999999999998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</v>
      </c>
      <c r="R168" s="256">
        <f>Q168*H168</f>
        <v>0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312</v>
      </c>
      <c r="AU168" s="258" t="s">
        <v>87</v>
      </c>
      <c r="AY168" s="16" t="s">
        <v>310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1382</v>
      </c>
    </row>
    <row r="169" s="13" customFormat="1">
      <c r="A169" s="13"/>
      <c r="B169" s="260"/>
      <c r="C169" s="261"/>
      <c r="D169" s="262" t="s">
        <v>317</v>
      </c>
      <c r="E169" s="263" t="s">
        <v>237</v>
      </c>
      <c r="F169" s="264" t="s">
        <v>1218</v>
      </c>
      <c r="G169" s="261"/>
      <c r="H169" s="265">
        <v>7.0800000000000001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317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310</v>
      </c>
    </row>
    <row r="170" s="13" customFormat="1">
      <c r="A170" s="13"/>
      <c r="B170" s="260"/>
      <c r="C170" s="261"/>
      <c r="D170" s="262" t="s">
        <v>317</v>
      </c>
      <c r="E170" s="263" t="s">
        <v>243</v>
      </c>
      <c r="F170" s="264" t="s">
        <v>1383</v>
      </c>
      <c r="G170" s="261"/>
      <c r="H170" s="265">
        <v>8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1</v>
      </c>
      <c r="F171" s="264" t="s">
        <v>369</v>
      </c>
      <c r="G171" s="261"/>
      <c r="H171" s="265">
        <v>23.079999999999998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83</v>
      </c>
      <c r="AY171" s="271" t="s">
        <v>310</v>
      </c>
    </row>
    <row r="172" s="2" customFormat="1" ht="21.75" customHeight="1">
      <c r="A172" s="37"/>
      <c r="B172" s="38"/>
      <c r="C172" s="246" t="s">
        <v>370</v>
      </c>
      <c r="D172" s="246" t="s">
        <v>312</v>
      </c>
      <c r="E172" s="247" t="s">
        <v>371</v>
      </c>
      <c r="F172" s="248" t="s">
        <v>372</v>
      </c>
      <c r="G172" s="249" t="s">
        <v>373</v>
      </c>
      <c r="H172" s="250">
        <v>14.6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312</v>
      </c>
      <c r="AU172" s="258" t="s">
        <v>87</v>
      </c>
      <c r="AY172" s="16" t="s">
        <v>310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1384</v>
      </c>
    </row>
    <row r="173" s="13" customFormat="1">
      <c r="A173" s="13"/>
      <c r="B173" s="260"/>
      <c r="C173" s="261"/>
      <c r="D173" s="262" t="s">
        <v>317</v>
      </c>
      <c r="E173" s="263" t="s">
        <v>1</v>
      </c>
      <c r="F173" s="264" t="s">
        <v>1385</v>
      </c>
      <c r="G173" s="261"/>
      <c r="H173" s="265">
        <v>14.6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317</v>
      </c>
      <c r="AU173" s="271" t="s">
        <v>87</v>
      </c>
      <c r="AV173" s="13" t="s">
        <v>87</v>
      </c>
      <c r="AW173" s="13" t="s">
        <v>32</v>
      </c>
      <c r="AX173" s="13" t="s">
        <v>83</v>
      </c>
      <c r="AY173" s="271" t="s">
        <v>310</v>
      </c>
    </row>
    <row r="174" s="2" customFormat="1" ht="16.5" customHeight="1">
      <c r="A174" s="37"/>
      <c r="B174" s="38"/>
      <c r="C174" s="283" t="s">
        <v>376</v>
      </c>
      <c r="D174" s="283" t="s">
        <v>377</v>
      </c>
      <c r="E174" s="284" t="s">
        <v>378</v>
      </c>
      <c r="F174" s="285" t="s">
        <v>379</v>
      </c>
      <c r="G174" s="286" t="s">
        <v>373</v>
      </c>
      <c r="H174" s="287">
        <v>15.33</v>
      </c>
      <c r="I174" s="288"/>
      <c r="J174" s="289">
        <f>ROUND(I174*H174,2)</f>
        <v>0</v>
      </c>
      <c r="K174" s="290"/>
      <c r="L174" s="291"/>
      <c r="M174" s="292" t="s">
        <v>1</v>
      </c>
      <c r="N174" s="293" t="s">
        <v>42</v>
      </c>
      <c r="O174" s="90"/>
      <c r="P174" s="256">
        <f>O174*H174</f>
        <v>0</v>
      </c>
      <c r="Q174" s="256">
        <v>0.00016000000000000001</v>
      </c>
      <c r="R174" s="256">
        <f>Q174*H174</f>
        <v>0.0024528000000000002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349</v>
      </c>
      <c r="AT174" s="258" t="s">
        <v>377</v>
      </c>
      <c r="AU174" s="258" t="s">
        <v>87</v>
      </c>
      <c r="AY174" s="16" t="s">
        <v>310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1386</v>
      </c>
    </row>
    <row r="175" s="13" customFormat="1">
      <c r="A175" s="13"/>
      <c r="B175" s="260"/>
      <c r="C175" s="261"/>
      <c r="D175" s="262" t="s">
        <v>317</v>
      </c>
      <c r="E175" s="261"/>
      <c r="F175" s="264" t="s">
        <v>1387</v>
      </c>
      <c r="G175" s="261"/>
      <c r="H175" s="265">
        <v>15.33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317</v>
      </c>
      <c r="AU175" s="271" t="s">
        <v>87</v>
      </c>
      <c r="AV175" s="13" t="s">
        <v>87</v>
      </c>
      <c r="AW175" s="13" t="s">
        <v>4</v>
      </c>
      <c r="AX175" s="13" t="s">
        <v>83</v>
      </c>
      <c r="AY175" s="271" t="s">
        <v>310</v>
      </c>
    </row>
    <row r="176" s="2" customFormat="1" ht="21.75" customHeight="1">
      <c r="A176" s="37"/>
      <c r="B176" s="38"/>
      <c r="C176" s="246" t="s">
        <v>382</v>
      </c>
      <c r="D176" s="246" t="s">
        <v>312</v>
      </c>
      <c r="E176" s="247" t="s">
        <v>383</v>
      </c>
      <c r="F176" s="248" t="s">
        <v>384</v>
      </c>
      <c r="G176" s="249" t="s">
        <v>315</v>
      </c>
      <c r="H176" s="250">
        <v>50.299999999999997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0.067019999999999996</v>
      </c>
      <c r="R176" s="256">
        <f>Q176*H176</f>
        <v>3.3711059999999997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312</v>
      </c>
      <c r="AU176" s="258" t="s">
        <v>87</v>
      </c>
      <c r="AY176" s="16" t="s">
        <v>310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1388</v>
      </c>
    </row>
    <row r="177" s="13" customFormat="1">
      <c r="A177" s="13"/>
      <c r="B177" s="260"/>
      <c r="C177" s="261"/>
      <c r="D177" s="262" t="s">
        <v>317</v>
      </c>
      <c r="E177" s="263" t="s">
        <v>1</v>
      </c>
      <c r="F177" s="264" t="s">
        <v>386</v>
      </c>
      <c r="G177" s="261"/>
      <c r="H177" s="265">
        <v>50.299999999999997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317</v>
      </c>
      <c r="AU177" s="271" t="s">
        <v>87</v>
      </c>
      <c r="AV177" s="13" t="s">
        <v>87</v>
      </c>
      <c r="AW177" s="13" t="s">
        <v>32</v>
      </c>
      <c r="AX177" s="13" t="s">
        <v>83</v>
      </c>
      <c r="AY177" s="271" t="s">
        <v>310</v>
      </c>
    </row>
    <row r="178" s="2" customFormat="1" ht="16.5" customHeight="1">
      <c r="A178" s="37"/>
      <c r="B178" s="38"/>
      <c r="C178" s="246" t="s">
        <v>8</v>
      </c>
      <c r="D178" s="246" t="s">
        <v>312</v>
      </c>
      <c r="E178" s="247" t="s">
        <v>387</v>
      </c>
      <c r="F178" s="248" t="s">
        <v>388</v>
      </c>
      <c r="G178" s="249" t="s">
        <v>315</v>
      </c>
      <c r="H178" s="250">
        <v>50.299999999999997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0.11169999999999999</v>
      </c>
      <c r="R178" s="256">
        <f>Q178*H178</f>
        <v>5.6185099999999997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312</v>
      </c>
      <c r="AU178" s="258" t="s">
        <v>87</v>
      </c>
      <c r="AY178" s="16" t="s">
        <v>310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1389</v>
      </c>
    </row>
    <row r="179" s="13" customFormat="1">
      <c r="A179" s="13"/>
      <c r="B179" s="260"/>
      <c r="C179" s="261"/>
      <c r="D179" s="262" t="s">
        <v>317</v>
      </c>
      <c r="E179" s="263" t="s">
        <v>1</v>
      </c>
      <c r="F179" s="264" t="s">
        <v>386</v>
      </c>
      <c r="G179" s="261"/>
      <c r="H179" s="265">
        <v>50.299999999999997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317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310</v>
      </c>
    </row>
    <row r="180" s="2" customFormat="1" ht="33" customHeight="1">
      <c r="A180" s="37"/>
      <c r="B180" s="38"/>
      <c r="C180" s="246" t="s">
        <v>390</v>
      </c>
      <c r="D180" s="246" t="s">
        <v>312</v>
      </c>
      <c r="E180" s="247" t="s">
        <v>391</v>
      </c>
      <c r="F180" s="248" t="s">
        <v>392</v>
      </c>
      <c r="G180" s="249" t="s">
        <v>373</v>
      </c>
      <c r="H180" s="250">
        <v>67.879999999999995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2.0000000000000002E-05</v>
      </c>
      <c r="R180" s="256">
        <f>Q180*H180</f>
        <v>0.0013576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312</v>
      </c>
      <c r="AU180" s="258" t="s">
        <v>87</v>
      </c>
      <c r="AY180" s="16" t="s">
        <v>310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1390</v>
      </c>
    </row>
    <row r="181" s="13" customFormat="1">
      <c r="A181" s="13"/>
      <c r="B181" s="260"/>
      <c r="C181" s="261"/>
      <c r="D181" s="262" t="s">
        <v>317</v>
      </c>
      <c r="E181" s="263" t="s">
        <v>1</v>
      </c>
      <c r="F181" s="264" t="s">
        <v>1391</v>
      </c>
      <c r="G181" s="261"/>
      <c r="H181" s="265">
        <v>67.879999999999995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317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310</v>
      </c>
    </row>
    <row r="182" s="2" customFormat="1" ht="21.75" customHeight="1">
      <c r="A182" s="37"/>
      <c r="B182" s="38"/>
      <c r="C182" s="246" t="s">
        <v>395</v>
      </c>
      <c r="D182" s="246" t="s">
        <v>312</v>
      </c>
      <c r="E182" s="247" t="s">
        <v>396</v>
      </c>
      <c r="F182" s="248" t="s">
        <v>397</v>
      </c>
      <c r="G182" s="249" t="s">
        <v>398</v>
      </c>
      <c r="H182" s="250">
        <v>2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0.00048000000000000001</v>
      </c>
      <c r="R182" s="256">
        <f>Q182*H182</f>
        <v>0.00096000000000000002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312</v>
      </c>
      <c r="AU182" s="258" t="s">
        <v>87</v>
      </c>
      <c r="AY182" s="16" t="s">
        <v>310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1392</v>
      </c>
    </row>
    <row r="183" s="13" customFormat="1">
      <c r="A183" s="13"/>
      <c r="B183" s="260"/>
      <c r="C183" s="261"/>
      <c r="D183" s="262" t="s">
        <v>317</v>
      </c>
      <c r="E183" s="263" t="s">
        <v>1</v>
      </c>
      <c r="F183" s="264" t="s">
        <v>87</v>
      </c>
      <c r="G183" s="261"/>
      <c r="H183" s="265">
        <v>2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317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310</v>
      </c>
    </row>
    <row r="184" s="2" customFormat="1" ht="21.75" customHeight="1">
      <c r="A184" s="37"/>
      <c r="B184" s="38"/>
      <c r="C184" s="283" t="s">
        <v>400</v>
      </c>
      <c r="D184" s="283" t="s">
        <v>377</v>
      </c>
      <c r="E184" s="284" t="s">
        <v>401</v>
      </c>
      <c r="F184" s="285" t="s">
        <v>402</v>
      </c>
      <c r="G184" s="286" t="s">
        <v>398</v>
      </c>
      <c r="H184" s="287">
        <v>1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42</v>
      </c>
      <c r="O184" s="90"/>
      <c r="P184" s="256">
        <f>O184*H184</f>
        <v>0</v>
      </c>
      <c r="Q184" s="256">
        <v>0.012250000000000001</v>
      </c>
      <c r="R184" s="256">
        <f>Q184*H184</f>
        <v>0.012250000000000001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349</v>
      </c>
      <c r="AT184" s="258" t="s">
        <v>377</v>
      </c>
      <c r="AU184" s="258" t="s">
        <v>87</v>
      </c>
      <c r="AY184" s="16" t="s">
        <v>310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1393</v>
      </c>
    </row>
    <row r="185" s="13" customFormat="1">
      <c r="A185" s="13"/>
      <c r="B185" s="260"/>
      <c r="C185" s="261"/>
      <c r="D185" s="262" t="s">
        <v>317</v>
      </c>
      <c r="E185" s="263" t="s">
        <v>1</v>
      </c>
      <c r="F185" s="264" t="s">
        <v>83</v>
      </c>
      <c r="G185" s="261"/>
      <c r="H185" s="265">
        <v>1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317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310</v>
      </c>
    </row>
    <row r="186" s="2" customFormat="1" ht="21.75" customHeight="1">
      <c r="A186" s="37"/>
      <c r="B186" s="38"/>
      <c r="C186" s="283" t="s">
        <v>404</v>
      </c>
      <c r="D186" s="283" t="s">
        <v>377</v>
      </c>
      <c r="E186" s="284" t="s">
        <v>405</v>
      </c>
      <c r="F186" s="285" t="s">
        <v>406</v>
      </c>
      <c r="G186" s="286" t="s">
        <v>398</v>
      </c>
      <c r="H186" s="287">
        <v>1</v>
      </c>
      <c r="I186" s="288"/>
      <c r="J186" s="289">
        <f>ROUND(I186*H186,2)</f>
        <v>0</v>
      </c>
      <c r="K186" s="290"/>
      <c r="L186" s="291"/>
      <c r="M186" s="292" t="s">
        <v>1</v>
      </c>
      <c r="N186" s="293" t="s">
        <v>42</v>
      </c>
      <c r="O186" s="90"/>
      <c r="P186" s="256">
        <f>O186*H186</f>
        <v>0</v>
      </c>
      <c r="Q186" s="256">
        <v>0.012489999999999999</v>
      </c>
      <c r="R186" s="256">
        <f>Q186*H186</f>
        <v>0.012489999999999999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349</v>
      </c>
      <c r="AT186" s="258" t="s">
        <v>377</v>
      </c>
      <c r="AU186" s="258" t="s">
        <v>87</v>
      </c>
      <c r="AY186" s="16" t="s">
        <v>310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1394</v>
      </c>
    </row>
    <row r="187" s="13" customFormat="1">
      <c r="A187" s="13"/>
      <c r="B187" s="260"/>
      <c r="C187" s="261"/>
      <c r="D187" s="262" t="s">
        <v>317</v>
      </c>
      <c r="E187" s="263" t="s">
        <v>1</v>
      </c>
      <c r="F187" s="264" t="s">
        <v>83</v>
      </c>
      <c r="G187" s="261"/>
      <c r="H187" s="265">
        <v>1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317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310</v>
      </c>
    </row>
    <row r="188" s="2" customFormat="1" ht="16.5" customHeight="1">
      <c r="A188" s="37"/>
      <c r="B188" s="38"/>
      <c r="C188" s="246" t="s">
        <v>408</v>
      </c>
      <c r="D188" s="246" t="s">
        <v>312</v>
      </c>
      <c r="E188" s="247" t="s">
        <v>409</v>
      </c>
      <c r="F188" s="248" t="s">
        <v>410</v>
      </c>
      <c r="G188" s="249" t="s">
        <v>398</v>
      </c>
      <c r="H188" s="250">
        <v>3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0.04684</v>
      </c>
      <c r="R188" s="256">
        <f>Q188*H188</f>
        <v>0.14052000000000001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312</v>
      </c>
      <c r="AU188" s="258" t="s">
        <v>87</v>
      </c>
      <c r="AY188" s="16" t="s">
        <v>310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1395</v>
      </c>
    </row>
    <row r="189" s="13" customFormat="1">
      <c r="A189" s="13"/>
      <c r="B189" s="260"/>
      <c r="C189" s="261"/>
      <c r="D189" s="262" t="s">
        <v>317</v>
      </c>
      <c r="E189" s="263" t="s">
        <v>1</v>
      </c>
      <c r="F189" s="264" t="s">
        <v>90</v>
      </c>
      <c r="G189" s="261"/>
      <c r="H189" s="265">
        <v>3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317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310</v>
      </c>
    </row>
    <row r="190" s="2" customFormat="1" ht="21.75" customHeight="1">
      <c r="A190" s="37"/>
      <c r="B190" s="38"/>
      <c r="C190" s="283" t="s">
        <v>7</v>
      </c>
      <c r="D190" s="283" t="s">
        <v>377</v>
      </c>
      <c r="E190" s="284" t="s">
        <v>405</v>
      </c>
      <c r="F190" s="285" t="s">
        <v>406</v>
      </c>
      <c r="G190" s="286" t="s">
        <v>398</v>
      </c>
      <c r="H190" s="287">
        <v>2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0.012489999999999999</v>
      </c>
      <c r="R190" s="256">
        <f>Q190*H190</f>
        <v>0.024979999999999999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349</v>
      </c>
      <c r="AT190" s="258" t="s">
        <v>377</v>
      </c>
      <c r="AU190" s="258" t="s">
        <v>87</v>
      </c>
      <c r="AY190" s="16" t="s">
        <v>310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1396</v>
      </c>
    </row>
    <row r="191" s="13" customFormat="1">
      <c r="A191" s="13"/>
      <c r="B191" s="260"/>
      <c r="C191" s="261"/>
      <c r="D191" s="262" t="s">
        <v>317</v>
      </c>
      <c r="E191" s="263" t="s">
        <v>1</v>
      </c>
      <c r="F191" s="264" t="s">
        <v>87</v>
      </c>
      <c r="G191" s="261"/>
      <c r="H191" s="265">
        <v>2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317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310</v>
      </c>
    </row>
    <row r="192" s="2" customFormat="1" ht="21.75" customHeight="1">
      <c r="A192" s="37"/>
      <c r="B192" s="38"/>
      <c r="C192" s="283" t="s">
        <v>413</v>
      </c>
      <c r="D192" s="283" t="s">
        <v>377</v>
      </c>
      <c r="E192" s="284" t="s">
        <v>414</v>
      </c>
      <c r="F192" s="285" t="s">
        <v>415</v>
      </c>
      <c r="G192" s="286" t="s">
        <v>398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0.01272</v>
      </c>
      <c r="R192" s="256">
        <f>Q192*H192</f>
        <v>0.01272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349</v>
      </c>
      <c r="AT192" s="258" t="s">
        <v>377</v>
      </c>
      <c r="AU192" s="258" t="s">
        <v>87</v>
      </c>
      <c r="AY192" s="16" t="s">
        <v>310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1397</v>
      </c>
    </row>
    <row r="193" s="13" customFormat="1">
      <c r="A193" s="13"/>
      <c r="B193" s="260"/>
      <c r="C193" s="261"/>
      <c r="D193" s="262" t="s">
        <v>317</v>
      </c>
      <c r="E193" s="263" t="s">
        <v>1</v>
      </c>
      <c r="F193" s="264" t="s">
        <v>83</v>
      </c>
      <c r="G193" s="261"/>
      <c r="H193" s="265">
        <v>1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317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310</v>
      </c>
    </row>
    <row r="194" s="2" customFormat="1" ht="16.5" customHeight="1">
      <c r="A194" s="37"/>
      <c r="B194" s="38"/>
      <c r="C194" s="246" t="s">
        <v>417</v>
      </c>
      <c r="D194" s="246" t="s">
        <v>312</v>
      </c>
      <c r="E194" s="247" t="s">
        <v>418</v>
      </c>
      <c r="F194" s="248" t="s">
        <v>419</v>
      </c>
      <c r="G194" s="249" t="s">
        <v>315</v>
      </c>
      <c r="H194" s="250">
        <v>224.91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0.00011</v>
      </c>
      <c r="R194" s="256">
        <f>Q194*H194</f>
        <v>0.024740100000000001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390</v>
      </c>
      <c r="AT194" s="258" t="s">
        <v>312</v>
      </c>
      <c r="AU194" s="258" t="s">
        <v>87</v>
      </c>
      <c r="AY194" s="16" t="s">
        <v>310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390</v>
      </c>
      <c r="BM194" s="258" t="s">
        <v>1398</v>
      </c>
    </row>
    <row r="195" s="13" customFormat="1">
      <c r="A195" s="13"/>
      <c r="B195" s="260"/>
      <c r="C195" s="261"/>
      <c r="D195" s="262" t="s">
        <v>317</v>
      </c>
      <c r="E195" s="263" t="s">
        <v>1</v>
      </c>
      <c r="F195" s="264" t="s">
        <v>421</v>
      </c>
      <c r="G195" s="261"/>
      <c r="H195" s="265">
        <v>224.91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317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310</v>
      </c>
    </row>
    <row r="196" s="12" customFormat="1" ht="22.8" customHeight="1">
      <c r="A196" s="12"/>
      <c r="B196" s="230"/>
      <c r="C196" s="231"/>
      <c r="D196" s="232" t="s">
        <v>75</v>
      </c>
      <c r="E196" s="244" t="s">
        <v>354</v>
      </c>
      <c r="F196" s="244" t="s">
        <v>422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SUM(P197:P221)</f>
        <v>0</v>
      </c>
      <c r="Q196" s="238"/>
      <c r="R196" s="239">
        <f>SUM(R197:R221)</f>
        <v>0.0085170000000000003</v>
      </c>
      <c r="S196" s="238"/>
      <c r="T196" s="240">
        <f>SUM(T197:T221)</f>
        <v>13.577336900000001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75</v>
      </c>
      <c r="AU196" s="242" t="s">
        <v>83</v>
      </c>
      <c r="AY196" s="241" t="s">
        <v>310</v>
      </c>
      <c r="BK196" s="243">
        <f>SUM(BK197:BK221)</f>
        <v>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424</v>
      </c>
      <c r="F197" s="248" t="s">
        <v>425</v>
      </c>
      <c r="G197" s="249" t="s">
        <v>315</v>
      </c>
      <c r="H197" s="250">
        <v>170.64599999999999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</v>
      </c>
      <c r="R197" s="256">
        <f>Q197*H197</f>
        <v>0</v>
      </c>
      <c r="S197" s="256">
        <v>0.00014999999999999999</v>
      </c>
      <c r="T197" s="257">
        <f>S197*H197</f>
        <v>0.025596899999999995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1399</v>
      </c>
    </row>
    <row r="198" s="13" customFormat="1">
      <c r="A198" s="13"/>
      <c r="B198" s="260"/>
      <c r="C198" s="261"/>
      <c r="D198" s="262" t="s">
        <v>317</v>
      </c>
      <c r="E198" s="263" t="s">
        <v>427</v>
      </c>
      <c r="F198" s="264" t="s">
        <v>76</v>
      </c>
      <c r="G198" s="261"/>
      <c r="H198" s="265">
        <v>0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76</v>
      </c>
      <c r="AY198" s="271" t="s">
        <v>310</v>
      </c>
    </row>
    <row r="199" s="13" customFormat="1">
      <c r="A199" s="13"/>
      <c r="B199" s="260"/>
      <c r="C199" s="261"/>
      <c r="D199" s="262" t="s">
        <v>317</v>
      </c>
      <c r="E199" s="263" t="s">
        <v>428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254</v>
      </c>
      <c r="F200" s="264" t="s">
        <v>1400</v>
      </c>
      <c r="G200" s="261"/>
      <c r="H200" s="265">
        <v>132.346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241</v>
      </c>
      <c r="F201" s="264" t="s">
        <v>430</v>
      </c>
      <c r="G201" s="261"/>
      <c r="H201" s="265">
        <v>50.100000000000001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1</v>
      </c>
      <c r="F202" s="264" t="s">
        <v>431</v>
      </c>
      <c r="G202" s="261"/>
      <c r="H202" s="265">
        <v>170.64599999999999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83</v>
      </c>
      <c r="AY202" s="271" t="s">
        <v>310</v>
      </c>
    </row>
    <row r="203" s="2" customFormat="1" ht="21.75" customHeight="1">
      <c r="A203" s="37"/>
      <c r="B203" s="38"/>
      <c r="C203" s="246" t="s">
        <v>432</v>
      </c>
      <c r="D203" s="246" t="s">
        <v>312</v>
      </c>
      <c r="E203" s="247" t="s">
        <v>433</v>
      </c>
      <c r="F203" s="248" t="s">
        <v>434</v>
      </c>
      <c r="G203" s="249" t="s">
        <v>315</v>
      </c>
      <c r="H203" s="250">
        <v>50.100000000000001</v>
      </c>
      <c r="I203" s="251"/>
      <c r="J203" s="252">
        <f>ROUND(I203*H203,2)</f>
        <v>0</v>
      </c>
      <c r="K203" s="253"/>
      <c r="L203" s="43"/>
      <c r="M203" s="254" t="s">
        <v>1</v>
      </c>
      <c r="N203" s="255" t="s">
        <v>42</v>
      </c>
      <c r="O203" s="90"/>
      <c r="P203" s="256">
        <f>O203*H203</f>
        <v>0</v>
      </c>
      <c r="Q203" s="256">
        <v>0.00012999999999999999</v>
      </c>
      <c r="R203" s="256">
        <f>Q203*H203</f>
        <v>0.0065129999999999997</v>
      </c>
      <c r="S203" s="256">
        <v>0</v>
      </c>
      <c r="T203" s="257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58" t="s">
        <v>94</v>
      </c>
      <c r="AT203" s="258" t="s">
        <v>312</v>
      </c>
      <c r="AU203" s="258" t="s">
        <v>87</v>
      </c>
      <c r="AY203" s="16" t="s">
        <v>310</v>
      </c>
      <c r="BE203" s="259">
        <f>IF(N203="základní",J203,0)</f>
        <v>0</v>
      </c>
      <c r="BF203" s="259">
        <f>IF(N203="snížená",J203,0)</f>
        <v>0</v>
      </c>
      <c r="BG203" s="259">
        <f>IF(N203="zákl. přenesená",J203,0)</f>
        <v>0</v>
      </c>
      <c r="BH203" s="259">
        <f>IF(N203="sníž. přenesená",J203,0)</f>
        <v>0</v>
      </c>
      <c r="BI203" s="259">
        <f>IF(N203="nulová",J203,0)</f>
        <v>0</v>
      </c>
      <c r="BJ203" s="16" t="s">
        <v>87</v>
      </c>
      <c r="BK203" s="259">
        <f>ROUND(I203*H203,2)</f>
        <v>0</v>
      </c>
      <c r="BL203" s="16" t="s">
        <v>94</v>
      </c>
      <c r="BM203" s="258" t="s">
        <v>1401</v>
      </c>
    </row>
    <row r="204" s="13" customFormat="1">
      <c r="A204" s="13"/>
      <c r="B204" s="260"/>
      <c r="C204" s="261"/>
      <c r="D204" s="262" t="s">
        <v>317</v>
      </c>
      <c r="E204" s="263" t="s">
        <v>1</v>
      </c>
      <c r="F204" s="264" t="s">
        <v>241</v>
      </c>
      <c r="G204" s="261"/>
      <c r="H204" s="265">
        <v>50.100000000000001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310</v>
      </c>
    </row>
    <row r="205" s="2" customFormat="1" ht="21.75" customHeight="1">
      <c r="A205" s="37"/>
      <c r="B205" s="38"/>
      <c r="C205" s="246" t="s">
        <v>436</v>
      </c>
      <c r="D205" s="246" t="s">
        <v>312</v>
      </c>
      <c r="E205" s="247" t="s">
        <v>437</v>
      </c>
      <c r="F205" s="248" t="s">
        <v>438</v>
      </c>
      <c r="G205" s="249" t="s">
        <v>315</v>
      </c>
      <c r="H205" s="250">
        <v>50.100000000000001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4.0000000000000003E-05</v>
      </c>
      <c r="R205" s="256">
        <f>Q205*H205</f>
        <v>0.0020040000000000001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312</v>
      </c>
      <c r="AU205" s="258" t="s">
        <v>87</v>
      </c>
      <c r="AY205" s="16" t="s">
        <v>310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1402</v>
      </c>
    </row>
    <row r="206" s="13" customFormat="1">
      <c r="A206" s="13"/>
      <c r="B206" s="260"/>
      <c r="C206" s="261"/>
      <c r="D206" s="262" t="s">
        <v>317</v>
      </c>
      <c r="E206" s="263" t="s">
        <v>1</v>
      </c>
      <c r="F206" s="264" t="s">
        <v>241</v>
      </c>
      <c r="G206" s="261"/>
      <c r="H206" s="265">
        <v>50.100000000000001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317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310</v>
      </c>
    </row>
    <row r="207" s="2" customFormat="1" ht="16.5" customHeight="1">
      <c r="A207" s="37"/>
      <c r="B207" s="38"/>
      <c r="C207" s="246" t="s">
        <v>440</v>
      </c>
      <c r="D207" s="246" t="s">
        <v>312</v>
      </c>
      <c r="E207" s="247" t="s">
        <v>441</v>
      </c>
      <c r="F207" s="248" t="s">
        <v>442</v>
      </c>
      <c r="G207" s="249" t="s">
        <v>315</v>
      </c>
      <c r="H207" s="250">
        <v>34.939999999999998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</v>
      </c>
      <c r="R207" s="256">
        <f>Q207*H207</f>
        <v>0</v>
      </c>
      <c r="S207" s="256">
        <v>0.13100000000000001</v>
      </c>
      <c r="T207" s="257">
        <f>S207*H207</f>
        <v>4.57714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312</v>
      </c>
      <c r="AU207" s="258" t="s">
        <v>87</v>
      </c>
      <c r="AY207" s="16" t="s">
        <v>310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1403</v>
      </c>
    </row>
    <row r="208" s="13" customFormat="1">
      <c r="A208" s="13"/>
      <c r="B208" s="260"/>
      <c r="C208" s="261"/>
      <c r="D208" s="262" t="s">
        <v>317</v>
      </c>
      <c r="E208" s="263" t="s">
        <v>1</v>
      </c>
      <c r="F208" s="264" t="s">
        <v>1404</v>
      </c>
      <c r="G208" s="261"/>
      <c r="H208" s="265">
        <v>34.939999999999998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317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310</v>
      </c>
    </row>
    <row r="209" s="2" customFormat="1" ht="16.5" customHeight="1">
      <c r="A209" s="37"/>
      <c r="B209" s="38"/>
      <c r="C209" s="246" t="s">
        <v>445</v>
      </c>
      <c r="D209" s="246" t="s">
        <v>312</v>
      </c>
      <c r="E209" s="247" t="s">
        <v>446</v>
      </c>
      <c r="F209" s="248" t="s">
        <v>447</v>
      </c>
      <c r="G209" s="249" t="s">
        <v>448</v>
      </c>
      <c r="H209" s="250">
        <v>0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1.671</v>
      </c>
      <c r="T209" s="257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312</v>
      </c>
      <c r="AU209" s="258" t="s">
        <v>87</v>
      </c>
      <c r="AY209" s="16" t="s">
        <v>310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1405</v>
      </c>
    </row>
    <row r="210" s="13" customFormat="1">
      <c r="A210" s="13"/>
      <c r="B210" s="260"/>
      <c r="C210" s="261"/>
      <c r="D210" s="262" t="s">
        <v>317</v>
      </c>
      <c r="E210" s="263" t="s">
        <v>1</v>
      </c>
      <c r="F210" s="264" t="s">
        <v>76</v>
      </c>
      <c r="G210" s="261"/>
      <c r="H210" s="265">
        <v>0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317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310</v>
      </c>
    </row>
    <row r="211" s="2" customFormat="1" ht="21.75" customHeight="1">
      <c r="A211" s="37"/>
      <c r="B211" s="38"/>
      <c r="C211" s="246" t="s">
        <v>235</v>
      </c>
      <c r="D211" s="246" t="s">
        <v>312</v>
      </c>
      <c r="E211" s="247" t="s">
        <v>451</v>
      </c>
      <c r="F211" s="248" t="s">
        <v>452</v>
      </c>
      <c r="G211" s="249" t="s">
        <v>448</v>
      </c>
      <c r="H211" s="250">
        <v>3.4319999999999999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7.5504000000000007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312</v>
      </c>
      <c r="AU211" s="258" t="s">
        <v>87</v>
      </c>
      <c r="AY211" s="16" t="s">
        <v>310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1406</v>
      </c>
    </row>
    <row r="212" s="13" customFormat="1">
      <c r="A212" s="13"/>
      <c r="B212" s="260"/>
      <c r="C212" s="261"/>
      <c r="D212" s="262" t="s">
        <v>317</v>
      </c>
      <c r="E212" s="263" t="s">
        <v>257</v>
      </c>
      <c r="F212" s="264" t="s">
        <v>1407</v>
      </c>
      <c r="G212" s="261"/>
      <c r="H212" s="265">
        <v>11.800000000000001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310</v>
      </c>
    </row>
    <row r="213" s="13" customFormat="1">
      <c r="A213" s="13"/>
      <c r="B213" s="260"/>
      <c r="C213" s="261"/>
      <c r="D213" s="262" t="s">
        <v>317</v>
      </c>
      <c r="E213" s="263" t="s">
        <v>1</v>
      </c>
      <c r="F213" s="264" t="s">
        <v>455</v>
      </c>
      <c r="G213" s="261"/>
      <c r="H213" s="265">
        <v>3.4319999999999999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310</v>
      </c>
    </row>
    <row r="214" s="2" customFormat="1" ht="21.75" customHeight="1">
      <c r="A214" s="37"/>
      <c r="B214" s="38"/>
      <c r="C214" s="246" t="s">
        <v>456</v>
      </c>
      <c r="D214" s="246" t="s">
        <v>312</v>
      </c>
      <c r="E214" s="247" t="s">
        <v>457</v>
      </c>
      <c r="F214" s="248" t="s">
        <v>458</v>
      </c>
      <c r="G214" s="249" t="s">
        <v>315</v>
      </c>
      <c r="H214" s="250">
        <v>11.800000000000001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0.69620000000000004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1408</v>
      </c>
    </row>
    <row r="215" s="13" customFormat="1">
      <c r="A215" s="13"/>
      <c r="B215" s="260"/>
      <c r="C215" s="261"/>
      <c r="D215" s="262" t="s">
        <v>317</v>
      </c>
      <c r="E215" s="263" t="s">
        <v>1</v>
      </c>
      <c r="F215" s="264" t="s">
        <v>257</v>
      </c>
      <c r="G215" s="261"/>
      <c r="H215" s="265">
        <v>11.800000000000001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310</v>
      </c>
    </row>
    <row r="216" s="2" customFormat="1" ht="16.5" customHeight="1">
      <c r="A216" s="37"/>
      <c r="B216" s="38"/>
      <c r="C216" s="246" t="s">
        <v>460</v>
      </c>
      <c r="D216" s="246" t="s">
        <v>312</v>
      </c>
      <c r="E216" s="247" t="s">
        <v>461</v>
      </c>
      <c r="F216" s="248" t="s">
        <v>462</v>
      </c>
      <c r="G216" s="249" t="s">
        <v>315</v>
      </c>
      <c r="H216" s="250">
        <v>9.1999999999999993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0.69919999999999993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312</v>
      </c>
      <c r="AU216" s="258" t="s">
        <v>87</v>
      </c>
      <c r="AY216" s="16" t="s">
        <v>310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1409</v>
      </c>
    </row>
    <row r="217" s="13" customFormat="1">
      <c r="A217" s="13"/>
      <c r="B217" s="260"/>
      <c r="C217" s="261"/>
      <c r="D217" s="262" t="s">
        <v>317</v>
      </c>
      <c r="E217" s="263" t="s">
        <v>1</v>
      </c>
      <c r="F217" s="264" t="s">
        <v>1410</v>
      </c>
      <c r="G217" s="261"/>
      <c r="H217" s="265">
        <v>9.1999999999999993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317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310</v>
      </c>
    </row>
    <row r="218" s="2" customFormat="1" ht="16.5" customHeight="1">
      <c r="A218" s="37"/>
      <c r="B218" s="38"/>
      <c r="C218" s="246" t="s">
        <v>465</v>
      </c>
      <c r="D218" s="246" t="s">
        <v>312</v>
      </c>
      <c r="E218" s="247" t="s">
        <v>466</v>
      </c>
      <c r="F218" s="248" t="s">
        <v>467</v>
      </c>
      <c r="G218" s="249" t="s">
        <v>468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312</v>
      </c>
      <c r="AU218" s="258" t="s">
        <v>87</v>
      </c>
      <c r="AY218" s="16" t="s">
        <v>310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1411</v>
      </c>
    </row>
    <row r="219" s="13" customFormat="1">
      <c r="A219" s="13"/>
      <c r="B219" s="260"/>
      <c r="C219" s="261"/>
      <c r="D219" s="262" t="s">
        <v>317</v>
      </c>
      <c r="E219" s="263" t="s">
        <v>1</v>
      </c>
      <c r="F219" s="264" t="s">
        <v>83</v>
      </c>
      <c r="G219" s="261"/>
      <c r="H219" s="265">
        <v>1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317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310</v>
      </c>
    </row>
    <row r="220" s="2" customFormat="1" ht="21.75" customHeight="1">
      <c r="A220" s="37"/>
      <c r="B220" s="38"/>
      <c r="C220" s="246" t="s">
        <v>470</v>
      </c>
      <c r="D220" s="246" t="s">
        <v>312</v>
      </c>
      <c r="E220" s="247" t="s">
        <v>471</v>
      </c>
      <c r="F220" s="248" t="s">
        <v>472</v>
      </c>
      <c r="G220" s="249" t="s">
        <v>315</v>
      </c>
      <c r="H220" s="250">
        <v>1.44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0.02</v>
      </c>
      <c r="T220" s="257">
        <f>S220*H220</f>
        <v>0.028799999999999999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312</v>
      </c>
      <c r="AU220" s="258" t="s">
        <v>87</v>
      </c>
      <c r="AY220" s="16" t="s">
        <v>310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1412</v>
      </c>
    </row>
    <row r="221" s="13" customFormat="1">
      <c r="A221" s="13"/>
      <c r="B221" s="260"/>
      <c r="C221" s="261"/>
      <c r="D221" s="262" t="s">
        <v>317</v>
      </c>
      <c r="E221" s="263" t="s">
        <v>1</v>
      </c>
      <c r="F221" s="264" t="s">
        <v>1246</v>
      </c>
      <c r="G221" s="261"/>
      <c r="H221" s="265">
        <v>1.44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317</v>
      </c>
      <c r="AU221" s="271" t="s">
        <v>87</v>
      </c>
      <c r="AV221" s="13" t="s">
        <v>87</v>
      </c>
      <c r="AW221" s="13" t="s">
        <v>32</v>
      </c>
      <c r="AX221" s="13" t="s">
        <v>83</v>
      </c>
      <c r="AY221" s="271" t="s">
        <v>310</v>
      </c>
    </row>
    <row r="222" s="12" customFormat="1" ht="22.8" customHeight="1">
      <c r="A222" s="12"/>
      <c r="B222" s="230"/>
      <c r="C222" s="231"/>
      <c r="D222" s="232" t="s">
        <v>75</v>
      </c>
      <c r="E222" s="244" t="s">
        <v>475</v>
      </c>
      <c r="F222" s="244" t="s">
        <v>476</v>
      </c>
      <c r="G222" s="231"/>
      <c r="H222" s="231"/>
      <c r="I222" s="234"/>
      <c r="J222" s="245">
        <f>BK222</f>
        <v>0</v>
      </c>
      <c r="K222" s="231"/>
      <c r="L222" s="236"/>
      <c r="M222" s="237"/>
      <c r="N222" s="238"/>
      <c r="O222" s="238"/>
      <c r="P222" s="239">
        <f>SUM(P223:P228)</f>
        <v>0</v>
      </c>
      <c r="Q222" s="238"/>
      <c r="R222" s="239">
        <f>SUM(R223:R228)</f>
        <v>0</v>
      </c>
      <c r="S222" s="238"/>
      <c r="T222" s="240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41" t="s">
        <v>83</v>
      </c>
      <c r="AT222" s="242" t="s">
        <v>75</v>
      </c>
      <c r="AU222" s="242" t="s">
        <v>83</v>
      </c>
      <c r="AY222" s="241" t="s">
        <v>310</v>
      </c>
      <c r="BK222" s="243">
        <f>SUM(BK223:BK228)</f>
        <v>0</v>
      </c>
    </row>
    <row r="223" s="2" customFormat="1" ht="16.5" customHeight="1">
      <c r="A223" s="37"/>
      <c r="B223" s="38"/>
      <c r="C223" s="246" t="s">
        <v>477</v>
      </c>
      <c r="D223" s="246" t="s">
        <v>312</v>
      </c>
      <c r="E223" s="247" t="s">
        <v>478</v>
      </c>
      <c r="F223" s="248" t="s">
        <v>479</v>
      </c>
      <c r="G223" s="249" t="s">
        <v>480</v>
      </c>
      <c r="H223" s="250">
        <v>15.647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1413</v>
      </c>
    </row>
    <row r="224" s="2" customFormat="1" ht="16.5" customHeight="1">
      <c r="A224" s="37"/>
      <c r="B224" s="38"/>
      <c r="C224" s="246" t="s">
        <v>482</v>
      </c>
      <c r="D224" s="246" t="s">
        <v>312</v>
      </c>
      <c r="E224" s="247" t="s">
        <v>483</v>
      </c>
      <c r="F224" s="248" t="s">
        <v>484</v>
      </c>
      <c r="G224" s="249" t="s">
        <v>480</v>
      </c>
      <c r="H224" s="250">
        <v>15.647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1414</v>
      </c>
    </row>
    <row r="225" s="2" customFormat="1" ht="21.75" customHeight="1">
      <c r="A225" s="37"/>
      <c r="B225" s="38"/>
      <c r="C225" s="246" t="s">
        <v>486</v>
      </c>
      <c r="D225" s="246" t="s">
        <v>312</v>
      </c>
      <c r="E225" s="247" t="s">
        <v>487</v>
      </c>
      <c r="F225" s="248" t="s">
        <v>488</v>
      </c>
      <c r="G225" s="249" t="s">
        <v>480</v>
      </c>
      <c r="H225" s="250">
        <v>15.647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1415</v>
      </c>
    </row>
    <row r="226" s="2" customFormat="1" ht="21.75" customHeight="1">
      <c r="A226" s="37"/>
      <c r="B226" s="38"/>
      <c r="C226" s="246" t="s">
        <v>490</v>
      </c>
      <c r="D226" s="246" t="s">
        <v>312</v>
      </c>
      <c r="E226" s="247" t="s">
        <v>491</v>
      </c>
      <c r="F226" s="248" t="s">
        <v>492</v>
      </c>
      <c r="G226" s="249" t="s">
        <v>480</v>
      </c>
      <c r="H226" s="250">
        <v>140.82300000000001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1416</v>
      </c>
    </row>
    <row r="227" s="13" customFormat="1">
      <c r="A227" s="13"/>
      <c r="B227" s="260"/>
      <c r="C227" s="261"/>
      <c r="D227" s="262" t="s">
        <v>317</v>
      </c>
      <c r="E227" s="261"/>
      <c r="F227" s="264" t="s">
        <v>1417</v>
      </c>
      <c r="G227" s="261"/>
      <c r="H227" s="265">
        <v>140.82300000000001</v>
      </c>
      <c r="I227" s="266"/>
      <c r="J227" s="261"/>
      <c r="K227" s="261"/>
      <c r="L227" s="267"/>
      <c r="M227" s="268"/>
      <c r="N227" s="269"/>
      <c r="O227" s="269"/>
      <c r="P227" s="269"/>
      <c r="Q227" s="269"/>
      <c r="R227" s="269"/>
      <c r="S227" s="269"/>
      <c r="T227" s="27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1" t="s">
        <v>317</v>
      </c>
      <c r="AU227" s="271" t="s">
        <v>87</v>
      </c>
      <c r="AV227" s="13" t="s">
        <v>87</v>
      </c>
      <c r="AW227" s="13" t="s">
        <v>4</v>
      </c>
      <c r="AX227" s="13" t="s">
        <v>83</v>
      </c>
      <c r="AY227" s="271" t="s">
        <v>310</v>
      </c>
    </row>
    <row r="228" s="2" customFormat="1" ht="21.75" customHeight="1">
      <c r="A228" s="37"/>
      <c r="B228" s="38"/>
      <c r="C228" s="246" t="s">
        <v>495</v>
      </c>
      <c r="D228" s="246" t="s">
        <v>312</v>
      </c>
      <c r="E228" s="247" t="s">
        <v>496</v>
      </c>
      <c r="F228" s="248" t="s">
        <v>497</v>
      </c>
      <c r="G228" s="249" t="s">
        <v>480</v>
      </c>
      <c r="H228" s="250">
        <v>15.647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1418</v>
      </c>
    </row>
    <row r="229" s="12" customFormat="1" ht="22.8" customHeight="1">
      <c r="A229" s="12"/>
      <c r="B229" s="230"/>
      <c r="C229" s="231"/>
      <c r="D229" s="232" t="s">
        <v>75</v>
      </c>
      <c r="E229" s="244" t="s">
        <v>499</v>
      </c>
      <c r="F229" s="244" t="s">
        <v>500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P230</f>
        <v>0</v>
      </c>
      <c r="Q229" s="238"/>
      <c r="R229" s="239">
        <f>R230</f>
        <v>0</v>
      </c>
      <c r="S229" s="238"/>
      <c r="T229" s="240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83</v>
      </c>
      <c r="AT229" s="242" t="s">
        <v>75</v>
      </c>
      <c r="AU229" s="242" t="s">
        <v>83</v>
      </c>
      <c r="AY229" s="241" t="s">
        <v>310</v>
      </c>
      <c r="BK229" s="243">
        <f>BK230</f>
        <v>0</v>
      </c>
    </row>
    <row r="230" s="2" customFormat="1" ht="16.5" customHeight="1">
      <c r="A230" s="37"/>
      <c r="B230" s="38"/>
      <c r="C230" s="246" t="s">
        <v>501</v>
      </c>
      <c r="D230" s="246" t="s">
        <v>312</v>
      </c>
      <c r="E230" s="247" t="s">
        <v>502</v>
      </c>
      <c r="F230" s="248" t="s">
        <v>503</v>
      </c>
      <c r="G230" s="249" t="s">
        <v>480</v>
      </c>
      <c r="H230" s="250">
        <v>12.275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312</v>
      </c>
      <c r="AU230" s="258" t="s">
        <v>87</v>
      </c>
      <c r="AY230" s="16" t="s">
        <v>310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1419</v>
      </c>
    </row>
    <row r="231" s="12" customFormat="1" ht="25.92" customHeight="1">
      <c r="A231" s="12"/>
      <c r="B231" s="230"/>
      <c r="C231" s="231"/>
      <c r="D231" s="232" t="s">
        <v>75</v>
      </c>
      <c r="E231" s="233" t="s">
        <v>505</v>
      </c>
      <c r="F231" s="233" t="s">
        <v>506</v>
      </c>
      <c r="G231" s="231"/>
      <c r="H231" s="231"/>
      <c r="I231" s="234"/>
      <c r="J231" s="235">
        <f>BK231</f>
        <v>0</v>
      </c>
      <c r="K231" s="231"/>
      <c r="L231" s="236"/>
      <c r="M231" s="237"/>
      <c r="N231" s="238"/>
      <c r="O231" s="238"/>
      <c r="P231" s="239">
        <f>P232+P241+P248+P258+P282+P301+P313+P329+P353+P358</f>
        <v>0</v>
      </c>
      <c r="Q231" s="238"/>
      <c r="R231" s="239">
        <f>R232+R241+R248+R258+R282+R301+R313+R329+R353+R358</f>
        <v>1.6908332199999998</v>
      </c>
      <c r="S231" s="238"/>
      <c r="T231" s="240">
        <f>T232+T241+T248+T258+T282+T301+T313+T329+T353+T358</f>
        <v>2.0700175999999999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76</v>
      </c>
      <c r="AY231" s="241" t="s">
        <v>310</v>
      </c>
      <c r="BK231" s="243">
        <f>BK232+BK241+BK248+BK258+BK282+BK301+BK313+BK329+BK353+BK358</f>
        <v>0</v>
      </c>
    </row>
    <row r="232" s="12" customFormat="1" ht="22.8" customHeight="1">
      <c r="A232" s="12"/>
      <c r="B232" s="230"/>
      <c r="C232" s="231"/>
      <c r="D232" s="232" t="s">
        <v>75</v>
      </c>
      <c r="E232" s="244" t="s">
        <v>507</v>
      </c>
      <c r="F232" s="244" t="s">
        <v>508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SUM(P233:P240)</f>
        <v>0</v>
      </c>
      <c r="Q232" s="238"/>
      <c r="R232" s="239">
        <f>SUM(R233:R240)</f>
        <v>0.0102612</v>
      </c>
      <c r="S232" s="238"/>
      <c r="T232" s="240">
        <f>SUM(T233:T240)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83</v>
      </c>
      <c r="AY232" s="241" t="s">
        <v>310</v>
      </c>
      <c r="BK232" s="243">
        <f>SUM(BK233:BK240)</f>
        <v>0</v>
      </c>
    </row>
    <row r="233" s="2" customFormat="1" ht="21.75" customHeight="1">
      <c r="A233" s="37"/>
      <c r="B233" s="38"/>
      <c r="C233" s="246" t="s">
        <v>509</v>
      </c>
      <c r="D233" s="246" t="s">
        <v>312</v>
      </c>
      <c r="E233" s="247" t="s">
        <v>510</v>
      </c>
      <c r="F233" s="248" t="s">
        <v>511</v>
      </c>
      <c r="G233" s="249" t="s">
        <v>315</v>
      </c>
      <c r="H233" s="250">
        <v>50.299999999999997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390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390</v>
      </c>
      <c r="BM233" s="258" t="s">
        <v>1420</v>
      </c>
    </row>
    <row r="234" s="13" customFormat="1">
      <c r="A234" s="13"/>
      <c r="B234" s="260"/>
      <c r="C234" s="261"/>
      <c r="D234" s="262" t="s">
        <v>317</v>
      </c>
      <c r="E234" s="263" t="s">
        <v>1</v>
      </c>
      <c r="F234" s="264" t="s">
        <v>513</v>
      </c>
      <c r="G234" s="261"/>
      <c r="H234" s="265">
        <v>4.5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317</v>
      </c>
      <c r="AU234" s="271" t="s">
        <v>87</v>
      </c>
      <c r="AV234" s="13" t="s">
        <v>87</v>
      </c>
      <c r="AW234" s="13" t="s">
        <v>32</v>
      </c>
      <c r="AX234" s="13" t="s">
        <v>76</v>
      </c>
      <c r="AY234" s="271" t="s">
        <v>310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514</v>
      </c>
      <c r="G235" s="261"/>
      <c r="H235" s="265">
        <v>50.299999999999997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310</v>
      </c>
    </row>
    <row r="236" s="2" customFormat="1" ht="16.5" customHeight="1">
      <c r="A236" s="37"/>
      <c r="B236" s="38"/>
      <c r="C236" s="283" t="s">
        <v>515</v>
      </c>
      <c r="D236" s="283" t="s">
        <v>377</v>
      </c>
      <c r="E236" s="284" t="s">
        <v>516</v>
      </c>
      <c r="F236" s="285" t="s">
        <v>1088</v>
      </c>
      <c r="G236" s="286" t="s">
        <v>315</v>
      </c>
      <c r="H236" s="287">
        <v>51.305999999999997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42</v>
      </c>
      <c r="O236" s="90"/>
      <c r="P236" s="256">
        <f>O236*H236</f>
        <v>0</v>
      </c>
      <c r="Q236" s="256">
        <v>0.00020000000000000001</v>
      </c>
      <c r="R236" s="256">
        <f>Q236*H236</f>
        <v>0.0102612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465</v>
      </c>
      <c r="AT236" s="258" t="s">
        <v>377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1421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513</v>
      </c>
      <c r="G237" s="261"/>
      <c r="H237" s="265">
        <v>4.5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76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514</v>
      </c>
      <c r="G238" s="261"/>
      <c r="H238" s="265">
        <v>50.299999999999997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1"/>
      <c r="F239" s="264" t="s">
        <v>1422</v>
      </c>
      <c r="G239" s="261"/>
      <c r="H239" s="265">
        <v>51.305999999999997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4</v>
      </c>
      <c r="AX239" s="13" t="s">
        <v>83</v>
      </c>
      <c r="AY239" s="271" t="s">
        <v>310</v>
      </c>
    </row>
    <row r="240" s="2" customFormat="1" ht="21.75" customHeight="1">
      <c r="A240" s="37"/>
      <c r="B240" s="38"/>
      <c r="C240" s="246" t="s">
        <v>520</v>
      </c>
      <c r="D240" s="246" t="s">
        <v>312</v>
      </c>
      <c r="E240" s="247" t="s">
        <v>521</v>
      </c>
      <c r="F240" s="248" t="s">
        <v>522</v>
      </c>
      <c r="G240" s="249" t="s">
        <v>523</v>
      </c>
      <c r="H240" s="294"/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390</v>
      </c>
      <c r="AT240" s="258" t="s">
        <v>312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1423</v>
      </c>
    </row>
    <row r="241" s="12" customFormat="1" ht="22.8" customHeight="1">
      <c r="A241" s="12"/>
      <c r="B241" s="230"/>
      <c r="C241" s="231"/>
      <c r="D241" s="232" t="s">
        <v>75</v>
      </c>
      <c r="E241" s="244" t="s">
        <v>525</v>
      </c>
      <c r="F241" s="244" t="s">
        <v>526</v>
      </c>
      <c r="G241" s="231"/>
      <c r="H241" s="231"/>
      <c r="I241" s="234"/>
      <c r="J241" s="245">
        <f>BK241</f>
        <v>0</v>
      </c>
      <c r="K241" s="231"/>
      <c r="L241" s="236"/>
      <c r="M241" s="237"/>
      <c r="N241" s="238"/>
      <c r="O241" s="238"/>
      <c r="P241" s="239">
        <f>SUM(P242:P247)</f>
        <v>0</v>
      </c>
      <c r="Q241" s="238"/>
      <c r="R241" s="239">
        <f>SUM(R242:R247)</f>
        <v>0</v>
      </c>
      <c r="S241" s="238"/>
      <c r="T241" s="240">
        <f>SUM(T242:T247)</f>
        <v>0.13389000000000001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41" t="s">
        <v>87</v>
      </c>
      <c r="AT241" s="242" t="s">
        <v>75</v>
      </c>
      <c r="AU241" s="242" t="s">
        <v>83</v>
      </c>
      <c r="AY241" s="241" t="s">
        <v>310</v>
      </c>
      <c r="BK241" s="243">
        <f>SUM(BK242:BK247)</f>
        <v>0</v>
      </c>
    </row>
    <row r="242" s="2" customFormat="1" ht="16.5" customHeight="1">
      <c r="A242" s="37"/>
      <c r="B242" s="38"/>
      <c r="C242" s="246" t="s">
        <v>527</v>
      </c>
      <c r="D242" s="246" t="s">
        <v>312</v>
      </c>
      <c r="E242" s="247" t="s">
        <v>528</v>
      </c>
      <c r="F242" s="248" t="s">
        <v>529</v>
      </c>
      <c r="G242" s="249" t="s">
        <v>530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0.01933</v>
      </c>
      <c r="T242" s="257">
        <f>S242*H242</f>
        <v>0.01933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390</v>
      </c>
      <c r="AT242" s="258" t="s">
        <v>312</v>
      </c>
      <c r="AU242" s="258" t="s">
        <v>87</v>
      </c>
      <c r="AY242" s="16" t="s">
        <v>310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390</v>
      </c>
      <c r="BM242" s="258" t="s">
        <v>1424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83</v>
      </c>
      <c r="G243" s="261"/>
      <c r="H243" s="265">
        <v>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2" customFormat="1" ht="16.5" customHeight="1">
      <c r="A244" s="37"/>
      <c r="B244" s="38"/>
      <c r="C244" s="246" t="s">
        <v>532</v>
      </c>
      <c r="D244" s="246" t="s">
        <v>312</v>
      </c>
      <c r="E244" s="247" t="s">
        <v>533</v>
      </c>
      <c r="F244" s="248" t="s">
        <v>534</v>
      </c>
      <c r="G244" s="249" t="s">
        <v>530</v>
      </c>
      <c r="H244" s="250">
        <v>1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</v>
      </c>
      <c r="R244" s="256">
        <f>Q244*H244</f>
        <v>0</v>
      </c>
      <c r="S244" s="256">
        <v>0.019460000000000002</v>
      </c>
      <c r="T244" s="257">
        <f>S244*H244</f>
        <v>0.019460000000000002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390</v>
      </c>
      <c r="AT244" s="258" t="s">
        <v>312</v>
      </c>
      <c r="AU244" s="258" t="s">
        <v>87</v>
      </c>
      <c r="AY244" s="16" t="s">
        <v>310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390</v>
      </c>
      <c r="BM244" s="258" t="s">
        <v>1425</v>
      </c>
    </row>
    <row r="245" s="13" customFormat="1">
      <c r="A245" s="13"/>
      <c r="B245" s="260"/>
      <c r="C245" s="261"/>
      <c r="D245" s="262" t="s">
        <v>317</v>
      </c>
      <c r="E245" s="263" t="s">
        <v>1</v>
      </c>
      <c r="F245" s="264" t="s">
        <v>83</v>
      </c>
      <c r="G245" s="261"/>
      <c r="H245" s="265">
        <v>1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317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310</v>
      </c>
    </row>
    <row r="246" s="2" customFormat="1" ht="16.5" customHeight="1">
      <c r="A246" s="37"/>
      <c r="B246" s="38"/>
      <c r="C246" s="246" t="s">
        <v>536</v>
      </c>
      <c r="D246" s="246" t="s">
        <v>312</v>
      </c>
      <c r="E246" s="247" t="s">
        <v>537</v>
      </c>
      <c r="F246" s="248" t="s">
        <v>538</v>
      </c>
      <c r="G246" s="249" t="s">
        <v>530</v>
      </c>
      <c r="H246" s="250">
        <v>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0.095100000000000004</v>
      </c>
      <c r="T246" s="257">
        <f>S246*H246</f>
        <v>0.095100000000000004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390</v>
      </c>
      <c r="AT246" s="258" t="s">
        <v>312</v>
      </c>
      <c r="AU246" s="258" t="s">
        <v>87</v>
      </c>
      <c r="AY246" s="16" t="s">
        <v>310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390</v>
      </c>
      <c r="BM246" s="258" t="s">
        <v>1426</v>
      </c>
    </row>
    <row r="247" s="13" customFormat="1">
      <c r="A247" s="13"/>
      <c r="B247" s="260"/>
      <c r="C247" s="261"/>
      <c r="D247" s="262" t="s">
        <v>317</v>
      </c>
      <c r="E247" s="263" t="s">
        <v>1</v>
      </c>
      <c r="F247" s="264" t="s">
        <v>83</v>
      </c>
      <c r="G247" s="261"/>
      <c r="H247" s="265">
        <v>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317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310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540</v>
      </c>
      <c r="F248" s="244" t="s">
        <v>541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SUM(P249:P257)</f>
        <v>0</v>
      </c>
      <c r="Q248" s="238"/>
      <c r="R248" s="239">
        <f>SUM(R249:R257)</f>
        <v>0.080410800000000004</v>
      </c>
      <c r="S248" s="238"/>
      <c r="T248" s="240">
        <f>SUM(T249:T257)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310</v>
      </c>
      <c r="BK248" s="243">
        <f>SUM(BK249:BK257)</f>
        <v>0</v>
      </c>
    </row>
    <row r="249" s="2" customFormat="1" ht="21.75" customHeight="1">
      <c r="A249" s="37"/>
      <c r="B249" s="38"/>
      <c r="C249" s="246" t="s">
        <v>542</v>
      </c>
      <c r="D249" s="246" t="s">
        <v>312</v>
      </c>
      <c r="E249" s="247" t="s">
        <v>543</v>
      </c>
      <c r="F249" s="248" t="s">
        <v>544</v>
      </c>
      <c r="G249" s="249" t="s">
        <v>315</v>
      </c>
      <c r="H249" s="250">
        <v>5.5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0.012200000000000001</v>
      </c>
      <c r="R249" s="256">
        <f>Q249*H249</f>
        <v>0.067100000000000007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1427</v>
      </c>
    </row>
    <row r="250" s="13" customFormat="1">
      <c r="A250" s="13"/>
      <c r="B250" s="260"/>
      <c r="C250" s="261"/>
      <c r="D250" s="262" t="s">
        <v>317</v>
      </c>
      <c r="E250" s="263" t="s">
        <v>265</v>
      </c>
      <c r="F250" s="264" t="s">
        <v>1428</v>
      </c>
      <c r="G250" s="261"/>
      <c r="H250" s="265">
        <v>5.5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546</v>
      </c>
      <c r="D251" s="246" t="s">
        <v>312</v>
      </c>
      <c r="E251" s="247" t="s">
        <v>547</v>
      </c>
      <c r="F251" s="248" t="s">
        <v>548</v>
      </c>
      <c r="G251" s="249" t="s">
        <v>373</v>
      </c>
      <c r="H251" s="250">
        <v>24.539999999999999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0.00051999999999999995</v>
      </c>
      <c r="R251" s="256">
        <f>Q251*H251</f>
        <v>0.012760799999999999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1429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1430</v>
      </c>
      <c r="G252" s="261"/>
      <c r="H252" s="265">
        <v>24.539999999999999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2" customFormat="1" ht="16.5" customHeight="1">
      <c r="A253" s="37"/>
      <c r="B253" s="38"/>
      <c r="C253" s="246" t="s">
        <v>551</v>
      </c>
      <c r="D253" s="246" t="s">
        <v>312</v>
      </c>
      <c r="E253" s="247" t="s">
        <v>552</v>
      </c>
      <c r="F253" s="248" t="s">
        <v>553</v>
      </c>
      <c r="G253" s="249" t="s">
        <v>315</v>
      </c>
      <c r="H253" s="250">
        <v>5.5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0.00010000000000000001</v>
      </c>
      <c r="R253" s="256">
        <f>Q253*H253</f>
        <v>0.00055000000000000003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390</v>
      </c>
      <c r="AT253" s="258" t="s">
        <v>312</v>
      </c>
      <c r="AU253" s="258" t="s">
        <v>87</v>
      </c>
      <c r="AY253" s="16" t="s">
        <v>310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390</v>
      </c>
      <c r="BM253" s="258" t="s">
        <v>1431</v>
      </c>
    </row>
    <row r="254" s="13" customFormat="1">
      <c r="A254" s="13"/>
      <c r="B254" s="260"/>
      <c r="C254" s="261"/>
      <c r="D254" s="262" t="s">
        <v>317</v>
      </c>
      <c r="E254" s="263" t="s">
        <v>1</v>
      </c>
      <c r="F254" s="264" t="s">
        <v>265</v>
      </c>
      <c r="G254" s="261"/>
      <c r="H254" s="265">
        <v>5.5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317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310</v>
      </c>
    </row>
    <row r="255" s="2" customFormat="1" ht="16.5" customHeight="1">
      <c r="A255" s="37"/>
      <c r="B255" s="38"/>
      <c r="C255" s="246" t="s">
        <v>555</v>
      </c>
      <c r="D255" s="246" t="s">
        <v>312</v>
      </c>
      <c r="E255" s="247" t="s">
        <v>556</v>
      </c>
      <c r="F255" s="248" t="s">
        <v>557</v>
      </c>
      <c r="G255" s="249" t="s">
        <v>315</v>
      </c>
      <c r="H255" s="250">
        <v>4.5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390</v>
      </c>
      <c r="AT255" s="258" t="s">
        <v>312</v>
      </c>
      <c r="AU255" s="258" t="s">
        <v>87</v>
      </c>
      <c r="AY255" s="16" t="s">
        <v>310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390</v>
      </c>
      <c r="BM255" s="258" t="s">
        <v>1432</v>
      </c>
    </row>
    <row r="256" s="13" customFormat="1">
      <c r="A256" s="13"/>
      <c r="B256" s="260"/>
      <c r="C256" s="261"/>
      <c r="D256" s="262" t="s">
        <v>317</v>
      </c>
      <c r="E256" s="263" t="s">
        <v>1</v>
      </c>
      <c r="F256" s="264" t="s">
        <v>1360</v>
      </c>
      <c r="G256" s="261"/>
      <c r="H256" s="265">
        <v>4.5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317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310</v>
      </c>
    </row>
    <row r="257" s="2" customFormat="1" ht="21.75" customHeight="1">
      <c r="A257" s="37"/>
      <c r="B257" s="38"/>
      <c r="C257" s="246" t="s">
        <v>559</v>
      </c>
      <c r="D257" s="246" t="s">
        <v>312</v>
      </c>
      <c r="E257" s="247" t="s">
        <v>560</v>
      </c>
      <c r="F257" s="248" t="s">
        <v>561</v>
      </c>
      <c r="G257" s="249" t="s">
        <v>523</v>
      </c>
      <c r="H257" s="294"/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390</v>
      </c>
      <c r="AT257" s="258" t="s">
        <v>312</v>
      </c>
      <c r="AU257" s="258" t="s">
        <v>87</v>
      </c>
      <c r="AY257" s="16" t="s">
        <v>310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390</v>
      </c>
      <c r="BM257" s="258" t="s">
        <v>1433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563</v>
      </c>
      <c r="F258" s="244" t="s">
        <v>564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SUM(P259:P281)</f>
        <v>0</v>
      </c>
      <c r="Q258" s="238"/>
      <c r="R258" s="239">
        <f>SUM(R259:R281)</f>
        <v>0.10025000000000001</v>
      </c>
      <c r="S258" s="238"/>
      <c r="T258" s="240">
        <f>SUM(T259:T281)</f>
        <v>0.27479999999999999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310</v>
      </c>
      <c r="BK258" s="243">
        <f>SUM(BK259:BK281)</f>
        <v>0</v>
      </c>
    </row>
    <row r="259" s="2" customFormat="1" ht="21.75" customHeight="1">
      <c r="A259" s="37"/>
      <c r="B259" s="38"/>
      <c r="C259" s="246" t="s">
        <v>565</v>
      </c>
      <c r="D259" s="246" t="s">
        <v>312</v>
      </c>
      <c r="E259" s="247" t="s">
        <v>566</v>
      </c>
      <c r="F259" s="248" t="s">
        <v>567</v>
      </c>
      <c r="G259" s="249" t="s">
        <v>398</v>
      </c>
      <c r="H259" s="250">
        <v>4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390</v>
      </c>
      <c r="AT259" s="258" t="s">
        <v>312</v>
      </c>
      <c r="AU259" s="258" t="s">
        <v>87</v>
      </c>
      <c r="AY259" s="16" t="s">
        <v>310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390</v>
      </c>
      <c r="BM259" s="258" t="s">
        <v>1434</v>
      </c>
    </row>
    <row r="260" s="13" customFormat="1">
      <c r="A260" s="13"/>
      <c r="B260" s="260"/>
      <c r="C260" s="261"/>
      <c r="D260" s="262" t="s">
        <v>317</v>
      </c>
      <c r="E260" s="263" t="s">
        <v>1</v>
      </c>
      <c r="F260" s="264" t="s">
        <v>94</v>
      </c>
      <c r="G260" s="261"/>
      <c r="H260" s="265">
        <v>4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317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310</v>
      </c>
    </row>
    <row r="261" s="2" customFormat="1" ht="21.75" customHeight="1">
      <c r="A261" s="37"/>
      <c r="B261" s="38"/>
      <c r="C261" s="283" t="s">
        <v>569</v>
      </c>
      <c r="D261" s="283" t="s">
        <v>377</v>
      </c>
      <c r="E261" s="284" t="s">
        <v>570</v>
      </c>
      <c r="F261" s="285" t="s">
        <v>571</v>
      </c>
      <c r="G261" s="286" t="s">
        <v>398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0.014500000000000001</v>
      </c>
      <c r="R261" s="256">
        <f>Q261*H261</f>
        <v>0.014500000000000001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465</v>
      </c>
      <c r="AT261" s="258" t="s">
        <v>377</v>
      </c>
      <c r="AU261" s="258" t="s">
        <v>87</v>
      </c>
      <c r="AY261" s="16" t="s">
        <v>310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390</v>
      </c>
      <c r="BM261" s="258" t="s">
        <v>1435</v>
      </c>
    </row>
    <row r="262" s="13" customFormat="1">
      <c r="A262" s="13"/>
      <c r="B262" s="260"/>
      <c r="C262" s="261"/>
      <c r="D262" s="262" t="s">
        <v>317</v>
      </c>
      <c r="E262" s="263" t="s">
        <v>1</v>
      </c>
      <c r="F262" s="264" t="s">
        <v>83</v>
      </c>
      <c r="G262" s="261"/>
      <c r="H262" s="265">
        <v>1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317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310</v>
      </c>
    </row>
    <row r="263" s="2" customFormat="1" ht="21.75" customHeight="1">
      <c r="A263" s="37"/>
      <c r="B263" s="38"/>
      <c r="C263" s="283" t="s">
        <v>573</v>
      </c>
      <c r="D263" s="283" t="s">
        <v>377</v>
      </c>
      <c r="E263" s="284" t="s">
        <v>574</v>
      </c>
      <c r="F263" s="285" t="s">
        <v>575</v>
      </c>
      <c r="G263" s="286" t="s">
        <v>398</v>
      </c>
      <c r="H263" s="287">
        <v>0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0.016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465</v>
      </c>
      <c r="AT263" s="258" t="s">
        <v>377</v>
      </c>
      <c r="AU263" s="258" t="s">
        <v>87</v>
      </c>
      <c r="AY263" s="16" t="s">
        <v>310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390</v>
      </c>
      <c r="BM263" s="258" t="s">
        <v>1436</v>
      </c>
    </row>
    <row r="264" s="13" customFormat="1">
      <c r="A264" s="13"/>
      <c r="B264" s="260"/>
      <c r="C264" s="261"/>
      <c r="D264" s="262" t="s">
        <v>317</v>
      </c>
      <c r="E264" s="263" t="s">
        <v>1</v>
      </c>
      <c r="F264" s="264" t="s">
        <v>76</v>
      </c>
      <c r="G264" s="261"/>
      <c r="H264" s="265">
        <v>0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317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310</v>
      </c>
    </row>
    <row r="265" s="2" customFormat="1" ht="21.75" customHeight="1">
      <c r="A265" s="37"/>
      <c r="B265" s="38"/>
      <c r="C265" s="283" t="s">
        <v>577</v>
      </c>
      <c r="D265" s="283" t="s">
        <v>377</v>
      </c>
      <c r="E265" s="284" t="s">
        <v>578</v>
      </c>
      <c r="F265" s="285" t="s">
        <v>579</v>
      </c>
      <c r="G265" s="286" t="s">
        <v>398</v>
      </c>
      <c r="H265" s="287">
        <v>3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0.02</v>
      </c>
      <c r="R265" s="256">
        <f>Q265*H265</f>
        <v>0.059999999999999998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465</v>
      </c>
      <c r="AT265" s="258" t="s">
        <v>377</v>
      </c>
      <c r="AU265" s="258" t="s">
        <v>87</v>
      </c>
      <c r="AY265" s="16" t="s">
        <v>310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390</v>
      </c>
      <c r="BM265" s="258" t="s">
        <v>1437</v>
      </c>
    </row>
    <row r="266" s="13" customFormat="1">
      <c r="A266" s="13"/>
      <c r="B266" s="260"/>
      <c r="C266" s="261"/>
      <c r="D266" s="262" t="s">
        <v>317</v>
      </c>
      <c r="E266" s="263" t="s">
        <v>1</v>
      </c>
      <c r="F266" s="264" t="s">
        <v>90</v>
      </c>
      <c r="G266" s="261"/>
      <c r="H266" s="265">
        <v>3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317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310</v>
      </c>
    </row>
    <row r="267" s="2" customFormat="1" ht="21.75" customHeight="1">
      <c r="A267" s="37"/>
      <c r="B267" s="38"/>
      <c r="C267" s="283" t="s">
        <v>581</v>
      </c>
      <c r="D267" s="283" t="s">
        <v>377</v>
      </c>
      <c r="E267" s="284" t="s">
        <v>582</v>
      </c>
      <c r="F267" s="285" t="s">
        <v>583</v>
      </c>
      <c r="G267" s="286" t="s">
        <v>398</v>
      </c>
      <c r="H267" s="287">
        <v>4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0.0011999999999999999</v>
      </c>
      <c r="R267" s="256">
        <f>Q267*H267</f>
        <v>0.0047999999999999996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465</v>
      </c>
      <c r="AT267" s="258" t="s">
        <v>377</v>
      </c>
      <c r="AU267" s="258" t="s">
        <v>87</v>
      </c>
      <c r="AY267" s="16" t="s">
        <v>310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390</v>
      </c>
      <c r="BM267" s="258" t="s">
        <v>1438</v>
      </c>
    </row>
    <row r="268" s="13" customFormat="1">
      <c r="A268" s="13"/>
      <c r="B268" s="260"/>
      <c r="C268" s="261"/>
      <c r="D268" s="262" t="s">
        <v>317</v>
      </c>
      <c r="E268" s="263" t="s">
        <v>1</v>
      </c>
      <c r="F268" s="264" t="s">
        <v>94</v>
      </c>
      <c r="G268" s="261"/>
      <c r="H268" s="265">
        <v>4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317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310</v>
      </c>
    </row>
    <row r="269" s="2" customFormat="1" ht="21.75" customHeight="1">
      <c r="A269" s="37"/>
      <c r="B269" s="38"/>
      <c r="C269" s="246" t="s">
        <v>585</v>
      </c>
      <c r="D269" s="246" t="s">
        <v>312</v>
      </c>
      <c r="E269" s="247" t="s">
        <v>586</v>
      </c>
      <c r="F269" s="248" t="s">
        <v>587</v>
      </c>
      <c r="G269" s="249" t="s">
        <v>398</v>
      </c>
      <c r="H269" s="250">
        <v>1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</v>
      </c>
      <c r="R269" s="256">
        <f>Q269*H269</f>
        <v>0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390</v>
      </c>
      <c r="AT269" s="258" t="s">
        <v>312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1439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83</v>
      </c>
      <c r="G270" s="261"/>
      <c r="H270" s="265">
        <v>1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83" t="s">
        <v>589</v>
      </c>
      <c r="D271" s="283" t="s">
        <v>377</v>
      </c>
      <c r="E271" s="284" t="s">
        <v>590</v>
      </c>
      <c r="F271" s="285" t="s">
        <v>591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0.017000000000000001</v>
      </c>
      <c r="R271" s="256">
        <f>Q271*H271</f>
        <v>0.017000000000000001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1440</v>
      </c>
    </row>
    <row r="272" s="2" customFormat="1" ht="16.5" customHeight="1">
      <c r="A272" s="37"/>
      <c r="B272" s="38"/>
      <c r="C272" s="283" t="s">
        <v>593</v>
      </c>
      <c r="D272" s="283" t="s">
        <v>377</v>
      </c>
      <c r="E272" s="284" t="s">
        <v>594</v>
      </c>
      <c r="F272" s="285" t="s">
        <v>595</v>
      </c>
      <c r="G272" s="286" t="s">
        <v>398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0.0020999999999999999</v>
      </c>
      <c r="R272" s="256">
        <f>Q272*H272</f>
        <v>0.0020999999999999999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1441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83</v>
      </c>
      <c r="G273" s="261"/>
      <c r="H273" s="265">
        <v>1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16.5" customHeight="1">
      <c r="A274" s="37"/>
      <c r="B274" s="38"/>
      <c r="C274" s="246" t="s">
        <v>597</v>
      </c>
      <c r="D274" s="246" t="s">
        <v>312</v>
      </c>
      <c r="E274" s="247" t="s">
        <v>598</v>
      </c>
      <c r="F274" s="248" t="s">
        <v>599</v>
      </c>
      <c r="G274" s="249" t="s">
        <v>398</v>
      </c>
      <c r="H274" s="250">
        <v>6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</v>
      </c>
      <c r="R274" s="256">
        <f>Q274*H274</f>
        <v>0</v>
      </c>
      <c r="S274" s="256">
        <v>0.0018</v>
      </c>
      <c r="T274" s="257">
        <f>S274*H274</f>
        <v>0.010800000000000001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390</v>
      </c>
      <c r="AT274" s="258" t="s">
        <v>312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1442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328</v>
      </c>
      <c r="G275" s="261"/>
      <c r="H275" s="265">
        <v>6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46" t="s">
        <v>601</v>
      </c>
      <c r="D276" s="246" t="s">
        <v>312</v>
      </c>
      <c r="E276" s="247" t="s">
        <v>602</v>
      </c>
      <c r="F276" s="248" t="s">
        <v>603</v>
      </c>
      <c r="G276" s="249" t="s">
        <v>398</v>
      </c>
      <c r="H276" s="250">
        <v>11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0.024</v>
      </c>
      <c r="T276" s="257">
        <f>S276*H276</f>
        <v>0.26400000000000001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1443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1444</v>
      </c>
      <c r="G277" s="261"/>
      <c r="H277" s="265">
        <v>11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46" t="s">
        <v>605</v>
      </c>
      <c r="D278" s="246" t="s">
        <v>312</v>
      </c>
      <c r="E278" s="247" t="s">
        <v>606</v>
      </c>
      <c r="F278" s="248" t="s">
        <v>607</v>
      </c>
      <c r="G278" s="249" t="s">
        <v>398</v>
      </c>
      <c r="H278" s="250">
        <v>1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1445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83</v>
      </c>
      <c r="G279" s="261"/>
      <c r="H279" s="265">
        <v>1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83" t="s">
        <v>609</v>
      </c>
      <c r="D280" s="283" t="s">
        <v>377</v>
      </c>
      <c r="E280" s="284" t="s">
        <v>610</v>
      </c>
      <c r="F280" s="285" t="s">
        <v>611</v>
      </c>
      <c r="G280" s="286" t="s">
        <v>398</v>
      </c>
      <c r="H280" s="287">
        <v>1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0.0018500000000000001</v>
      </c>
      <c r="R280" s="256">
        <f>Q280*H280</f>
        <v>0.0018500000000000001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465</v>
      </c>
      <c r="AT280" s="258" t="s">
        <v>377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1446</v>
      </c>
    </row>
    <row r="281" s="2" customFormat="1" ht="21.75" customHeight="1">
      <c r="A281" s="37"/>
      <c r="B281" s="38"/>
      <c r="C281" s="246" t="s">
        <v>613</v>
      </c>
      <c r="D281" s="246" t="s">
        <v>312</v>
      </c>
      <c r="E281" s="247" t="s">
        <v>614</v>
      </c>
      <c r="F281" s="248" t="s">
        <v>615</v>
      </c>
      <c r="G281" s="249" t="s">
        <v>480</v>
      </c>
      <c r="H281" s="250">
        <v>0.10000000000000001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1447</v>
      </c>
    </row>
    <row r="282" s="12" customFormat="1" ht="22.8" customHeight="1">
      <c r="A282" s="12"/>
      <c r="B282" s="230"/>
      <c r="C282" s="231"/>
      <c r="D282" s="232" t="s">
        <v>75</v>
      </c>
      <c r="E282" s="244" t="s">
        <v>617</v>
      </c>
      <c r="F282" s="244" t="s">
        <v>618</v>
      </c>
      <c r="G282" s="231"/>
      <c r="H282" s="231"/>
      <c r="I282" s="234"/>
      <c r="J282" s="245">
        <f>BK282</f>
        <v>0</v>
      </c>
      <c r="K282" s="231"/>
      <c r="L282" s="236"/>
      <c r="M282" s="237"/>
      <c r="N282" s="238"/>
      <c r="O282" s="238"/>
      <c r="P282" s="239">
        <f>SUM(P283:P300)</f>
        <v>0</v>
      </c>
      <c r="Q282" s="238"/>
      <c r="R282" s="239">
        <f>SUM(R283:R300)</f>
        <v>0.12401100000000002</v>
      </c>
      <c r="S282" s="238"/>
      <c r="T282" s="240">
        <f>SUM(T283:T300)</f>
        <v>0.095563600000000012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41" t="s">
        <v>87</v>
      </c>
      <c r="AT282" s="242" t="s">
        <v>75</v>
      </c>
      <c r="AU282" s="242" t="s">
        <v>83</v>
      </c>
      <c r="AY282" s="241" t="s">
        <v>310</v>
      </c>
      <c r="BK282" s="243">
        <f>SUM(BK283:BK300)</f>
        <v>0</v>
      </c>
    </row>
    <row r="283" s="2" customFormat="1" ht="16.5" customHeight="1">
      <c r="A283" s="37"/>
      <c r="B283" s="38"/>
      <c r="C283" s="246" t="s">
        <v>619</v>
      </c>
      <c r="D283" s="246" t="s">
        <v>312</v>
      </c>
      <c r="E283" s="247" t="s">
        <v>620</v>
      </c>
      <c r="F283" s="248" t="s">
        <v>621</v>
      </c>
      <c r="G283" s="249" t="s">
        <v>315</v>
      </c>
      <c r="H283" s="250">
        <v>4.5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0.00029999999999999997</v>
      </c>
      <c r="R283" s="256">
        <f>Q283*H283</f>
        <v>0.0013499999999999999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1448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246</v>
      </c>
      <c r="G284" s="261"/>
      <c r="H284" s="265">
        <v>4.5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46" t="s">
        <v>623</v>
      </c>
      <c r="D285" s="246" t="s">
        <v>312</v>
      </c>
      <c r="E285" s="247" t="s">
        <v>624</v>
      </c>
      <c r="F285" s="248" t="s">
        <v>625</v>
      </c>
      <c r="G285" s="249" t="s">
        <v>373</v>
      </c>
      <c r="H285" s="250">
        <v>8.1400000000000006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0.01174</v>
      </c>
      <c r="T285" s="257">
        <f>S285*H285</f>
        <v>0.095563600000000012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1449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1450</v>
      </c>
      <c r="G286" s="261"/>
      <c r="H286" s="265">
        <v>8.1400000000000006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46" t="s">
        <v>628</v>
      </c>
      <c r="D287" s="246" t="s">
        <v>312</v>
      </c>
      <c r="E287" s="247" t="s">
        <v>629</v>
      </c>
      <c r="F287" s="248" t="s">
        <v>630</v>
      </c>
      <c r="G287" s="249" t="s">
        <v>373</v>
      </c>
      <c r="H287" s="250">
        <v>0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0.00058</v>
      </c>
      <c r="R287" s="256">
        <f>Q287*H287</f>
        <v>0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1451</v>
      </c>
    </row>
    <row r="288" s="13" customFormat="1">
      <c r="A288" s="13"/>
      <c r="B288" s="260"/>
      <c r="C288" s="261"/>
      <c r="D288" s="262" t="s">
        <v>317</v>
      </c>
      <c r="E288" s="263" t="s">
        <v>266</v>
      </c>
      <c r="F288" s="264" t="s">
        <v>76</v>
      </c>
      <c r="G288" s="261"/>
      <c r="H288" s="265">
        <v>0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16.5" customHeight="1">
      <c r="A289" s="37"/>
      <c r="B289" s="38"/>
      <c r="C289" s="283" t="s">
        <v>632</v>
      </c>
      <c r="D289" s="283" t="s">
        <v>377</v>
      </c>
      <c r="E289" s="284" t="s">
        <v>633</v>
      </c>
      <c r="F289" s="285" t="s">
        <v>634</v>
      </c>
      <c r="G289" s="286" t="s">
        <v>315</v>
      </c>
      <c r="H289" s="287">
        <v>0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42</v>
      </c>
      <c r="O289" s="90"/>
      <c r="P289" s="256">
        <f>O289*H289</f>
        <v>0</v>
      </c>
      <c r="Q289" s="256">
        <v>0.0177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465</v>
      </c>
      <c r="AT289" s="258" t="s">
        <v>377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1452</v>
      </c>
    </row>
    <row r="290" s="13" customFormat="1">
      <c r="A290" s="13"/>
      <c r="B290" s="260"/>
      <c r="C290" s="261"/>
      <c r="D290" s="262" t="s">
        <v>317</v>
      </c>
      <c r="E290" s="263" t="s">
        <v>1</v>
      </c>
      <c r="F290" s="264" t="s">
        <v>636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13" customFormat="1">
      <c r="A291" s="13"/>
      <c r="B291" s="260"/>
      <c r="C291" s="261"/>
      <c r="D291" s="262" t="s">
        <v>317</v>
      </c>
      <c r="E291" s="261"/>
      <c r="F291" s="264" t="s">
        <v>637</v>
      </c>
      <c r="G291" s="261"/>
      <c r="H291" s="265">
        <v>0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638</v>
      </c>
      <c r="D292" s="246" t="s">
        <v>312</v>
      </c>
      <c r="E292" s="247" t="s">
        <v>639</v>
      </c>
      <c r="F292" s="248" t="s">
        <v>640</v>
      </c>
      <c r="G292" s="249" t="s">
        <v>315</v>
      </c>
      <c r="H292" s="250">
        <v>4.5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0.0074999999999999997</v>
      </c>
      <c r="R292" s="256">
        <f>Q292*H292</f>
        <v>0.033750000000000002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1453</v>
      </c>
    </row>
    <row r="293" s="13" customFormat="1">
      <c r="A293" s="13"/>
      <c r="B293" s="260"/>
      <c r="C293" s="261"/>
      <c r="D293" s="262" t="s">
        <v>317</v>
      </c>
      <c r="E293" s="263" t="s">
        <v>246</v>
      </c>
      <c r="F293" s="264" t="s">
        <v>1360</v>
      </c>
      <c r="G293" s="261"/>
      <c r="H293" s="265">
        <v>4.5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16.5" customHeight="1">
      <c r="A294" s="37"/>
      <c r="B294" s="38"/>
      <c r="C294" s="283" t="s">
        <v>642</v>
      </c>
      <c r="D294" s="283" t="s">
        <v>377</v>
      </c>
      <c r="E294" s="284" t="s">
        <v>633</v>
      </c>
      <c r="F294" s="285" t="s">
        <v>634</v>
      </c>
      <c r="G294" s="286" t="s">
        <v>315</v>
      </c>
      <c r="H294" s="287">
        <v>4.9500000000000002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0.0177</v>
      </c>
      <c r="R294" s="256">
        <f>Q294*H294</f>
        <v>0.087615000000000012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465</v>
      </c>
      <c r="AT294" s="258" t="s">
        <v>377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1454</v>
      </c>
    </row>
    <row r="295" s="13" customFormat="1">
      <c r="A295" s="13"/>
      <c r="B295" s="260"/>
      <c r="C295" s="261"/>
      <c r="D295" s="262" t="s">
        <v>317</v>
      </c>
      <c r="E295" s="261"/>
      <c r="F295" s="264" t="s">
        <v>1455</v>
      </c>
      <c r="G295" s="261"/>
      <c r="H295" s="265">
        <v>4.9500000000000002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4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46" t="s">
        <v>645</v>
      </c>
      <c r="D296" s="246" t="s">
        <v>312</v>
      </c>
      <c r="E296" s="247" t="s">
        <v>646</v>
      </c>
      <c r="F296" s="248" t="s">
        <v>647</v>
      </c>
      <c r="G296" s="249" t="s">
        <v>373</v>
      </c>
      <c r="H296" s="250">
        <v>10.800000000000001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0.00012</v>
      </c>
      <c r="R296" s="256">
        <f>Q296*H296</f>
        <v>0.0012960000000000001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390</v>
      </c>
      <c r="AT296" s="258" t="s">
        <v>312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1456</v>
      </c>
    </row>
    <row r="297" s="13" customFormat="1">
      <c r="A297" s="13"/>
      <c r="B297" s="260"/>
      <c r="C297" s="261"/>
      <c r="D297" s="262" t="s">
        <v>317</v>
      </c>
      <c r="E297" s="263" t="s">
        <v>1</v>
      </c>
      <c r="F297" s="264" t="s">
        <v>1457</v>
      </c>
      <c r="G297" s="261"/>
      <c r="H297" s="265">
        <v>10.800000000000001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310</v>
      </c>
    </row>
    <row r="298" s="2" customFormat="1" ht="16.5" customHeight="1">
      <c r="A298" s="37"/>
      <c r="B298" s="38"/>
      <c r="C298" s="246" t="s">
        <v>650</v>
      </c>
      <c r="D298" s="246" t="s">
        <v>312</v>
      </c>
      <c r="E298" s="247" t="s">
        <v>651</v>
      </c>
      <c r="F298" s="248" t="s">
        <v>652</v>
      </c>
      <c r="G298" s="249" t="s">
        <v>373</v>
      </c>
      <c r="H298" s="250">
        <v>0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1458</v>
      </c>
    </row>
    <row r="299" s="13" customFormat="1">
      <c r="A299" s="13"/>
      <c r="B299" s="260"/>
      <c r="C299" s="261"/>
      <c r="D299" s="262" t="s">
        <v>317</v>
      </c>
      <c r="E299" s="263" t="s">
        <v>1</v>
      </c>
      <c r="F299" s="264" t="s">
        <v>266</v>
      </c>
      <c r="G299" s="261"/>
      <c r="H299" s="265">
        <v>0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21.75" customHeight="1">
      <c r="A300" s="37"/>
      <c r="B300" s="38"/>
      <c r="C300" s="246" t="s">
        <v>654</v>
      </c>
      <c r="D300" s="246" t="s">
        <v>312</v>
      </c>
      <c r="E300" s="247" t="s">
        <v>655</v>
      </c>
      <c r="F300" s="248" t="s">
        <v>656</v>
      </c>
      <c r="G300" s="249" t="s">
        <v>523</v>
      </c>
      <c r="H300" s="294"/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390</v>
      </c>
      <c r="AT300" s="258" t="s">
        <v>312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1459</v>
      </c>
    </row>
    <row r="301" s="12" customFormat="1" ht="22.8" customHeight="1">
      <c r="A301" s="12"/>
      <c r="B301" s="230"/>
      <c r="C301" s="231"/>
      <c r="D301" s="232" t="s">
        <v>75</v>
      </c>
      <c r="E301" s="244" t="s">
        <v>658</v>
      </c>
      <c r="F301" s="244" t="s">
        <v>659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SUM(P302:P312)</f>
        <v>0</v>
      </c>
      <c r="Q301" s="238"/>
      <c r="R301" s="239">
        <f>SUM(R302:R312)</f>
        <v>0.00070370000000000003</v>
      </c>
      <c r="S301" s="238"/>
      <c r="T301" s="240">
        <f>SUM(T302:T312)</f>
        <v>0.66749999999999998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87</v>
      </c>
      <c r="AT301" s="242" t="s">
        <v>75</v>
      </c>
      <c r="AU301" s="242" t="s">
        <v>83</v>
      </c>
      <c r="AY301" s="241" t="s">
        <v>310</v>
      </c>
      <c r="BK301" s="243">
        <f>SUM(BK302:BK312)</f>
        <v>0</v>
      </c>
    </row>
    <row r="302" s="2" customFormat="1" ht="16.5" customHeight="1">
      <c r="A302" s="37"/>
      <c r="B302" s="38"/>
      <c r="C302" s="246" t="s">
        <v>660</v>
      </c>
      <c r="D302" s="246" t="s">
        <v>312</v>
      </c>
      <c r="E302" s="247" t="s">
        <v>661</v>
      </c>
      <c r="F302" s="248" t="s">
        <v>662</v>
      </c>
      <c r="G302" s="249" t="s">
        <v>373</v>
      </c>
      <c r="H302" s="250">
        <v>3.1000000000000001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4.0000000000000003E-05</v>
      </c>
      <c r="R302" s="256">
        <f>Q302*H302</f>
        <v>0.00012400000000000001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1460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1461</v>
      </c>
      <c r="G303" s="261"/>
      <c r="H303" s="265">
        <v>3.1000000000000001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310</v>
      </c>
    </row>
    <row r="304" s="2" customFormat="1" ht="16.5" customHeight="1">
      <c r="A304" s="37"/>
      <c r="B304" s="38"/>
      <c r="C304" s="283" t="s">
        <v>665</v>
      </c>
      <c r="D304" s="283" t="s">
        <v>377</v>
      </c>
      <c r="E304" s="284" t="s">
        <v>666</v>
      </c>
      <c r="F304" s="285" t="s">
        <v>667</v>
      </c>
      <c r="G304" s="286" t="s">
        <v>373</v>
      </c>
      <c r="H304" s="287">
        <v>3.4100000000000001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0.00017000000000000001</v>
      </c>
      <c r="R304" s="256">
        <f>Q304*H304</f>
        <v>0.00057970000000000005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465</v>
      </c>
      <c r="AT304" s="258" t="s">
        <v>377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1462</v>
      </c>
    </row>
    <row r="305" s="13" customFormat="1">
      <c r="A305" s="13"/>
      <c r="B305" s="260"/>
      <c r="C305" s="261"/>
      <c r="D305" s="262" t="s">
        <v>317</v>
      </c>
      <c r="E305" s="261"/>
      <c r="F305" s="264" t="s">
        <v>1463</v>
      </c>
      <c r="G305" s="261"/>
      <c r="H305" s="265">
        <v>3.4100000000000001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310</v>
      </c>
    </row>
    <row r="306" s="2" customFormat="1" ht="16.5" customHeight="1">
      <c r="A306" s="37"/>
      <c r="B306" s="38"/>
      <c r="C306" s="246" t="s">
        <v>670</v>
      </c>
      <c r="D306" s="246" t="s">
        <v>312</v>
      </c>
      <c r="E306" s="247" t="s">
        <v>671</v>
      </c>
      <c r="F306" s="248" t="s">
        <v>672</v>
      </c>
      <c r="G306" s="249" t="s">
        <v>315</v>
      </c>
      <c r="H306" s="250">
        <v>26.699999999999999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0.025000000000000001</v>
      </c>
      <c r="T306" s="257">
        <f>S306*H306</f>
        <v>0.66749999999999998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390</v>
      </c>
      <c r="AT306" s="258" t="s">
        <v>312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1464</v>
      </c>
    </row>
    <row r="307" s="13" customFormat="1">
      <c r="A307" s="13"/>
      <c r="B307" s="260"/>
      <c r="C307" s="261"/>
      <c r="D307" s="262" t="s">
        <v>317</v>
      </c>
      <c r="E307" s="263" t="s">
        <v>260</v>
      </c>
      <c r="F307" s="264" t="s">
        <v>1465</v>
      </c>
      <c r="G307" s="261"/>
      <c r="H307" s="265">
        <v>26.699999999999999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16.5" customHeight="1">
      <c r="A308" s="37"/>
      <c r="B308" s="38"/>
      <c r="C308" s="246" t="s">
        <v>675</v>
      </c>
      <c r="D308" s="246" t="s">
        <v>312</v>
      </c>
      <c r="E308" s="247" t="s">
        <v>676</v>
      </c>
      <c r="F308" s="248" t="s">
        <v>677</v>
      </c>
      <c r="G308" s="249" t="s">
        <v>315</v>
      </c>
      <c r="H308" s="250">
        <v>0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0.00012999999999999999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1466</v>
      </c>
    </row>
    <row r="309" s="13" customFormat="1">
      <c r="A309" s="13"/>
      <c r="B309" s="260"/>
      <c r="C309" s="261"/>
      <c r="D309" s="262" t="s">
        <v>317</v>
      </c>
      <c r="E309" s="263" t="s">
        <v>249</v>
      </c>
      <c r="F309" s="264" t="s">
        <v>76</v>
      </c>
      <c r="G309" s="261"/>
      <c r="H309" s="265">
        <v>0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83" t="s">
        <v>679</v>
      </c>
      <c r="D310" s="283" t="s">
        <v>377</v>
      </c>
      <c r="E310" s="284" t="s">
        <v>680</v>
      </c>
      <c r="F310" s="285" t="s">
        <v>681</v>
      </c>
      <c r="G310" s="286" t="s">
        <v>315</v>
      </c>
      <c r="H310" s="287">
        <v>0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0.0064000000000000003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1467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683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21.75" customHeight="1">
      <c r="A312" s="37"/>
      <c r="B312" s="38"/>
      <c r="C312" s="246" t="s">
        <v>684</v>
      </c>
      <c r="D312" s="246" t="s">
        <v>312</v>
      </c>
      <c r="E312" s="247" t="s">
        <v>685</v>
      </c>
      <c r="F312" s="248" t="s">
        <v>686</v>
      </c>
      <c r="G312" s="249" t="s">
        <v>523</v>
      </c>
      <c r="H312" s="294"/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1468</v>
      </c>
    </row>
    <row r="313" s="12" customFormat="1" ht="22.8" customHeight="1">
      <c r="A313" s="12"/>
      <c r="B313" s="230"/>
      <c r="C313" s="231"/>
      <c r="D313" s="232" t="s">
        <v>75</v>
      </c>
      <c r="E313" s="244" t="s">
        <v>688</v>
      </c>
      <c r="F313" s="244" t="s">
        <v>689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SUM(P314:P328)</f>
        <v>0</v>
      </c>
      <c r="Q313" s="238"/>
      <c r="R313" s="239">
        <f>SUM(R314:R328)</f>
        <v>0.33602089999999996</v>
      </c>
      <c r="S313" s="238"/>
      <c r="T313" s="240">
        <f>SUM(T314:T328)</f>
        <v>0.40947999999999996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87</v>
      </c>
      <c r="AT313" s="242" t="s">
        <v>75</v>
      </c>
      <c r="AU313" s="242" t="s">
        <v>83</v>
      </c>
      <c r="AY313" s="241" t="s">
        <v>310</v>
      </c>
      <c r="BK313" s="243">
        <f>SUM(BK314:BK328)</f>
        <v>0</v>
      </c>
    </row>
    <row r="314" s="2" customFormat="1" ht="16.5" customHeight="1">
      <c r="A314" s="37"/>
      <c r="B314" s="38"/>
      <c r="C314" s="246" t="s">
        <v>690</v>
      </c>
      <c r="D314" s="246" t="s">
        <v>312</v>
      </c>
      <c r="E314" s="247" t="s">
        <v>691</v>
      </c>
      <c r="F314" s="248" t="s">
        <v>692</v>
      </c>
      <c r="G314" s="249" t="s">
        <v>315</v>
      </c>
      <c r="H314" s="250">
        <v>11.6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0.035299999999999998</v>
      </c>
      <c r="T314" s="257">
        <f>S314*H314</f>
        <v>0.40947999999999996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1469</v>
      </c>
    </row>
    <row r="315" s="13" customFormat="1">
      <c r="A315" s="13"/>
      <c r="B315" s="260"/>
      <c r="C315" s="261"/>
      <c r="D315" s="262" t="s">
        <v>317</v>
      </c>
      <c r="E315" s="263" t="s">
        <v>262</v>
      </c>
      <c r="F315" s="264" t="s">
        <v>1365</v>
      </c>
      <c r="G315" s="261"/>
      <c r="H315" s="265">
        <v>11.6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694</v>
      </c>
      <c r="D316" s="246" t="s">
        <v>312</v>
      </c>
      <c r="E316" s="247" t="s">
        <v>695</v>
      </c>
      <c r="F316" s="248" t="s">
        <v>696</v>
      </c>
      <c r="G316" s="249" t="s">
        <v>315</v>
      </c>
      <c r="H316" s="250">
        <v>45.799999999999997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3.0000000000000001E-05</v>
      </c>
      <c r="R316" s="256">
        <f>Q316*H316</f>
        <v>0.001374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1470</v>
      </c>
    </row>
    <row r="317" s="13" customFormat="1">
      <c r="A317" s="13"/>
      <c r="B317" s="260"/>
      <c r="C317" s="261"/>
      <c r="D317" s="262" t="s">
        <v>317</v>
      </c>
      <c r="E317" s="263" t="s">
        <v>1</v>
      </c>
      <c r="F317" s="264" t="s">
        <v>269</v>
      </c>
      <c r="G317" s="261"/>
      <c r="H317" s="265">
        <v>45.799999999999997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698</v>
      </c>
      <c r="D318" s="246" t="s">
        <v>312</v>
      </c>
      <c r="E318" s="247" t="s">
        <v>699</v>
      </c>
      <c r="F318" s="248" t="s">
        <v>700</v>
      </c>
      <c r="G318" s="249" t="s">
        <v>315</v>
      </c>
      <c r="H318" s="250">
        <v>45.799999999999997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0.0045500000000000002</v>
      </c>
      <c r="R318" s="256">
        <f>Q318*H318</f>
        <v>0.20838999999999999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1471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45.799999999999997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702</v>
      </c>
      <c r="D320" s="246" t="s">
        <v>312</v>
      </c>
      <c r="E320" s="247" t="s">
        <v>703</v>
      </c>
      <c r="F320" s="248" t="s">
        <v>704</v>
      </c>
      <c r="G320" s="249" t="s">
        <v>315</v>
      </c>
      <c r="H320" s="250">
        <v>45.799999999999997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0.00029999999999999997</v>
      </c>
      <c r="R320" s="256">
        <f>Q320*H320</f>
        <v>0.013739999999999999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1472</v>
      </c>
    </row>
    <row r="321" s="13" customFormat="1">
      <c r="A321" s="13"/>
      <c r="B321" s="260"/>
      <c r="C321" s="261"/>
      <c r="D321" s="262" t="s">
        <v>317</v>
      </c>
      <c r="E321" s="263" t="s">
        <v>269</v>
      </c>
      <c r="F321" s="264" t="s">
        <v>1473</v>
      </c>
      <c r="G321" s="261"/>
      <c r="H321" s="265">
        <v>45.799999999999997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83" t="s">
        <v>707</v>
      </c>
      <c r="D322" s="283" t="s">
        <v>377</v>
      </c>
      <c r="E322" s="284" t="s">
        <v>708</v>
      </c>
      <c r="F322" s="285" t="s">
        <v>709</v>
      </c>
      <c r="G322" s="286" t="s">
        <v>315</v>
      </c>
      <c r="H322" s="287">
        <v>50.380000000000003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0.0018</v>
      </c>
      <c r="R322" s="256">
        <f>Q322*H322</f>
        <v>0.090684000000000001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465</v>
      </c>
      <c r="AT322" s="258" t="s">
        <v>377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1474</v>
      </c>
    </row>
    <row r="323" s="13" customFormat="1">
      <c r="A323" s="13"/>
      <c r="B323" s="260"/>
      <c r="C323" s="261"/>
      <c r="D323" s="262" t="s">
        <v>317</v>
      </c>
      <c r="E323" s="261"/>
      <c r="F323" s="264" t="s">
        <v>1475</v>
      </c>
      <c r="G323" s="261"/>
      <c r="H323" s="265">
        <v>50.380000000000003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712</v>
      </c>
      <c r="D324" s="246" t="s">
        <v>312</v>
      </c>
      <c r="E324" s="247" t="s">
        <v>713</v>
      </c>
      <c r="F324" s="248" t="s">
        <v>714</v>
      </c>
      <c r="G324" s="249" t="s">
        <v>373</v>
      </c>
      <c r="H324" s="250">
        <v>59.490000000000002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0.00059490000000000009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1476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1477</v>
      </c>
      <c r="G325" s="261"/>
      <c r="H325" s="265">
        <v>59.490000000000002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16.5" customHeight="1">
      <c r="A326" s="37"/>
      <c r="B326" s="38"/>
      <c r="C326" s="283" t="s">
        <v>717</v>
      </c>
      <c r="D326" s="283" t="s">
        <v>377</v>
      </c>
      <c r="E326" s="284" t="s">
        <v>718</v>
      </c>
      <c r="F326" s="285" t="s">
        <v>719</v>
      </c>
      <c r="G326" s="286" t="s">
        <v>373</v>
      </c>
      <c r="H326" s="287">
        <v>60.68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0.00035</v>
      </c>
      <c r="R326" s="256">
        <f>Q326*H326</f>
        <v>0.021238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465</v>
      </c>
      <c r="AT326" s="258" t="s">
        <v>377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1478</v>
      </c>
    </row>
    <row r="327" s="13" customFormat="1">
      <c r="A327" s="13"/>
      <c r="B327" s="260"/>
      <c r="C327" s="261"/>
      <c r="D327" s="262" t="s">
        <v>317</v>
      </c>
      <c r="E327" s="261"/>
      <c r="F327" s="264" t="s">
        <v>1479</v>
      </c>
      <c r="G327" s="261"/>
      <c r="H327" s="265">
        <v>60.68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310</v>
      </c>
    </row>
    <row r="328" s="2" customFormat="1" ht="21.75" customHeight="1">
      <c r="A328" s="37"/>
      <c r="B328" s="38"/>
      <c r="C328" s="246" t="s">
        <v>722</v>
      </c>
      <c r="D328" s="246" t="s">
        <v>312</v>
      </c>
      <c r="E328" s="247" t="s">
        <v>723</v>
      </c>
      <c r="F328" s="248" t="s">
        <v>724</v>
      </c>
      <c r="G328" s="249" t="s">
        <v>523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1480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726</v>
      </c>
      <c r="F329" s="244" t="s">
        <v>727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SUM(P330:P352)</f>
        <v>0</v>
      </c>
      <c r="Q329" s="238"/>
      <c r="R329" s="239">
        <f>SUM(R330:R352)</f>
        <v>0.93389399999999989</v>
      </c>
      <c r="S329" s="238"/>
      <c r="T329" s="240">
        <f>SUM(T330:T352)</f>
        <v>0.48878399999999994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310</v>
      </c>
      <c r="BK329" s="243">
        <f>SUM(BK330:BK352)</f>
        <v>0</v>
      </c>
    </row>
    <row r="330" s="2" customFormat="1" ht="16.5" customHeight="1">
      <c r="A330" s="37"/>
      <c r="B330" s="38"/>
      <c r="C330" s="246" t="s">
        <v>728</v>
      </c>
      <c r="D330" s="246" t="s">
        <v>312</v>
      </c>
      <c r="E330" s="247" t="s">
        <v>729</v>
      </c>
      <c r="F330" s="248" t="s">
        <v>730</v>
      </c>
      <c r="G330" s="249" t="s">
        <v>315</v>
      </c>
      <c r="H330" s="250">
        <v>9.3000000000000007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1481</v>
      </c>
    </row>
    <row r="331" s="13" customFormat="1">
      <c r="A331" s="13"/>
      <c r="B331" s="260"/>
      <c r="C331" s="261"/>
      <c r="D331" s="262" t="s">
        <v>317</v>
      </c>
      <c r="E331" s="263" t="s">
        <v>1</v>
      </c>
      <c r="F331" s="264" t="s">
        <v>1482</v>
      </c>
      <c r="G331" s="261"/>
      <c r="H331" s="265">
        <v>9.3000000000000007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83" t="s">
        <v>732</v>
      </c>
      <c r="D332" s="283" t="s">
        <v>377</v>
      </c>
      <c r="E332" s="284" t="s">
        <v>733</v>
      </c>
      <c r="F332" s="285" t="s">
        <v>734</v>
      </c>
      <c r="G332" s="286" t="s">
        <v>735</v>
      </c>
      <c r="H332" s="287">
        <v>13.949999999999999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42</v>
      </c>
      <c r="O332" s="90"/>
      <c r="P332" s="256">
        <f>O332*H332</f>
        <v>0</v>
      </c>
      <c r="Q332" s="256">
        <v>0.001</v>
      </c>
      <c r="R332" s="256">
        <f>Q332*H332</f>
        <v>0.013949999999999999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465</v>
      </c>
      <c r="AT332" s="258" t="s">
        <v>377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1483</v>
      </c>
    </row>
    <row r="333" s="13" customFormat="1">
      <c r="A333" s="13"/>
      <c r="B333" s="260"/>
      <c r="C333" s="261"/>
      <c r="D333" s="262" t="s">
        <v>317</v>
      </c>
      <c r="E333" s="261"/>
      <c r="F333" s="264" t="s">
        <v>1484</v>
      </c>
      <c r="G333" s="261"/>
      <c r="H333" s="265">
        <v>13.949999999999999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4</v>
      </c>
      <c r="AX333" s="13" t="s">
        <v>83</v>
      </c>
      <c r="AY333" s="271" t="s">
        <v>310</v>
      </c>
    </row>
    <row r="334" s="2" customFormat="1" ht="21.75" customHeight="1">
      <c r="A334" s="37"/>
      <c r="B334" s="38"/>
      <c r="C334" s="246" t="s">
        <v>738</v>
      </c>
      <c r="D334" s="246" t="s">
        <v>312</v>
      </c>
      <c r="E334" s="247" t="s">
        <v>739</v>
      </c>
      <c r="F334" s="248" t="s">
        <v>740</v>
      </c>
      <c r="G334" s="249" t="s">
        <v>315</v>
      </c>
      <c r="H334" s="250">
        <v>17.969999999999999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</v>
      </c>
      <c r="R334" s="256">
        <f>Q334*H334</f>
        <v>0</v>
      </c>
      <c r="S334" s="256">
        <v>0.027199999999999998</v>
      </c>
      <c r="T334" s="257">
        <f>S334*H334</f>
        <v>0.48878399999999994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390</v>
      </c>
      <c r="AT334" s="258" t="s">
        <v>312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1485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1317</v>
      </c>
      <c r="G335" s="261"/>
      <c r="H335" s="265">
        <v>1.44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1486</v>
      </c>
      <c r="G336" s="261"/>
      <c r="H336" s="265">
        <v>16.530000000000001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76</v>
      </c>
      <c r="AY336" s="271" t="s">
        <v>310</v>
      </c>
    </row>
    <row r="337" s="14" customFormat="1">
      <c r="A337" s="14"/>
      <c r="B337" s="272"/>
      <c r="C337" s="273"/>
      <c r="D337" s="262" t="s">
        <v>317</v>
      </c>
      <c r="E337" s="274" t="s">
        <v>744</v>
      </c>
      <c r="F337" s="275" t="s">
        <v>323</v>
      </c>
      <c r="G337" s="273"/>
      <c r="H337" s="276">
        <v>17.969999999999999</v>
      </c>
      <c r="I337" s="277"/>
      <c r="J337" s="273"/>
      <c r="K337" s="273"/>
      <c r="L337" s="278"/>
      <c r="M337" s="279"/>
      <c r="N337" s="280"/>
      <c r="O337" s="280"/>
      <c r="P337" s="280"/>
      <c r="Q337" s="280"/>
      <c r="R337" s="280"/>
      <c r="S337" s="280"/>
      <c r="T337" s="28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2" t="s">
        <v>317</v>
      </c>
      <c r="AU337" s="282" t="s">
        <v>87</v>
      </c>
      <c r="AV337" s="14" t="s">
        <v>94</v>
      </c>
      <c r="AW337" s="14" t="s">
        <v>32</v>
      </c>
      <c r="AX337" s="14" t="s">
        <v>83</v>
      </c>
      <c r="AY337" s="282" t="s">
        <v>310</v>
      </c>
    </row>
    <row r="338" s="2" customFormat="1" ht="21.75" customHeight="1">
      <c r="A338" s="37"/>
      <c r="B338" s="38"/>
      <c r="C338" s="246" t="s">
        <v>745</v>
      </c>
      <c r="D338" s="246" t="s">
        <v>312</v>
      </c>
      <c r="E338" s="247" t="s">
        <v>746</v>
      </c>
      <c r="F338" s="248" t="s">
        <v>747</v>
      </c>
      <c r="G338" s="249" t="s">
        <v>315</v>
      </c>
      <c r="H338" s="250">
        <v>26.771999999999998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0.0073000000000000001</v>
      </c>
      <c r="R338" s="256">
        <f>Q338*H338</f>
        <v>0.19543559999999999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1487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251</v>
      </c>
      <c r="G339" s="261"/>
      <c r="H339" s="265">
        <v>26.771999999999998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749</v>
      </c>
      <c r="D340" s="283" t="s">
        <v>377</v>
      </c>
      <c r="E340" s="284" t="s">
        <v>750</v>
      </c>
      <c r="F340" s="285" t="s">
        <v>751</v>
      </c>
      <c r="G340" s="286" t="s">
        <v>315</v>
      </c>
      <c r="H340" s="287">
        <v>29.449000000000002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0.02</v>
      </c>
      <c r="R340" s="256">
        <f>Q340*H340</f>
        <v>0.58898000000000006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1488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1489</v>
      </c>
      <c r="G341" s="261"/>
      <c r="H341" s="265">
        <v>29.449000000000002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46" t="s">
        <v>754</v>
      </c>
      <c r="D342" s="246" t="s">
        <v>312</v>
      </c>
      <c r="E342" s="247" t="s">
        <v>755</v>
      </c>
      <c r="F342" s="248" t="s">
        <v>756</v>
      </c>
      <c r="G342" s="249" t="s">
        <v>398</v>
      </c>
      <c r="H342" s="250">
        <v>1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0.00020000000000000001</v>
      </c>
      <c r="R342" s="256">
        <f>Q342*H342</f>
        <v>0.00020000000000000001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1490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83</v>
      </c>
      <c r="G343" s="261"/>
      <c r="H343" s="265">
        <v>1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758</v>
      </c>
      <c r="D344" s="246" t="s">
        <v>312</v>
      </c>
      <c r="E344" s="247" t="s">
        <v>759</v>
      </c>
      <c r="F344" s="248" t="s">
        <v>760</v>
      </c>
      <c r="G344" s="249" t="s">
        <v>373</v>
      </c>
      <c r="H344" s="250">
        <v>19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0.00050000000000000001</v>
      </c>
      <c r="R344" s="256">
        <f>Q344*H344</f>
        <v>0.0094999999999999998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1491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1492</v>
      </c>
      <c r="G345" s="261"/>
      <c r="H345" s="265">
        <v>19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763</v>
      </c>
      <c r="D346" s="246" t="s">
        <v>312</v>
      </c>
      <c r="E346" s="247" t="s">
        <v>764</v>
      </c>
      <c r="F346" s="248" t="s">
        <v>765</v>
      </c>
      <c r="G346" s="249" t="s">
        <v>398</v>
      </c>
      <c r="H346" s="250">
        <v>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</v>
      </c>
      <c r="R346" s="256">
        <f>Q346*H346</f>
        <v>0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1493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354</v>
      </c>
      <c r="G347" s="261"/>
      <c r="H347" s="265">
        <v>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767</v>
      </c>
      <c r="D348" s="246" t="s">
        <v>312</v>
      </c>
      <c r="E348" s="247" t="s">
        <v>768</v>
      </c>
      <c r="F348" s="248" t="s">
        <v>769</v>
      </c>
      <c r="G348" s="249" t="s">
        <v>315</v>
      </c>
      <c r="H348" s="250">
        <v>26.771999999999998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0.0047000000000000002</v>
      </c>
      <c r="R348" s="256">
        <f>Q348*H348</f>
        <v>0.12582840000000001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1494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771</v>
      </c>
      <c r="G349" s="261"/>
      <c r="H349" s="265">
        <v>1.9199999999999999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1495</v>
      </c>
      <c r="G350" s="261"/>
      <c r="H350" s="265">
        <v>24.852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4" customFormat="1">
      <c r="A351" s="14"/>
      <c r="B351" s="272"/>
      <c r="C351" s="273"/>
      <c r="D351" s="262" t="s">
        <v>317</v>
      </c>
      <c r="E351" s="274" t="s">
        <v>251</v>
      </c>
      <c r="F351" s="275" t="s">
        <v>323</v>
      </c>
      <c r="G351" s="273"/>
      <c r="H351" s="276">
        <v>26.771999999999998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2" t="s">
        <v>317</v>
      </c>
      <c r="AU351" s="282" t="s">
        <v>87</v>
      </c>
      <c r="AV351" s="14" t="s">
        <v>94</v>
      </c>
      <c r="AW351" s="14" t="s">
        <v>32</v>
      </c>
      <c r="AX351" s="14" t="s">
        <v>83</v>
      </c>
      <c r="AY351" s="282" t="s">
        <v>310</v>
      </c>
    </row>
    <row r="352" s="2" customFormat="1" ht="21.75" customHeight="1">
      <c r="A352" s="37"/>
      <c r="B352" s="38"/>
      <c r="C352" s="246" t="s">
        <v>773</v>
      </c>
      <c r="D352" s="246" t="s">
        <v>312</v>
      </c>
      <c r="E352" s="247" t="s">
        <v>774</v>
      </c>
      <c r="F352" s="248" t="s">
        <v>775</v>
      </c>
      <c r="G352" s="249" t="s">
        <v>523</v>
      </c>
      <c r="H352" s="294"/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</v>
      </c>
      <c r="R352" s="256">
        <f>Q352*H352</f>
        <v>0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1496</v>
      </c>
    </row>
    <row r="353" s="12" customFormat="1" ht="22.8" customHeight="1">
      <c r="A353" s="12"/>
      <c r="B353" s="230"/>
      <c r="C353" s="231"/>
      <c r="D353" s="232" t="s">
        <v>75</v>
      </c>
      <c r="E353" s="244" t="s">
        <v>777</v>
      </c>
      <c r="F353" s="244" t="s">
        <v>778</v>
      </c>
      <c r="G353" s="231"/>
      <c r="H353" s="231"/>
      <c r="I353" s="234"/>
      <c r="J353" s="245">
        <f>BK353</f>
        <v>0</v>
      </c>
      <c r="K353" s="231"/>
      <c r="L353" s="236"/>
      <c r="M353" s="237"/>
      <c r="N353" s="238"/>
      <c r="O353" s="238"/>
      <c r="P353" s="239">
        <f>SUM(P354:P357)</f>
        <v>0</v>
      </c>
      <c r="Q353" s="238"/>
      <c r="R353" s="239">
        <f>SUM(R354:R357)</f>
        <v>0.0018240000000000001</v>
      </c>
      <c r="S353" s="238"/>
      <c r="T353" s="240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41" t="s">
        <v>87</v>
      </c>
      <c r="AT353" s="242" t="s">
        <v>75</v>
      </c>
      <c r="AU353" s="242" t="s">
        <v>83</v>
      </c>
      <c r="AY353" s="241" t="s">
        <v>310</v>
      </c>
      <c r="BK353" s="243">
        <f>SUM(BK354:BK357)</f>
        <v>0</v>
      </c>
    </row>
    <row r="354" s="2" customFormat="1" ht="21.75" customHeight="1">
      <c r="A354" s="37"/>
      <c r="B354" s="38"/>
      <c r="C354" s="246" t="s">
        <v>779</v>
      </c>
      <c r="D354" s="246" t="s">
        <v>312</v>
      </c>
      <c r="E354" s="247" t="s">
        <v>780</v>
      </c>
      <c r="F354" s="248" t="s">
        <v>781</v>
      </c>
      <c r="G354" s="249" t="s">
        <v>315</v>
      </c>
      <c r="H354" s="250">
        <v>4.7999999999999998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0.00013999999999999999</v>
      </c>
      <c r="R354" s="256">
        <f>Q354*H354</f>
        <v>0.00067199999999999996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1497</v>
      </c>
    </row>
    <row r="355" s="13" customFormat="1">
      <c r="A355" s="13"/>
      <c r="B355" s="260"/>
      <c r="C355" s="261"/>
      <c r="D355" s="262" t="s">
        <v>317</v>
      </c>
      <c r="E355" s="263" t="s">
        <v>267</v>
      </c>
      <c r="F355" s="264" t="s">
        <v>1498</v>
      </c>
      <c r="G355" s="261"/>
      <c r="H355" s="265">
        <v>4.7999999999999998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21.75" customHeight="1">
      <c r="A356" s="37"/>
      <c r="B356" s="38"/>
      <c r="C356" s="246" t="s">
        <v>784</v>
      </c>
      <c r="D356" s="246" t="s">
        <v>312</v>
      </c>
      <c r="E356" s="247" t="s">
        <v>785</v>
      </c>
      <c r="F356" s="248" t="s">
        <v>786</v>
      </c>
      <c r="G356" s="249" t="s">
        <v>315</v>
      </c>
      <c r="H356" s="250">
        <v>9.5999999999999996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0.00012</v>
      </c>
      <c r="R356" s="256">
        <f>Q356*H356</f>
        <v>0.001152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1499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788</v>
      </c>
      <c r="G357" s="261"/>
      <c r="H357" s="265">
        <v>9.5999999999999996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12" customFormat="1" ht="22.8" customHeight="1">
      <c r="A358" s="12"/>
      <c r="B358" s="230"/>
      <c r="C358" s="231"/>
      <c r="D358" s="232" t="s">
        <v>75</v>
      </c>
      <c r="E358" s="244" t="s">
        <v>789</v>
      </c>
      <c r="F358" s="244" t="s">
        <v>790</v>
      </c>
      <c r="G358" s="231"/>
      <c r="H358" s="231"/>
      <c r="I358" s="234"/>
      <c r="J358" s="245">
        <f>BK358</f>
        <v>0</v>
      </c>
      <c r="K358" s="231"/>
      <c r="L358" s="236"/>
      <c r="M358" s="237"/>
      <c r="N358" s="238"/>
      <c r="O358" s="238"/>
      <c r="P358" s="239">
        <f>SUM(P359:P366)</f>
        <v>0</v>
      </c>
      <c r="Q358" s="238"/>
      <c r="R358" s="239">
        <f>SUM(R359:R366)</f>
        <v>0.10345762</v>
      </c>
      <c r="S358" s="238"/>
      <c r="T358" s="240">
        <f>SUM(T359:T366)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41" t="s">
        <v>87</v>
      </c>
      <c r="AT358" s="242" t="s">
        <v>75</v>
      </c>
      <c r="AU358" s="242" t="s">
        <v>83</v>
      </c>
      <c r="AY358" s="241" t="s">
        <v>310</v>
      </c>
      <c r="BK358" s="243">
        <f>SUM(BK359:BK366)</f>
        <v>0</v>
      </c>
    </row>
    <row r="359" s="2" customFormat="1" ht="21.75" customHeight="1">
      <c r="A359" s="37"/>
      <c r="B359" s="38"/>
      <c r="C359" s="246" t="s">
        <v>791</v>
      </c>
      <c r="D359" s="246" t="s">
        <v>312</v>
      </c>
      <c r="E359" s="247" t="s">
        <v>792</v>
      </c>
      <c r="F359" s="248" t="s">
        <v>793</v>
      </c>
      <c r="G359" s="249" t="s">
        <v>315</v>
      </c>
      <c r="H359" s="250">
        <v>65.180000000000007</v>
      </c>
      <c r="I359" s="251"/>
      <c r="J359" s="252">
        <f>ROUND(I359*H359,2)</f>
        <v>0</v>
      </c>
      <c r="K359" s="253"/>
      <c r="L359" s="43"/>
      <c r="M359" s="254" t="s">
        <v>1</v>
      </c>
      <c r="N359" s="255" t="s">
        <v>42</v>
      </c>
      <c r="O359" s="90"/>
      <c r="P359" s="256">
        <f>O359*H359</f>
        <v>0</v>
      </c>
      <c r="Q359" s="256">
        <v>0</v>
      </c>
      <c r="R359" s="256">
        <f>Q359*H359</f>
        <v>0</v>
      </c>
      <c r="S359" s="256">
        <v>0</v>
      </c>
      <c r="T359" s="257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58" t="s">
        <v>390</v>
      </c>
      <c r="AT359" s="258" t="s">
        <v>312</v>
      </c>
      <c r="AU359" s="258" t="s">
        <v>87</v>
      </c>
      <c r="AY359" s="16" t="s">
        <v>310</v>
      </c>
      <c r="BE359" s="259">
        <f>IF(N359="základní",J359,0)</f>
        <v>0</v>
      </c>
      <c r="BF359" s="259">
        <f>IF(N359="snížená",J359,0)</f>
        <v>0</v>
      </c>
      <c r="BG359" s="259">
        <f>IF(N359="zákl. přenesená",J359,0)</f>
        <v>0</v>
      </c>
      <c r="BH359" s="259">
        <f>IF(N359="sníž. přenesená",J359,0)</f>
        <v>0</v>
      </c>
      <c r="BI359" s="259">
        <f>IF(N359="nulová",J359,0)</f>
        <v>0</v>
      </c>
      <c r="BJ359" s="16" t="s">
        <v>87</v>
      </c>
      <c r="BK359" s="259">
        <f>ROUND(I359*H359,2)</f>
        <v>0</v>
      </c>
      <c r="BL359" s="16" t="s">
        <v>390</v>
      </c>
      <c r="BM359" s="258" t="s">
        <v>1500</v>
      </c>
    </row>
    <row r="360" s="13" customFormat="1">
      <c r="A360" s="13"/>
      <c r="B360" s="260"/>
      <c r="C360" s="261"/>
      <c r="D360" s="262" t="s">
        <v>317</v>
      </c>
      <c r="E360" s="263" t="s">
        <v>1</v>
      </c>
      <c r="F360" s="264" t="s">
        <v>795</v>
      </c>
      <c r="G360" s="261"/>
      <c r="H360" s="265">
        <v>65.180000000000007</v>
      </c>
      <c r="I360" s="266"/>
      <c r="J360" s="261"/>
      <c r="K360" s="261"/>
      <c r="L360" s="267"/>
      <c r="M360" s="268"/>
      <c r="N360" s="269"/>
      <c r="O360" s="269"/>
      <c r="P360" s="269"/>
      <c r="Q360" s="269"/>
      <c r="R360" s="269"/>
      <c r="S360" s="269"/>
      <c r="T360" s="27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1" t="s">
        <v>317</v>
      </c>
      <c r="AU360" s="271" t="s">
        <v>87</v>
      </c>
      <c r="AV360" s="13" t="s">
        <v>87</v>
      </c>
      <c r="AW360" s="13" t="s">
        <v>32</v>
      </c>
      <c r="AX360" s="13" t="s">
        <v>83</v>
      </c>
      <c r="AY360" s="271" t="s">
        <v>310</v>
      </c>
    </row>
    <row r="361" s="2" customFormat="1" ht="16.5" customHeight="1">
      <c r="A361" s="37"/>
      <c r="B361" s="38"/>
      <c r="C361" s="283" t="s">
        <v>796</v>
      </c>
      <c r="D361" s="283" t="s">
        <v>377</v>
      </c>
      <c r="E361" s="284" t="s">
        <v>797</v>
      </c>
      <c r="F361" s="285" t="s">
        <v>798</v>
      </c>
      <c r="G361" s="286" t="s">
        <v>315</v>
      </c>
      <c r="H361" s="287">
        <v>68.438999999999993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465</v>
      </c>
      <c r="AT361" s="258" t="s">
        <v>377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1501</v>
      </c>
    </row>
    <row r="362" s="13" customFormat="1">
      <c r="A362" s="13"/>
      <c r="B362" s="260"/>
      <c r="C362" s="261"/>
      <c r="D362" s="262" t="s">
        <v>317</v>
      </c>
      <c r="E362" s="261"/>
      <c r="F362" s="264" t="s">
        <v>1502</v>
      </c>
      <c r="G362" s="261"/>
      <c r="H362" s="265">
        <v>68.438999999999993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4</v>
      </c>
      <c r="AX362" s="13" t="s">
        <v>83</v>
      </c>
      <c r="AY362" s="271" t="s">
        <v>310</v>
      </c>
    </row>
    <row r="363" s="2" customFormat="1" ht="21.75" customHeight="1">
      <c r="A363" s="37"/>
      <c r="B363" s="38"/>
      <c r="C363" s="246" t="s">
        <v>801</v>
      </c>
      <c r="D363" s="246" t="s">
        <v>312</v>
      </c>
      <c r="E363" s="247" t="s">
        <v>802</v>
      </c>
      <c r="F363" s="248" t="s">
        <v>803</v>
      </c>
      <c r="G363" s="249" t="s">
        <v>315</v>
      </c>
      <c r="H363" s="250">
        <v>211.13800000000001</v>
      </c>
      <c r="I363" s="251"/>
      <c r="J363" s="252">
        <f>ROUND(I363*H363,2)</f>
        <v>0</v>
      </c>
      <c r="K363" s="253"/>
      <c r="L363" s="43"/>
      <c r="M363" s="254" t="s">
        <v>1</v>
      </c>
      <c r="N363" s="255" t="s">
        <v>42</v>
      </c>
      <c r="O363" s="90"/>
      <c r="P363" s="256">
        <f>O363*H363</f>
        <v>0</v>
      </c>
      <c r="Q363" s="256">
        <v>0.00020000000000000001</v>
      </c>
      <c r="R363" s="256">
        <f>Q363*H363</f>
        <v>0.042227600000000004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390</v>
      </c>
      <c r="AT363" s="258" t="s">
        <v>312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1503</v>
      </c>
    </row>
    <row r="364" s="13" customFormat="1">
      <c r="A364" s="13"/>
      <c r="B364" s="260"/>
      <c r="C364" s="261"/>
      <c r="D364" s="262" t="s">
        <v>317</v>
      </c>
      <c r="E364" s="263" t="s">
        <v>271</v>
      </c>
      <c r="F364" s="264" t="s">
        <v>1504</v>
      </c>
      <c r="G364" s="261"/>
      <c r="H364" s="265">
        <v>211.13800000000001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806</v>
      </c>
      <c r="D365" s="246" t="s">
        <v>312</v>
      </c>
      <c r="E365" s="247" t="s">
        <v>807</v>
      </c>
      <c r="F365" s="248" t="s">
        <v>808</v>
      </c>
      <c r="G365" s="249" t="s">
        <v>315</v>
      </c>
      <c r="H365" s="250">
        <v>211.13800000000001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0.00029</v>
      </c>
      <c r="R365" s="256">
        <f>Q365*H365</f>
        <v>0.061230020000000003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1505</v>
      </c>
    </row>
    <row r="366" s="13" customFormat="1">
      <c r="A366" s="13"/>
      <c r="B366" s="260"/>
      <c r="C366" s="261"/>
      <c r="D366" s="262" t="s">
        <v>317</v>
      </c>
      <c r="E366" s="263" t="s">
        <v>1</v>
      </c>
      <c r="F366" s="264" t="s">
        <v>271</v>
      </c>
      <c r="G366" s="261"/>
      <c r="H366" s="265">
        <v>211.13800000000001</v>
      </c>
      <c r="I366" s="266"/>
      <c r="J366" s="261"/>
      <c r="K366" s="261"/>
      <c r="L366" s="267"/>
      <c r="M366" s="295"/>
      <c r="N366" s="296"/>
      <c r="O366" s="296"/>
      <c r="P366" s="296"/>
      <c r="Q366" s="296"/>
      <c r="R366" s="296"/>
      <c r="S366" s="296"/>
      <c r="T366" s="29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6.96" customHeight="1">
      <c r="A367" s="37"/>
      <c r="B367" s="65"/>
      <c r="C367" s="66"/>
      <c r="D367" s="66"/>
      <c r="E367" s="66"/>
      <c r="F367" s="66"/>
      <c r="G367" s="66"/>
      <c r="H367" s="66"/>
      <c r="I367" s="193"/>
      <c r="J367" s="66"/>
      <c r="K367" s="66"/>
      <c r="L367" s="43"/>
      <c r="M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</row>
  </sheetData>
  <sheetProtection sheet="1" autoFilter="0" formatColumns="0" formatRows="0" objects="1" scenarios="1" spinCount="100000" saltValue="qqmPDf3GjwSrQO7XwJtwduR8vPGnvKt1wBC79RFJo839zFNPImX8kA2dwrCj5LK+eNikR9/1v0FdpEW44UU+7A==" hashValue="u7I7hbUV45dtfhMCwmc8n+mTm/aYOGbH735sAIJp9owM1o/595kyoLlwOfoatoVPYovupSpHMiqbvf5FEaZBkg==" algorithmName="SHA-512" password="CC35"/>
  <autoFilter ref="C140:K3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1506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Y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1193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1195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Y 1.02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0.24965159999999997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0.20773159999999999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0.20773159999999999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5.4379999999999997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0.20773159999999999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1507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1508</v>
      </c>
      <c r="G135" s="261"/>
      <c r="H135" s="265">
        <v>5.4379999999999997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5.4379999999999997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3.1800000000000002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1509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1510</v>
      </c>
      <c r="G138" s="261"/>
      <c r="H138" s="265">
        <v>3.1800000000000002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1511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1512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1513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1514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1515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1516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1517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1518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TyT61DxutrH6sF9WiKHdHGq/0wlsDN9kZ+EFr8PwZw1jG2RpTY57/jj308FHOOkxcPWb7vrfXl2/SBSx6wwnvg==" hashValue="nxP6CCOWV5S82KjJF8LLYCAJPtWO9S45T2fA6YwANcu9Gu1M1i4tOzFL+9M+4jxLge3OTcUFdSdCp1rDSsTu1Q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1195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1519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1195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04 - Stoupací potrubí kanalizace a vodovodu k Y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1193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1195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04 - Stoupací potrubí kanalizace a vodovodu k Y 1.02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1520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1521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YGFD95IdEMqyBa92LLfalLNQmrGAjVAFYMcq1YcwVroYR2ypOr4bHZsPRZC9tfzEs1VYUyxN6AGx+N4nLBZDUw==" hashValue="GC9Oy1ebKp0UPkJNkBeQSa8x3hh7+f8iahN3AUajN3ccAMuJasSpV77o9aleCzoOAWRoLizKQQrfVE+UyGRap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145</v>
      </c>
      <c r="AZ2" s="147" t="s">
        <v>232</v>
      </c>
      <c r="BA2" s="147" t="s">
        <v>232</v>
      </c>
      <c r="BB2" s="147" t="s">
        <v>1</v>
      </c>
      <c r="BC2" s="147" t="s">
        <v>1522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1523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1524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1525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1526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1527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1528</v>
      </c>
      <c r="BD8" s="147" t="s">
        <v>87</v>
      </c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1529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247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1530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1531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1532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1533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862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1534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1535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268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1536</v>
      </c>
      <c r="BA19" s="147" t="s">
        <v>1537</v>
      </c>
      <c r="BB19" s="147" t="s">
        <v>1</v>
      </c>
      <c r="BC19" s="147" t="s">
        <v>404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271</v>
      </c>
      <c r="BA20" s="147" t="s">
        <v>271</v>
      </c>
      <c r="BB20" s="147" t="s">
        <v>1</v>
      </c>
      <c r="BC20" s="147" t="s">
        <v>1538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ROUND((SUM(BE141:BE380)),  2)</f>
        <v>0</v>
      </c>
      <c r="G37" s="37"/>
      <c r="H37" s="37"/>
      <c r="I37" s="172">
        <v>0.20999999999999999</v>
      </c>
      <c r="J37" s="171">
        <f>ROUND(((SUM(BE141:BE380))*I37),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ROUND((SUM(BF141:BF380)),  2)</f>
        <v>0</v>
      </c>
      <c r="G38" s="37"/>
      <c r="H38" s="37"/>
      <c r="I38" s="172">
        <v>0.14999999999999999</v>
      </c>
      <c r="J38" s="171">
        <f>ROUND(((SUM(BF141:BF380))*I38),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ROUND((SUM(BG141:BG380)),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ROUND((SUM(BH141:BH380)),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ROUND((SUM(BI141:BI380)),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1530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Y 2.05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J225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J232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J234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J235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J253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J263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J289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J307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J327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J343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J367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J372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1193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1530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Y 2.05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P142+P234</f>
        <v>0</v>
      </c>
      <c r="Q141" s="103"/>
      <c r="R141" s="227">
        <f>R142+R234</f>
        <v>11.82986758</v>
      </c>
      <c r="S141" s="103"/>
      <c r="T141" s="228">
        <f>T142+T234</f>
        <v>14.7622236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BK142+BK234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P143+P151+P199+P225+P232</f>
        <v>0</v>
      </c>
      <c r="Q142" s="238"/>
      <c r="R142" s="239">
        <f>R143+R151+R199+R225+R232</f>
        <v>10.00644814</v>
      </c>
      <c r="S142" s="238"/>
      <c r="T142" s="240">
        <f>T143+T151+T199+T225+T232</f>
        <v>13.3369368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BK143+BK151+BK199+BK225+BK232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2.1397457599999998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1539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27.536999999999999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1.6241322599999999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1540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1541</v>
      </c>
      <c r="G147" s="261"/>
      <c r="H147" s="265">
        <v>27.536999999999999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27.536999999999999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1542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1372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SUM(P152:P198)</f>
        <v>0</v>
      </c>
      <c r="Q151" s="238"/>
      <c r="R151" s="239">
        <f>SUM(R152:R198)</f>
        <v>7.85725038</v>
      </c>
      <c r="S151" s="238"/>
      <c r="T151" s="240">
        <f>SUM(T152:T198)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SUM(BK152:BK198)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5.04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0.0220752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1543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333</v>
      </c>
      <c r="G153" s="261"/>
      <c r="H153" s="265">
        <v>5.04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41.899999999999999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0.12570000000000001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1544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1545</v>
      </c>
      <c r="G155" s="261"/>
      <c r="H155" s="265">
        <v>41.899999999999999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23.594000000000001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0.10334172000000001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1546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23.594000000000001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155.98599999999999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0.46795799999999999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1547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23.594000000000001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128.732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1212</v>
      </c>
      <c r="G161" s="261"/>
      <c r="H161" s="265">
        <v>3.6600000000000001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155.98599999999999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1548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3.6600000000000001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0.019032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1549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1212</v>
      </c>
      <c r="G166" s="261"/>
      <c r="H166" s="265">
        <v>3.6600000000000001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55.600000000000001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1550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55.600000000000001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26.079999999999998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1551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1552</v>
      </c>
      <c r="G170" s="261"/>
      <c r="H170" s="265">
        <v>7.6799999999999997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1553</v>
      </c>
      <c r="G171" s="261"/>
      <c r="H171" s="265">
        <v>9.1999999999999993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26.079999999999998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14.6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1554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1385</v>
      </c>
      <c r="G174" s="261"/>
      <c r="H174" s="265">
        <v>14.6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15.33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0.0024528000000000002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1555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1387</v>
      </c>
      <c r="G176" s="261"/>
      <c r="H176" s="265">
        <v>15.33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37.5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2.5132499999999998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1556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37.5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37.5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4.1887499999999998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1557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37.5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57.520000000000003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0.0011504000000000002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1558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1559</v>
      </c>
      <c r="G182" s="261"/>
      <c r="H182" s="265">
        <v>57.520000000000003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3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0.0014400000000000001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1560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90</v>
      </c>
      <c r="G184" s="261"/>
      <c r="H184" s="265">
        <v>3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1561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1562</v>
      </c>
      <c r="F187" s="285" t="s">
        <v>1563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0.01201</v>
      </c>
      <c r="R187" s="256">
        <f>Q187*H187</f>
        <v>0.01201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1564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21.75" customHeight="1">
      <c r="A189" s="37"/>
      <c r="B189" s="38"/>
      <c r="C189" s="283" t="s">
        <v>408</v>
      </c>
      <c r="D189" s="283" t="s">
        <v>377</v>
      </c>
      <c r="E189" s="284" t="s">
        <v>405</v>
      </c>
      <c r="F189" s="285" t="s">
        <v>406</v>
      </c>
      <c r="G189" s="286" t="s">
        <v>398</v>
      </c>
      <c r="H189" s="287">
        <v>1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0.012489999999999999</v>
      </c>
      <c r="R189" s="256">
        <f>Q189*H189</f>
        <v>0.012489999999999999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349</v>
      </c>
      <c r="AT189" s="258" t="s">
        <v>377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1565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83</v>
      </c>
      <c r="G190" s="261"/>
      <c r="H190" s="265">
        <v>1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16.5" customHeight="1">
      <c r="A191" s="37"/>
      <c r="B191" s="38"/>
      <c r="C191" s="246" t="s">
        <v>7</v>
      </c>
      <c r="D191" s="246" t="s">
        <v>312</v>
      </c>
      <c r="E191" s="247" t="s">
        <v>409</v>
      </c>
      <c r="F191" s="248" t="s">
        <v>410</v>
      </c>
      <c r="G191" s="249" t="s">
        <v>398</v>
      </c>
      <c r="H191" s="250">
        <v>3</v>
      </c>
      <c r="I191" s="251"/>
      <c r="J191" s="252">
        <f>ROUND(I191*H191,2)</f>
        <v>0</v>
      </c>
      <c r="K191" s="253"/>
      <c r="L191" s="43"/>
      <c r="M191" s="254" t="s">
        <v>1</v>
      </c>
      <c r="N191" s="255" t="s">
        <v>42</v>
      </c>
      <c r="O191" s="90"/>
      <c r="P191" s="256">
        <f>O191*H191</f>
        <v>0</v>
      </c>
      <c r="Q191" s="256">
        <v>0.04684</v>
      </c>
      <c r="R191" s="256">
        <f>Q191*H191</f>
        <v>0.14052000000000001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94</v>
      </c>
      <c r="AT191" s="258" t="s">
        <v>312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1566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90</v>
      </c>
      <c r="G192" s="261"/>
      <c r="H192" s="265">
        <v>3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405</v>
      </c>
      <c r="F193" s="285" t="s">
        <v>406</v>
      </c>
      <c r="G193" s="286" t="s">
        <v>398</v>
      </c>
      <c r="H193" s="287">
        <v>2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0.024979999999999999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1567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87</v>
      </c>
      <c r="G194" s="261"/>
      <c r="H194" s="265">
        <v>2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21.75" customHeight="1">
      <c r="A195" s="37"/>
      <c r="B195" s="38"/>
      <c r="C195" s="283" t="s">
        <v>417</v>
      </c>
      <c r="D195" s="283" t="s">
        <v>377</v>
      </c>
      <c r="E195" s="284" t="s">
        <v>414</v>
      </c>
      <c r="F195" s="285" t="s">
        <v>415</v>
      </c>
      <c r="G195" s="286" t="s">
        <v>398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349</v>
      </c>
      <c r="AT195" s="258" t="s">
        <v>377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1568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83</v>
      </c>
      <c r="G196" s="261"/>
      <c r="H196" s="265">
        <v>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418</v>
      </c>
      <c r="F197" s="248" t="s">
        <v>419</v>
      </c>
      <c r="G197" s="249" t="s">
        <v>315</v>
      </c>
      <c r="H197" s="250">
        <v>229.36600000000001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0.025230260000000001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1569</v>
      </c>
    </row>
    <row r="198" s="13" customFormat="1">
      <c r="A198" s="13"/>
      <c r="B198" s="260"/>
      <c r="C198" s="261"/>
      <c r="D198" s="262" t="s">
        <v>317</v>
      </c>
      <c r="E198" s="263" t="s">
        <v>1</v>
      </c>
      <c r="F198" s="264" t="s">
        <v>421</v>
      </c>
      <c r="G198" s="261"/>
      <c r="H198" s="265">
        <v>229.36600000000001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310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354</v>
      </c>
      <c r="F199" s="244" t="s">
        <v>422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SUM(P200:P224)</f>
        <v>0</v>
      </c>
      <c r="Q199" s="238"/>
      <c r="R199" s="239">
        <f>SUM(R200:R224)</f>
        <v>0.0094519999999999986</v>
      </c>
      <c r="S199" s="238"/>
      <c r="T199" s="240">
        <f>SUM(T200:T224)</f>
        <v>13.3369368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310</v>
      </c>
      <c r="BK199" s="243">
        <f>SUM(BK200:BK224)</f>
        <v>0</v>
      </c>
    </row>
    <row r="200" s="2" customFormat="1" ht="16.5" customHeight="1">
      <c r="A200" s="37"/>
      <c r="B200" s="38"/>
      <c r="C200" s="246" t="s">
        <v>432</v>
      </c>
      <c r="D200" s="246" t="s">
        <v>312</v>
      </c>
      <c r="E200" s="247" t="s">
        <v>424</v>
      </c>
      <c r="F200" s="248" t="s">
        <v>425</v>
      </c>
      <c r="G200" s="249" t="s">
        <v>315</v>
      </c>
      <c r="H200" s="250">
        <v>170.63200000000001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0.025594799999999997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390</v>
      </c>
      <c r="AT200" s="258" t="s">
        <v>312</v>
      </c>
      <c r="AU200" s="258" t="s">
        <v>87</v>
      </c>
      <c r="AY200" s="16" t="s">
        <v>310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390</v>
      </c>
      <c r="BM200" s="258" t="s">
        <v>1570</v>
      </c>
    </row>
    <row r="201" s="13" customFormat="1">
      <c r="A201" s="13"/>
      <c r="B201" s="260"/>
      <c r="C201" s="261"/>
      <c r="D201" s="262" t="s">
        <v>317</v>
      </c>
      <c r="E201" s="263" t="s">
        <v>427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428</v>
      </c>
      <c r="F202" s="264" t="s">
        <v>76</v>
      </c>
      <c r="G202" s="261"/>
      <c r="H202" s="265">
        <v>0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254</v>
      </c>
      <c r="F203" s="264" t="s">
        <v>1571</v>
      </c>
      <c r="G203" s="261"/>
      <c r="H203" s="265">
        <v>128.732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310</v>
      </c>
    </row>
    <row r="204" s="13" customFormat="1">
      <c r="A204" s="13"/>
      <c r="B204" s="260"/>
      <c r="C204" s="261"/>
      <c r="D204" s="262" t="s">
        <v>317</v>
      </c>
      <c r="E204" s="263" t="s">
        <v>241</v>
      </c>
      <c r="F204" s="264" t="s">
        <v>1572</v>
      </c>
      <c r="G204" s="261"/>
      <c r="H204" s="265">
        <v>55.600000000000001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310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431</v>
      </c>
      <c r="G205" s="261"/>
      <c r="H205" s="265">
        <v>170.63200000000001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433</v>
      </c>
      <c r="F206" s="248" t="s">
        <v>434</v>
      </c>
      <c r="G206" s="249" t="s">
        <v>315</v>
      </c>
      <c r="H206" s="250">
        <v>55.600000000000001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0.00012999999999999999</v>
      </c>
      <c r="R206" s="256">
        <f>Q206*H206</f>
        <v>0.0072279999999999992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1573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55.600000000000001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21.75" customHeight="1">
      <c r="A208" s="37"/>
      <c r="B208" s="38"/>
      <c r="C208" s="246" t="s">
        <v>440</v>
      </c>
      <c r="D208" s="246" t="s">
        <v>312</v>
      </c>
      <c r="E208" s="247" t="s">
        <v>437</v>
      </c>
      <c r="F208" s="248" t="s">
        <v>438</v>
      </c>
      <c r="G208" s="249" t="s">
        <v>315</v>
      </c>
      <c r="H208" s="250">
        <v>55.600000000000001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4.0000000000000003E-05</v>
      </c>
      <c r="R208" s="256">
        <f>Q208*H208</f>
        <v>0.0022240000000000003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1574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241</v>
      </c>
      <c r="G209" s="261"/>
      <c r="H209" s="265">
        <v>55.600000000000001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441</v>
      </c>
      <c r="F210" s="248" t="s">
        <v>442</v>
      </c>
      <c r="G210" s="249" t="s">
        <v>315</v>
      </c>
      <c r="H210" s="250">
        <v>28.789999999999999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0.13100000000000001</v>
      </c>
      <c r="T210" s="257">
        <f>S210*H210</f>
        <v>3.77149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1575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1576</v>
      </c>
      <c r="G211" s="261"/>
      <c r="H211" s="265">
        <v>28.789999999999999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16.5" customHeight="1">
      <c r="A212" s="37"/>
      <c r="B212" s="38"/>
      <c r="C212" s="246" t="s">
        <v>235</v>
      </c>
      <c r="D212" s="246" t="s">
        <v>312</v>
      </c>
      <c r="E212" s="247" t="s">
        <v>446</v>
      </c>
      <c r="F212" s="248" t="s">
        <v>447</v>
      </c>
      <c r="G212" s="249" t="s">
        <v>448</v>
      </c>
      <c r="H212" s="250">
        <v>1.512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1.671</v>
      </c>
      <c r="T212" s="257">
        <f>S212*H212</f>
        <v>2.5265520000000001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1577</v>
      </c>
    </row>
    <row r="213" s="13" customFormat="1">
      <c r="A213" s="13"/>
      <c r="B213" s="260"/>
      <c r="C213" s="261"/>
      <c r="D213" s="262" t="s">
        <v>317</v>
      </c>
      <c r="E213" s="263" t="s">
        <v>1</v>
      </c>
      <c r="F213" s="264" t="s">
        <v>450</v>
      </c>
      <c r="G213" s="261"/>
      <c r="H213" s="265">
        <v>1.512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310</v>
      </c>
    </row>
    <row r="214" s="2" customFormat="1" ht="21.75" customHeight="1">
      <c r="A214" s="37"/>
      <c r="B214" s="38"/>
      <c r="C214" s="246" t="s">
        <v>456</v>
      </c>
      <c r="D214" s="246" t="s">
        <v>312</v>
      </c>
      <c r="E214" s="247" t="s">
        <v>451</v>
      </c>
      <c r="F214" s="248" t="s">
        <v>452</v>
      </c>
      <c r="G214" s="249" t="s">
        <v>448</v>
      </c>
      <c r="H214" s="250">
        <v>2.5510000000000002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2.2000000000000002</v>
      </c>
      <c r="T214" s="257">
        <f>S214*H214</f>
        <v>5.6122000000000005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1578</v>
      </c>
    </row>
    <row r="215" s="13" customFormat="1">
      <c r="A215" s="13"/>
      <c r="B215" s="260"/>
      <c r="C215" s="261"/>
      <c r="D215" s="262" t="s">
        <v>317</v>
      </c>
      <c r="E215" s="263" t="s">
        <v>257</v>
      </c>
      <c r="F215" s="264" t="s">
        <v>1579</v>
      </c>
      <c r="G215" s="261"/>
      <c r="H215" s="265">
        <v>13.699999999999999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76</v>
      </c>
      <c r="AY215" s="271" t="s">
        <v>310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455</v>
      </c>
      <c r="G216" s="261"/>
      <c r="H216" s="265">
        <v>2.5510000000000002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21.75" customHeight="1">
      <c r="A217" s="37"/>
      <c r="B217" s="38"/>
      <c r="C217" s="246" t="s">
        <v>460</v>
      </c>
      <c r="D217" s="246" t="s">
        <v>312</v>
      </c>
      <c r="E217" s="247" t="s">
        <v>457</v>
      </c>
      <c r="F217" s="248" t="s">
        <v>458</v>
      </c>
      <c r="G217" s="249" t="s">
        <v>315</v>
      </c>
      <c r="H217" s="250">
        <v>13.699999999999999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0.058999999999999997</v>
      </c>
      <c r="T217" s="257">
        <f>S217*H217</f>
        <v>0.80829999999999991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1580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257</v>
      </c>
      <c r="G218" s="261"/>
      <c r="H218" s="265">
        <v>13.699999999999999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461</v>
      </c>
      <c r="F219" s="248" t="s">
        <v>462</v>
      </c>
      <c r="G219" s="249" t="s">
        <v>315</v>
      </c>
      <c r="H219" s="250">
        <v>7.7999999999999998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0.075999999999999998</v>
      </c>
      <c r="T219" s="257">
        <f>S219*H219</f>
        <v>0.59279999999999999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1581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1243</v>
      </c>
      <c r="G220" s="261"/>
      <c r="H220" s="265">
        <v>7.7999999999999998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16.5" customHeight="1">
      <c r="A221" s="37"/>
      <c r="B221" s="38"/>
      <c r="C221" s="246" t="s">
        <v>470</v>
      </c>
      <c r="D221" s="246" t="s">
        <v>312</v>
      </c>
      <c r="E221" s="247" t="s">
        <v>466</v>
      </c>
      <c r="F221" s="248" t="s">
        <v>467</v>
      </c>
      <c r="G221" s="249" t="s">
        <v>468</v>
      </c>
      <c r="H221" s="250">
        <v>1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1582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83</v>
      </c>
      <c r="G222" s="261"/>
      <c r="H222" s="265">
        <v>1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2" customFormat="1" ht="21.75" customHeight="1">
      <c r="A223" s="37"/>
      <c r="B223" s="38"/>
      <c r="C223" s="246" t="s">
        <v>477</v>
      </c>
      <c r="D223" s="246" t="s">
        <v>312</v>
      </c>
      <c r="E223" s="247" t="s">
        <v>471</v>
      </c>
      <c r="F223" s="248" t="s">
        <v>472</v>
      </c>
      <c r="G223" s="249" t="s">
        <v>315</v>
      </c>
      <c r="H223" s="250">
        <v>0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0.02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1583</v>
      </c>
    </row>
    <row r="224" s="13" customFormat="1">
      <c r="A224" s="13"/>
      <c r="B224" s="260"/>
      <c r="C224" s="261"/>
      <c r="D224" s="262" t="s">
        <v>317</v>
      </c>
      <c r="E224" s="263" t="s">
        <v>1</v>
      </c>
      <c r="F224" s="264" t="s">
        <v>76</v>
      </c>
      <c r="G224" s="261"/>
      <c r="H224" s="265">
        <v>0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317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310</v>
      </c>
    </row>
    <row r="225" s="12" customFormat="1" ht="22.8" customHeight="1">
      <c r="A225" s="12"/>
      <c r="B225" s="230"/>
      <c r="C225" s="231"/>
      <c r="D225" s="232" t="s">
        <v>75</v>
      </c>
      <c r="E225" s="244" t="s">
        <v>475</v>
      </c>
      <c r="F225" s="244" t="s">
        <v>476</v>
      </c>
      <c r="G225" s="231"/>
      <c r="H225" s="231"/>
      <c r="I225" s="234"/>
      <c r="J225" s="245">
        <f>BK225</f>
        <v>0</v>
      </c>
      <c r="K225" s="231"/>
      <c r="L225" s="236"/>
      <c r="M225" s="237"/>
      <c r="N225" s="238"/>
      <c r="O225" s="238"/>
      <c r="P225" s="239">
        <f>SUM(P226:P231)</f>
        <v>0</v>
      </c>
      <c r="Q225" s="238"/>
      <c r="R225" s="239">
        <f>SUM(R226:R231)</f>
        <v>0</v>
      </c>
      <c r="S225" s="238"/>
      <c r="T225" s="240">
        <f>SUM(T226:T231)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83</v>
      </c>
      <c r="AT225" s="242" t="s">
        <v>75</v>
      </c>
      <c r="AU225" s="242" t="s">
        <v>83</v>
      </c>
      <c r="AY225" s="241" t="s">
        <v>310</v>
      </c>
      <c r="BK225" s="243">
        <f>SUM(BK226:BK231)</f>
        <v>0</v>
      </c>
    </row>
    <row r="226" s="2" customFormat="1" ht="16.5" customHeight="1">
      <c r="A226" s="37"/>
      <c r="B226" s="38"/>
      <c r="C226" s="246" t="s">
        <v>482</v>
      </c>
      <c r="D226" s="246" t="s">
        <v>312</v>
      </c>
      <c r="E226" s="247" t="s">
        <v>478</v>
      </c>
      <c r="F226" s="248" t="s">
        <v>479</v>
      </c>
      <c r="G226" s="249" t="s">
        <v>480</v>
      </c>
      <c r="H226" s="250">
        <v>14.762000000000001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1584</v>
      </c>
    </row>
    <row r="227" s="2" customFormat="1" ht="16.5" customHeight="1">
      <c r="A227" s="37"/>
      <c r="B227" s="38"/>
      <c r="C227" s="246" t="s">
        <v>486</v>
      </c>
      <c r="D227" s="246" t="s">
        <v>312</v>
      </c>
      <c r="E227" s="247" t="s">
        <v>483</v>
      </c>
      <c r="F227" s="248" t="s">
        <v>484</v>
      </c>
      <c r="G227" s="249" t="s">
        <v>480</v>
      </c>
      <c r="H227" s="250">
        <v>14.762000000000001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1585</v>
      </c>
    </row>
    <row r="228" s="2" customFormat="1" ht="21.75" customHeight="1">
      <c r="A228" s="37"/>
      <c r="B228" s="38"/>
      <c r="C228" s="246" t="s">
        <v>490</v>
      </c>
      <c r="D228" s="246" t="s">
        <v>312</v>
      </c>
      <c r="E228" s="247" t="s">
        <v>487</v>
      </c>
      <c r="F228" s="248" t="s">
        <v>488</v>
      </c>
      <c r="G228" s="249" t="s">
        <v>480</v>
      </c>
      <c r="H228" s="250">
        <v>14.762000000000001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1586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491</v>
      </c>
      <c r="F229" s="248" t="s">
        <v>492</v>
      </c>
      <c r="G229" s="249" t="s">
        <v>480</v>
      </c>
      <c r="H229" s="250">
        <v>132.858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1587</v>
      </c>
    </row>
    <row r="230" s="13" customFormat="1">
      <c r="A230" s="13"/>
      <c r="B230" s="260"/>
      <c r="C230" s="261"/>
      <c r="D230" s="262" t="s">
        <v>317</v>
      </c>
      <c r="E230" s="261"/>
      <c r="F230" s="264" t="s">
        <v>1588</v>
      </c>
      <c r="G230" s="261"/>
      <c r="H230" s="265">
        <v>132.858</v>
      </c>
      <c r="I230" s="266"/>
      <c r="J230" s="261"/>
      <c r="K230" s="261"/>
      <c r="L230" s="267"/>
      <c r="M230" s="268"/>
      <c r="N230" s="269"/>
      <c r="O230" s="269"/>
      <c r="P230" s="269"/>
      <c r="Q230" s="269"/>
      <c r="R230" s="269"/>
      <c r="S230" s="269"/>
      <c r="T230" s="27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1" t="s">
        <v>317</v>
      </c>
      <c r="AU230" s="271" t="s">
        <v>87</v>
      </c>
      <c r="AV230" s="13" t="s">
        <v>87</v>
      </c>
      <c r="AW230" s="13" t="s">
        <v>4</v>
      </c>
      <c r="AX230" s="13" t="s">
        <v>83</v>
      </c>
      <c r="AY230" s="271" t="s">
        <v>310</v>
      </c>
    </row>
    <row r="231" s="2" customFormat="1" ht="21.75" customHeight="1">
      <c r="A231" s="37"/>
      <c r="B231" s="38"/>
      <c r="C231" s="246" t="s">
        <v>501</v>
      </c>
      <c r="D231" s="246" t="s">
        <v>312</v>
      </c>
      <c r="E231" s="247" t="s">
        <v>496</v>
      </c>
      <c r="F231" s="248" t="s">
        <v>497</v>
      </c>
      <c r="G231" s="249" t="s">
        <v>480</v>
      </c>
      <c r="H231" s="250">
        <v>14.762000000000001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1589</v>
      </c>
    </row>
    <row r="232" s="12" customFormat="1" ht="22.8" customHeight="1">
      <c r="A232" s="12"/>
      <c r="B232" s="230"/>
      <c r="C232" s="231"/>
      <c r="D232" s="232" t="s">
        <v>75</v>
      </c>
      <c r="E232" s="244" t="s">
        <v>499</v>
      </c>
      <c r="F232" s="244" t="s">
        <v>500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P233</f>
        <v>0</v>
      </c>
      <c r="Q232" s="238"/>
      <c r="R232" s="239">
        <f>R233</f>
        <v>0</v>
      </c>
      <c r="S232" s="238"/>
      <c r="T232" s="240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83</v>
      </c>
      <c r="AT232" s="242" t="s">
        <v>75</v>
      </c>
      <c r="AU232" s="242" t="s">
        <v>83</v>
      </c>
      <c r="AY232" s="241" t="s">
        <v>310</v>
      </c>
      <c r="BK232" s="243">
        <f>BK233</f>
        <v>0</v>
      </c>
    </row>
    <row r="233" s="2" customFormat="1" ht="16.5" customHeight="1">
      <c r="A233" s="37"/>
      <c r="B233" s="38"/>
      <c r="C233" s="246" t="s">
        <v>509</v>
      </c>
      <c r="D233" s="246" t="s">
        <v>312</v>
      </c>
      <c r="E233" s="247" t="s">
        <v>502</v>
      </c>
      <c r="F233" s="248" t="s">
        <v>503</v>
      </c>
      <c r="G233" s="249" t="s">
        <v>480</v>
      </c>
      <c r="H233" s="250">
        <v>9.9809999999999999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1590</v>
      </c>
    </row>
    <row r="234" s="12" customFormat="1" ht="25.92" customHeight="1">
      <c r="A234" s="12"/>
      <c r="B234" s="230"/>
      <c r="C234" s="231"/>
      <c r="D234" s="232" t="s">
        <v>75</v>
      </c>
      <c r="E234" s="233" t="s">
        <v>505</v>
      </c>
      <c r="F234" s="233" t="s">
        <v>506</v>
      </c>
      <c r="G234" s="231"/>
      <c r="H234" s="231"/>
      <c r="I234" s="234"/>
      <c r="J234" s="235">
        <f>BK234</f>
        <v>0</v>
      </c>
      <c r="K234" s="231"/>
      <c r="L234" s="236"/>
      <c r="M234" s="237"/>
      <c r="N234" s="238"/>
      <c r="O234" s="238"/>
      <c r="P234" s="239">
        <f>P235+P246+P253+P263+P289+P307+P327+P343+P367+P372</f>
        <v>0</v>
      </c>
      <c r="Q234" s="238"/>
      <c r="R234" s="239">
        <f>R235+R246+R253+R263+R289+R307+R327+R343+R367+R372</f>
        <v>1.8234194400000001</v>
      </c>
      <c r="S234" s="238"/>
      <c r="T234" s="240">
        <f>T235+T246+T253+T263+T289+T307+T327+T343+T367+T372</f>
        <v>1.4252868000000001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87</v>
      </c>
      <c r="AT234" s="242" t="s">
        <v>75</v>
      </c>
      <c r="AU234" s="242" t="s">
        <v>76</v>
      </c>
      <c r="AY234" s="241" t="s">
        <v>310</v>
      </c>
      <c r="BK234" s="243">
        <f>BK235+BK246+BK253+BK263+BK289+BK307+BK327+BK343+BK367+BK372</f>
        <v>0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507</v>
      </c>
      <c r="F235" s="244" t="s">
        <v>508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SUM(P236:P245)</f>
        <v>0</v>
      </c>
      <c r="Q235" s="238"/>
      <c r="R235" s="239">
        <f>SUM(R236:R245)</f>
        <v>0.0076500000000000005</v>
      </c>
      <c r="S235" s="238"/>
      <c r="T235" s="240">
        <f>SUM(T236:T245)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310</v>
      </c>
      <c r="BK235" s="243">
        <f>SUM(BK236:BK245)</f>
        <v>0</v>
      </c>
    </row>
    <row r="236" s="2" customFormat="1" ht="21.75" customHeight="1">
      <c r="A236" s="37"/>
      <c r="B236" s="38"/>
      <c r="C236" s="246" t="s">
        <v>515</v>
      </c>
      <c r="D236" s="246" t="s">
        <v>312</v>
      </c>
      <c r="E236" s="247" t="s">
        <v>510</v>
      </c>
      <c r="F236" s="248" t="s">
        <v>511</v>
      </c>
      <c r="G236" s="249" t="s">
        <v>315</v>
      </c>
      <c r="H236" s="250">
        <v>37.5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390</v>
      </c>
      <c r="AT236" s="258" t="s">
        <v>312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1591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269</v>
      </c>
      <c r="G237" s="261"/>
      <c r="H237" s="265">
        <v>31.600000000000001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76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246</v>
      </c>
      <c r="G238" s="261"/>
      <c r="H238" s="265">
        <v>5.9000000000000004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76</v>
      </c>
      <c r="AY238" s="271" t="s">
        <v>310</v>
      </c>
    </row>
    <row r="239" s="14" customFormat="1">
      <c r="A239" s="14"/>
      <c r="B239" s="272"/>
      <c r="C239" s="273"/>
      <c r="D239" s="262" t="s">
        <v>317</v>
      </c>
      <c r="E239" s="274" t="s">
        <v>1</v>
      </c>
      <c r="F239" s="275" t="s">
        <v>323</v>
      </c>
      <c r="G239" s="273"/>
      <c r="H239" s="276">
        <v>37.5</v>
      </c>
      <c r="I239" s="277"/>
      <c r="J239" s="273"/>
      <c r="K239" s="273"/>
      <c r="L239" s="278"/>
      <c r="M239" s="279"/>
      <c r="N239" s="280"/>
      <c r="O239" s="280"/>
      <c r="P239" s="280"/>
      <c r="Q239" s="280"/>
      <c r="R239" s="280"/>
      <c r="S239" s="280"/>
      <c r="T239" s="28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2" t="s">
        <v>317</v>
      </c>
      <c r="AU239" s="282" t="s">
        <v>87</v>
      </c>
      <c r="AV239" s="14" t="s">
        <v>94</v>
      </c>
      <c r="AW239" s="14" t="s">
        <v>32</v>
      </c>
      <c r="AX239" s="14" t="s">
        <v>83</v>
      </c>
      <c r="AY239" s="282" t="s">
        <v>310</v>
      </c>
    </row>
    <row r="240" s="2" customFormat="1" ht="16.5" customHeight="1">
      <c r="A240" s="37"/>
      <c r="B240" s="38"/>
      <c r="C240" s="283" t="s">
        <v>520</v>
      </c>
      <c r="D240" s="283" t="s">
        <v>377</v>
      </c>
      <c r="E240" s="284" t="s">
        <v>516</v>
      </c>
      <c r="F240" s="285" t="s">
        <v>1592</v>
      </c>
      <c r="G240" s="286" t="s">
        <v>315</v>
      </c>
      <c r="H240" s="287">
        <v>38.25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42</v>
      </c>
      <c r="O240" s="90"/>
      <c r="P240" s="256">
        <f>O240*H240</f>
        <v>0</v>
      </c>
      <c r="Q240" s="256">
        <v>0.00020000000000000001</v>
      </c>
      <c r="R240" s="256">
        <f>Q240*H240</f>
        <v>0.0076500000000000005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465</v>
      </c>
      <c r="AT240" s="258" t="s">
        <v>377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1593</v>
      </c>
    </row>
    <row r="241" s="13" customFormat="1">
      <c r="A241" s="13"/>
      <c r="B241" s="260"/>
      <c r="C241" s="261"/>
      <c r="D241" s="262" t="s">
        <v>317</v>
      </c>
      <c r="E241" s="263" t="s">
        <v>1</v>
      </c>
      <c r="F241" s="264" t="s">
        <v>269</v>
      </c>
      <c r="G241" s="261"/>
      <c r="H241" s="265">
        <v>31.600000000000001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317</v>
      </c>
      <c r="AU241" s="271" t="s">
        <v>87</v>
      </c>
      <c r="AV241" s="13" t="s">
        <v>87</v>
      </c>
      <c r="AW241" s="13" t="s">
        <v>32</v>
      </c>
      <c r="AX241" s="13" t="s">
        <v>76</v>
      </c>
      <c r="AY241" s="271" t="s">
        <v>310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246</v>
      </c>
      <c r="G242" s="261"/>
      <c r="H242" s="265">
        <v>5.9000000000000004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76</v>
      </c>
      <c r="AY242" s="271" t="s">
        <v>310</v>
      </c>
    </row>
    <row r="243" s="14" customFormat="1">
      <c r="A243" s="14"/>
      <c r="B243" s="272"/>
      <c r="C243" s="273"/>
      <c r="D243" s="262" t="s">
        <v>317</v>
      </c>
      <c r="E243" s="274" t="s">
        <v>1</v>
      </c>
      <c r="F243" s="275" t="s">
        <v>323</v>
      </c>
      <c r="G243" s="273"/>
      <c r="H243" s="276">
        <v>37.5</v>
      </c>
      <c r="I243" s="277"/>
      <c r="J243" s="273"/>
      <c r="K243" s="273"/>
      <c r="L243" s="278"/>
      <c r="M243" s="279"/>
      <c r="N243" s="280"/>
      <c r="O243" s="280"/>
      <c r="P243" s="280"/>
      <c r="Q243" s="280"/>
      <c r="R243" s="280"/>
      <c r="S243" s="280"/>
      <c r="T243" s="28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2" t="s">
        <v>317</v>
      </c>
      <c r="AU243" s="282" t="s">
        <v>87</v>
      </c>
      <c r="AV243" s="14" t="s">
        <v>94</v>
      </c>
      <c r="AW243" s="14" t="s">
        <v>32</v>
      </c>
      <c r="AX243" s="14" t="s">
        <v>83</v>
      </c>
      <c r="AY243" s="282" t="s">
        <v>310</v>
      </c>
    </row>
    <row r="244" s="13" customFormat="1">
      <c r="A244" s="13"/>
      <c r="B244" s="260"/>
      <c r="C244" s="261"/>
      <c r="D244" s="262" t="s">
        <v>317</v>
      </c>
      <c r="E244" s="261"/>
      <c r="F244" s="264" t="s">
        <v>1594</v>
      </c>
      <c r="G244" s="261"/>
      <c r="H244" s="265">
        <v>38.25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4</v>
      </c>
      <c r="AX244" s="13" t="s">
        <v>83</v>
      </c>
      <c r="AY244" s="271" t="s">
        <v>310</v>
      </c>
    </row>
    <row r="245" s="2" customFormat="1" ht="21.75" customHeight="1">
      <c r="A245" s="37"/>
      <c r="B245" s="38"/>
      <c r="C245" s="246" t="s">
        <v>527</v>
      </c>
      <c r="D245" s="246" t="s">
        <v>312</v>
      </c>
      <c r="E245" s="247" t="s">
        <v>521</v>
      </c>
      <c r="F245" s="248" t="s">
        <v>522</v>
      </c>
      <c r="G245" s="249" t="s">
        <v>523</v>
      </c>
      <c r="H245" s="294"/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1595</v>
      </c>
    </row>
    <row r="246" s="12" customFormat="1" ht="22.8" customHeight="1">
      <c r="A246" s="12"/>
      <c r="B246" s="230"/>
      <c r="C246" s="231"/>
      <c r="D246" s="232" t="s">
        <v>75</v>
      </c>
      <c r="E246" s="244" t="s">
        <v>525</v>
      </c>
      <c r="F246" s="244" t="s">
        <v>526</v>
      </c>
      <c r="G246" s="231"/>
      <c r="H246" s="231"/>
      <c r="I246" s="234"/>
      <c r="J246" s="245">
        <f>BK246</f>
        <v>0</v>
      </c>
      <c r="K246" s="231"/>
      <c r="L246" s="236"/>
      <c r="M246" s="237"/>
      <c r="N246" s="238"/>
      <c r="O246" s="238"/>
      <c r="P246" s="239">
        <f>SUM(P247:P252)</f>
        <v>0</v>
      </c>
      <c r="Q246" s="238"/>
      <c r="R246" s="239">
        <f>SUM(R247:R252)</f>
        <v>0</v>
      </c>
      <c r="S246" s="238"/>
      <c r="T246" s="240">
        <f>SUM(T247:T252)</f>
        <v>0.13389000000000001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41" t="s">
        <v>87</v>
      </c>
      <c r="AT246" s="242" t="s">
        <v>75</v>
      </c>
      <c r="AU246" s="242" t="s">
        <v>83</v>
      </c>
      <c r="AY246" s="241" t="s">
        <v>310</v>
      </c>
      <c r="BK246" s="243">
        <f>SUM(BK247:BK252)</f>
        <v>0</v>
      </c>
    </row>
    <row r="247" s="2" customFormat="1" ht="16.5" customHeight="1">
      <c r="A247" s="37"/>
      <c r="B247" s="38"/>
      <c r="C247" s="246" t="s">
        <v>532</v>
      </c>
      <c r="D247" s="246" t="s">
        <v>312</v>
      </c>
      <c r="E247" s="247" t="s">
        <v>528</v>
      </c>
      <c r="F247" s="248" t="s">
        <v>529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0.01933</v>
      </c>
      <c r="T247" s="257">
        <f>S247*H247</f>
        <v>0.01933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1596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2" customFormat="1" ht="16.5" customHeight="1">
      <c r="A249" s="37"/>
      <c r="B249" s="38"/>
      <c r="C249" s="246" t="s">
        <v>536</v>
      </c>
      <c r="D249" s="246" t="s">
        <v>312</v>
      </c>
      <c r="E249" s="247" t="s">
        <v>533</v>
      </c>
      <c r="F249" s="248" t="s">
        <v>534</v>
      </c>
      <c r="G249" s="249" t="s">
        <v>530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0.019460000000000002</v>
      </c>
      <c r="T249" s="257">
        <f>S249*H249</f>
        <v>0.019460000000000002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1597</v>
      </c>
    </row>
    <row r="250" s="13" customFormat="1">
      <c r="A250" s="13"/>
      <c r="B250" s="260"/>
      <c r="C250" s="261"/>
      <c r="D250" s="262" t="s">
        <v>317</v>
      </c>
      <c r="E250" s="263" t="s">
        <v>1</v>
      </c>
      <c r="F250" s="264" t="s">
        <v>83</v>
      </c>
      <c r="G250" s="261"/>
      <c r="H250" s="265">
        <v>1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542</v>
      </c>
      <c r="D251" s="246" t="s">
        <v>312</v>
      </c>
      <c r="E251" s="247" t="s">
        <v>537</v>
      </c>
      <c r="F251" s="248" t="s">
        <v>538</v>
      </c>
      <c r="G251" s="249" t="s">
        <v>530</v>
      </c>
      <c r="H251" s="250">
        <v>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0.095100000000000004</v>
      </c>
      <c r="T251" s="257">
        <f>S251*H251</f>
        <v>0.095100000000000004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1598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83</v>
      </c>
      <c r="G252" s="261"/>
      <c r="H252" s="265">
        <v>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540</v>
      </c>
      <c r="F253" s="244" t="s">
        <v>541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SUM(P254:P262)</f>
        <v>0</v>
      </c>
      <c r="Q253" s="238"/>
      <c r="R253" s="239">
        <f>SUM(R254:R262)</f>
        <v>0.10145799999999999</v>
      </c>
      <c r="S253" s="238"/>
      <c r="T253" s="240">
        <f>SUM(T254:T262)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310</v>
      </c>
      <c r="BK253" s="243">
        <f>SUM(BK254:BK262)</f>
        <v>0</v>
      </c>
    </row>
    <row r="254" s="2" customFormat="1" ht="21.75" customHeight="1">
      <c r="A254" s="37"/>
      <c r="B254" s="38"/>
      <c r="C254" s="246" t="s">
        <v>546</v>
      </c>
      <c r="D254" s="246" t="s">
        <v>312</v>
      </c>
      <c r="E254" s="247" t="s">
        <v>543</v>
      </c>
      <c r="F254" s="248" t="s">
        <v>544</v>
      </c>
      <c r="G254" s="249" t="s">
        <v>315</v>
      </c>
      <c r="H254" s="250">
        <v>6.9000000000000004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0.012200000000000001</v>
      </c>
      <c r="R254" s="256">
        <f>Q254*H254</f>
        <v>0.084180000000000005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1599</v>
      </c>
    </row>
    <row r="255" s="13" customFormat="1">
      <c r="A255" s="13"/>
      <c r="B255" s="260"/>
      <c r="C255" s="261"/>
      <c r="D255" s="262" t="s">
        <v>317</v>
      </c>
      <c r="E255" s="263" t="s">
        <v>265</v>
      </c>
      <c r="F255" s="264" t="s">
        <v>1600</v>
      </c>
      <c r="G255" s="261"/>
      <c r="H255" s="265">
        <v>6.9000000000000004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551</v>
      </c>
      <c r="D256" s="246" t="s">
        <v>312</v>
      </c>
      <c r="E256" s="247" t="s">
        <v>547</v>
      </c>
      <c r="F256" s="248" t="s">
        <v>548</v>
      </c>
      <c r="G256" s="249" t="s">
        <v>373</v>
      </c>
      <c r="H256" s="250">
        <v>31.899999999999999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0.00051999999999999995</v>
      </c>
      <c r="R256" s="256">
        <f>Q256*H256</f>
        <v>0.016587999999999999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1601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1602</v>
      </c>
      <c r="G257" s="261"/>
      <c r="H257" s="265">
        <v>31.899999999999999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16.5" customHeight="1">
      <c r="A258" s="37"/>
      <c r="B258" s="38"/>
      <c r="C258" s="246" t="s">
        <v>555</v>
      </c>
      <c r="D258" s="246" t="s">
        <v>312</v>
      </c>
      <c r="E258" s="247" t="s">
        <v>552</v>
      </c>
      <c r="F258" s="248" t="s">
        <v>553</v>
      </c>
      <c r="G258" s="249" t="s">
        <v>315</v>
      </c>
      <c r="H258" s="250">
        <v>6.9000000000000004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0.00010000000000000001</v>
      </c>
      <c r="R258" s="256">
        <f>Q258*H258</f>
        <v>0.00069000000000000008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1603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265</v>
      </c>
      <c r="G259" s="261"/>
      <c r="H259" s="265">
        <v>6.9000000000000004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16.5" customHeight="1">
      <c r="A260" s="37"/>
      <c r="B260" s="38"/>
      <c r="C260" s="246" t="s">
        <v>559</v>
      </c>
      <c r="D260" s="246" t="s">
        <v>312</v>
      </c>
      <c r="E260" s="247" t="s">
        <v>556</v>
      </c>
      <c r="F260" s="248" t="s">
        <v>557</v>
      </c>
      <c r="G260" s="249" t="s">
        <v>315</v>
      </c>
      <c r="H260" s="250">
        <v>5.9000000000000004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1604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1605</v>
      </c>
      <c r="G261" s="261"/>
      <c r="H261" s="265">
        <v>5.9000000000000004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46" t="s">
        <v>565</v>
      </c>
      <c r="D262" s="246" t="s">
        <v>312</v>
      </c>
      <c r="E262" s="247" t="s">
        <v>560</v>
      </c>
      <c r="F262" s="248" t="s">
        <v>561</v>
      </c>
      <c r="G262" s="249" t="s">
        <v>523</v>
      </c>
      <c r="H262" s="294"/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390</v>
      </c>
      <c r="AT262" s="258" t="s">
        <v>312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1606</v>
      </c>
    </row>
    <row r="263" s="12" customFormat="1" ht="22.8" customHeight="1">
      <c r="A263" s="12"/>
      <c r="B263" s="230"/>
      <c r="C263" s="231"/>
      <c r="D263" s="232" t="s">
        <v>75</v>
      </c>
      <c r="E263" s="244" t="s">
        <v>563</v>
      </c>
      <c r="F263" s="244" t="s">
        <v>564</v>
      </c>
      <c r="G263" s="231"/>
      <c r="H263" s="231"/>
      <c r="I263" s="234"/>
      <c r="J263" s="245">
        <f>BK263</f>
        <v>0</v>
      </c>
      <c r="K263" s="231"/>
      <c r="L263" s="236"/>
      <c r="M263" s="237"/>
      <c r="N263" s="238"/>
      <c r="O263" s="238"/>
      <c r="P263" s="239">
        <f>SUM(P264:P288)</f>
        <v>0</v>
      </c>
      <c r="Q263" s="238"/>
      <c r="R263" s="239">
        <f>SUM(R264:R288)</f>
        <v>0.11445</v>
      </c>
      <c r="S263" s="238"/>
      <c r="T263" s="240">
        <f>SUM(T264:T288)</f>
        <v>0.1326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41" t="s">
        <v>87</v>
      </c>
      <c r="AT263" s="242" t="s">
        <v>75</v>
      </c>
      <c r="AU263" s="242" t="s">
        <v>83</v>
      </c>
      <c r="AY263" s="241" t="s">
        <v>310</v>
      </c>
      <c r="BK263" s="243">
        <f>SUM(BK264:BK288)</f>
        <v>0</v>
      </c>
    </row>
    <row r="264" s="2" customFormat="1" ht="21.75" customHeight="1">
      <c r="A264" s="37"/>
      <c r="B264" s="38"/>
      <c r="C264" s="246" t="s">
        <v>569</v>
      </c>
      <c r="D264" s="246" t="s">
        <v>312</v>
      </c>
      <c r="E264" s="247" t="s">
        <v>566</v>
      </c>
      <c r="F264" s="248" t="s">
        <v>567</v>
      </c>
      <c r="G264" s="249" t="s">
        <v>398</v>
      </c>
      <c r="H264" s="250">
        <v>5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390</v>
      </c>
      <c r="AT264" s="258" t="s">
        <v>312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1607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334</v>
      </c>
      <c r="G265" s="261"/>
      <c r="H265" s="265">
        <v>5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573</v>
      </c>
      <c r="D266" s="283" t="s">
        <v>377</v>
      </c>
      <c r="E266" s="284" t="s">
        <v>570</v>
      </c>
      <c r="F266" s="285" t="s">
        <v>571</v>
      </c>
      <c r="G266" s="286" t="s">
        <v>398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0.014500000000000001</v>
      </c>
      <c r="R266" s="256">
        <f>Q266*H266</f>
        <v>0.014500000000000001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1608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83</v>
      </c>
      <c r="G267" s="261"/>
      <c r="H267" s="265">
        <v>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83" t="s">
        <v>577</v>
      </c>
      <c r="D268" s="283" t="s">
        <v>377</v>
      </c>
      <c r="E268" s="284" t="s">
        <v>1609</v>
      </c>
      <c r="F268" s="285" t="s">
        <v>1610</v>
      </c>
      <c r="G268" s="286" t="s">
        <v>398</v>
      </c>
      <c r="H268" s="287">
        <v>1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0.012999999999999999</v>
      </c>
      <c r="R268" s="256">
        <f>Q268*H268</f>
        <v>0.012999999999999999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465</v>
      </c>
      <c r="AT268" s="258" t="s">
        <v>377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1611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83</v>
      </c>
      <c r="G269" s="261"/>
      <c r="H269" s="265">
        <v>1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581</v>
      </c>
      <c r="D270" s="283" t="s">
        <v>377</v>
      </c>
      <c r="E270" s="284" t="s">
        <v>574</v>
      </c>
      <c r="F270" s="285" t="s">
        <v>575</v>
      </c>
      <c r="G270" s="286" t="s">
        <v>398</v>
      </c>
      <c r="H270" s="287">
        <v>0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0.016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1612</v>
      </c>
    </row>
    <row r="271" s="13" customFormat="1">
      <c r="A271" s="13"/>
      <c r="B271" s="260"/>
      <c r="C271" s="261"/>
      <c r="D271" s="262" t="s">
        <v>317</v>
      </c>
      <c r="E271" s="263" t="s">
        <v>1</v>
      </c>
      <c r="F271" s="264" t="s">
        <v>76</v>
      </c>
      <c r="G271" s="261"/>
      <c r="H271" s="265">
        <v>0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317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310</v>
      </c>
    </row>
    <row r="272" s="2" customFormat="1" ht="21.75" customHeight="1">
      <c r="A272" s="37"/>
      <c r="B272" s="38"/>
      <c r="C272" s="283" t="s">
        <v>585</v>
      </c>
      <c r="D272" s="283" t="s">
        <v>377</v>
      </c>
      <c r="E272" s="284" t="s">
        <v>578</v>
      </c>
      <c r="F272" s="285" t="s">
        <v>579</v>
      </c>
      <c r="G272" s="286" t="s">
        <v>398</v>
      </c>
      <c r="H272" s="287">
        <v>3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0.02</v>
      </c>
      <c r="R272" s="256">
        <f>Q272*H272</f>
        <v>0.059999999999999998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1613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90</v>
      </c>
      <c r="G273" s="261"/>
      <c r="H273" s="265">
        <v>3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21.75" customHeight="1">
      <c r="A274" s="37"/>
      <c r="B274" s="38"/>
      <c r="C274" s="283" t="s">
        <v>589</v>
      </c>
      <c r="D274" s="283" t="s">
        <v>377</v>
      </c>
      <c r="E274" s="284" t="s">
        <v>582</v>
      </c>
      <c r="F274" s="285" t="s">
        <v>583</v>
      </c>
      <c r="G274" s="286" t="s">
        <v>398</v>
      </c>
      <c r="H274" s="287">
        <v>5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42</v>
      </c>
      <c r="O274" s="90"/>
      <c r="P274" s="256">
        <f>O274*H274</f>
        <v>0</v>
      </c>
      <c r="Q274" s="256">
        <v>0.0011999999999999999</v>
      </c>
      <c r="R274" s="256">
        <f>Q274*H274</f>
        <v>0.0059999999999999993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465</v>
      </c>
      <c r="AT274" s="258" t="s">
        <v>377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1614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334</v>
      </c>
      <c r="G275" s="261"/>
      <c r="H275" s="265">
        <v>5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46" t="s">
        <v>593</v>
      </c>
      <c r="D276" s="246" t="s">
        <v>312</v>
      </c>
      <c r="E276" s="247" t="s">
        <v>586</v>
      </c>
      <c r="F276" s="248" t="s">
        <v>587</v>
      </c>
      <c r="G276" s="249" t="s">
        <v>398</v>
      </c>
      <c r="H276" s="250">
        <v>1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1615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83</v>
      </c>
      <c r="G277" s="261"/>
      <c r="H277" s="265">
        <v>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83" t="s">
        <v>597</v>
      </c>
      <c r="D278" s="283" t="s">
        <v>377</v>
      </c>
      <c r="E278" s="284" t="s">
        <v>590</v>
      </c>
      <c r="F278" s="285" t="s">
        <v>591</v>
      </c>
      <c r="G278" s="286" t="s">
        <v>398</v>
      </c>
      <c r="H278" s="287">
        <v>1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42</v>
      </c>
      <c r="O278" s="90"/>
      <c r="P278" s="256">
        <f>O278*H278</f>
        <v>0</v>
      </c>
      <c r="Q278" s="256">
        <v>0.017000000000000001</v>
      </c>
      <c r="R278" s="256">
        <f>Q278*H278</f>
        <v>0.017000000000000001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465</v>
      </c>
      <c r="AT278" s="258" t="s">
        <v>377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1616</v>
      </c>
    </row>
    <row r="279" s="2" customFormat="1" ht="16.5" customHeight="1">
      <c r="A279" s="37"/>
      <c r="B279" s="38"/>
      <c r="C279" s="283" t="s">
        <v>601</v>
      </c>
      <c r="D279" s="283" t="s">
        <v>377</v>
      </c>
      <c r="E279" s="284" t="s">
        <v>594</v>
      </c>
      <c r="F279" s="285" t="s">
        <v>595</v>
      </c>
      <c r="G279" s="286" t="s">
        <v>398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0.0020999999999999999</v>
      </c>
      <c r="R279" s="256">
        <f>Q279*H279</f>
        <v>0.0020999999999999999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465</v>
      </c>
      <c r="AT279" s="258" t="s">
        <v>377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1617</v>
      </c>
    </row>
    <row r="280" s="13" customFormat="1">
      <c r="A280" s="13"/>
      <c r="B280" s="260"/>
      <c r="C280" s="261"/>
      <c r="D280" s="262" t="s">
        <v>317</v>
      </c>
      <c r="E280" s="263" t="s">
        <v>1</v>
      </c>
      <c r="F280" s="264" t="s">
        <v>83</v>
      </c>
      <c r="G280" s="261"/>
      <c r="H280" s="265">
        <v>1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317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310</v>
      </c>
    </row>
    <row r="281" s="2" customFormat="1" ht="16.5" customHeight="1">
      <c r="A281" s="37"/>
      <c r="B281" s="38"/>
      <c r="C281" s="246" t="s">
        <v>605</v>
      </c>
      <c r="D281" s="246" t="s">
        <v>312</v>
      </c>
      <c r="E281" s="247" t="s">
        <v>598</v>
      </c>
      <c r="F281" s="248" t="s">
        <v>599</v>
      </c>
      <c r="G281" s="249" t="s">
        <v>398</v>
      </c>
      <c r="H281" s="250">
        <v>7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0.0018</v>
      </c>
      <c r="T281" s="257">
        <f>S281*H281</f>
        <v>0.0126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1618</v>
      </c>
    </row>
    <row r="282" s="13" customFormat="1">
      <c r="A282" s="13"/>
      <c r="B282" s="260"/>
      <c r="C282" s="261"/>
      <c r="D282" s="262" t="s">
        <v>317</v>
      </c>
      <c r="E282" s="263" t="s">
        <v>1</v>
      </c>
      <c r="F282" s="264" t="s">
        <v>343</v>
      </c>
      <c r="G282" s="261"/>
      <c r="H282" s="265">
        <v>7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317</v>
      </c>
      <c r="AU282" s="271" t="s">
        <v>87</v>
      </c>
      <c r="AV282" s="13" t="s">
        <v>87</v>
      </c>
      <c r="AW282" s="13" t="s">
        <v>32</v>
      </c>
      <c r="AX282" s="13" t="s">
        <v>83</v>
      </c>
      <c r="AY282" s="271" t="s">
        <v>310</v>
      </c>
    </row>
    <row r="283" s="2" customFormat="1" ht="21.75" customHeight="1">
      <c r="A283" s="37"/>
      <c r="B283" s="38"/>
      <c r="C283" s="246" t="s">
        <v>609</v>
      </c>
      <c r="D283" s="246" t="s">
        <v>312</v>
      </c>
      <c r="E283" s="247" t="s">
        <v>602</v>
      </c>
      <c r="F283" s="248" t="s">
        <v>603</v>
      </c>
      <c r="G283" s="249" t="s">
        <v>398</v>
      </c>
      <c r="H283" s="250">
        <v>5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0.024</v>
      </c>
      <c r="T283" s="257">
        <f>S283*H283</f>
        <v>0.12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1619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334</v>
      </c>
      <c r="G284" s="261"/>
      <c r="H284" s="265">
        <v>5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46" t="s">
        <v>613</v>
      </c>
      <c r="D285" s="246" t="s">
        <v>312</v>
      </c>
      <c r="E285" s="247" t="s">
        <v>606</v>
      </c>
      <c r="F285" s="248" t="s">
        <v>607</v>
      </c>
      <c r="G285" s="249" t="s">
        <v>398</v>
      </c>
      <c r="H285" s="250">
        <v>1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1620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83</v>
      </c>
      <c r="G286" s="261"/>
      <c r="H286" s="265">
        <v>1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83" t="s">
        <v>619</v>
      </c>
      <c r="D287" s="283" t="s">
        <v>377</v>
      </c>
      <c r="E287" s="284" t="s">
        <v>610</v>
      </c>
      <c r="F287" s="285" t="s">
        <v>611</v>
      </c>
      <c r="G287" s="286" t="s">
        <v>398</v>
      </c>
      <c r="H287" s="287">
        <v>1</v>
      </c>
      <c r="I287" s="288"/>
      <c r="J287" s="289">
        <f>ROUND(I287*H287,2)</f>
        <v>0</v>
      </c>
      <c r="K287" s="290"/>
      <c r="L287" s="291"/>
      <c r="M287" s="292" t="s">
        <v>1</v>
      </c>
      <c r="N287" s="293" t="s">
        <v>42</v>
      </c>
      <c r="O287" s="90"/>
      <c r="P287" s="256">
        <f>O287*H287</f>
        <v>0</v>
      </c>
      <c r="Q287" s="256">
        <v>0.0018500000000000001</v>
      </c>
      <c r="R287" s="256">
        <f>Q287*H287</f>
        <v>0.0018500000000000001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465</v>
      </c>
      <c r="AT287" s="258" t="s">
        <v>377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1621</v>
      </c>
    </row>
    <row r="288" s="2" customFormat="1" ht="21.75" customHeight="1">
      <c r="A288" s="37"/>
      <c r="B288" s="38"/>
      <c r="C288" s="246" t="s">
        <v>623</v>
      </c>
      <c r="D288" s="246" t="s">
        <v>312</v>
      </c>
      <c r="E288" s="247" t="s">
        <v>614</v>
      </c>
      <c r="F288" s="248" t="s">
        <v>615</v>
      </c>
      <c r="G288" s="249" t="s">
        <v>480</v>
      </c>
      <c r="H288" s="250">
        <v>0.114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390</v>
      </c>
      <c r="AT288" s="258" t="s">
        <v>312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1622</v>
      </c>
    </row>
    <row r="289" s="12" customFormat="1" ht="22.8" customHeight="1">
      <c r="A289" s="12"/>
      <c r="B289" s="230"/>
      <c r="C289" s="231"/>
      <c r="D289" s="232" t="s">
        <v>75</v>
      </c>
      <c r="E289" s="244" t="s">
        <v>617</v>
      </c>
      <c r="F289" s="244" t="s">
        <v>618</v>
      </c>
      <c r="G289" s="231"/>
      <c r="H289" s="231"/>
      <c r="I289" s="234"/>
      <c r="J289" s="245">
        <f>BK289</f>
        <v>0</v>
      </c>
      <c r="K289" s="231"/>
      <c r="L289" s="236"/>
      <c r="M289" s="237"/>
      <c r="N289" s="238"/>
      <c r="O289" s="238"/>
      <c r="P289" s="239">
        <f>SUM(P290:P306)</f>
        <v>0</v>
      </c>
      <c r="Q289" s="238"/>
      <c r="R289" s="239">
        <f>SUM(R290:R306)</f>
        <v>0.16259700000000002</v>
      </c>
      <c r="S289" s="238"/>
      <c r="T289" s="240">
        <f>SUM(T290:T306)</f>
        <v>0.073022799999999999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41" t="s">
        <v>87</v>
      </c>
      <c r="AT289" s="242" t="s">
        <v>75</v>
      </c>
      <c r="AU289" s="242" t="s">
        <v>83</v>
      </c>
      <c r="AY289" s="241" t="s">
        <v>310</v>
      </c>
      <c r="BK289" s="243">
        <f>SUM(BK290:BK306)</f>
        <v>0</v>
      </c>
    </row>
    <row r="290" s="2" customFormat="1" ht="16.5" customHeight="1">
      <c r="A290" s="37"/>
      <c r="B290" s="38"/>
      <c r="C290" s="246" t="s">
        <v>628</v>
      </c>
      <c r="D290" s="246" t="s">
        <v>312</v>
      </c>
      <c r="E290" s="247" t="s">
        <v>620</v>
      </c>
      <c r="F290" s="248" t="s">
        <v>621</v>
      </c>
      <c r="G290" s="249" t="s">
        <v>315</v>
      </c>
      <c r="H290" s="250">
        <v>5.9000000000000004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0.00029999999999999997</v>
      </c>
      <c r="R290" s="256">
        <f>Q290*H290</f>
        <v>0.0017699999999999999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390</v>
      </c>
      <c r="AT290" s="258" t="s">
        <v>312</v>
      </c>
      <c r="AU290" s="258" t="s">
        <v>87</v>
      </c>
      <c r="AY290" s="16" t="s">
        <v>310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390</v>
      </c>
      <c r="BM290" s="258" t="s">
        <v>1623</v>
      </c>
    </row>
    <row r="291" s="13" customFormat="1">
      <c r="A291" s="13"/>
      <c r="B291" s="260"/>
      <c r="C291" s="261"/>
      <c r="D291" s="262" t="s">
        <v>317</v>
      </c>
      <c r="E291" s="263" t="s">
        <v>1</v>
      </c>
      <c r="F291" s="264" t="s">
        <v>246</v>
      </c>
      <c r="G291" s="261"/>
      <c r="H291" s="265">
        <v>5.9000000000000004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632</v>
      </c>
      <c r="D292" s="246" t="s">
        <v>312</v>
      </c>
      <c r="E292" s="247" t="s">
        <v>624</v>
      </c>
      <c r="F292" s="248" t="s">
        <v>625</v>
      </c>
      <c r="G292" s="249" t="s">
        <v>373</v>
      </c>
      <c r="H292" s="250">
        <v>6.2199999999999998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0.01174</v>
      </c>
      <c r="T292" s="257">
        <f>S292*H292</f>
        <v>0.073022799999999999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1624</v>
      </c>
    </row>
    <row r="293" s="13" customFormat="1">
      <c r="A293" s="13"/>
      <c r="B293" s="260"/>
      <c r="C293" s="261"/>
      <c r="D293" s="262" t="s">
        <v>317</v>
      </c>
      <c r="E293" s="263" t="s">
        <v>1</v>
      </c>
      <c r="F293" s="264" t="s">
        <v>1625</v>
      </c>
      <c r="G293" s="261"/>
      <c r="H293" s="265">
        <v>6.2199999999999998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21.75" customHeight="1">
      <c r="A294" s="37"/>
      <c r="B294" s="38"/>
      <c r="C294" s="246" t="s">
        <v>638</v>
      </c>
      <c r="D294" s="246" t="s">
        <v>312</v>
      </c>
      <c r="E294" s="247" t="s">
        <v>629</v>
      </c>
      <c r="F294" s="248" t="s">
        <v>630</v>
      </c>
      <c r="G294" s="249" t="s">
        <v>373</v>
      </c>
      <c r="H294" s="250">
        <v>0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0.00058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390</v>
      </c>
      <c r="AT294" s="258" t="s">
        <v>312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1626</v>
      </c>
    </row>
    <row r="295" s="13" customFormat="1">
      <c r="A295" s="13"/>
      <c r="B295" s="260"/>
      <c r="C295" s="261"/>
      <c r="D295" s="262" t="s">
        <v>317</v>
      </c>
      <c r="E295" s="263" t="s">
        <v>266</v>
      </c>
      <c r="F295" s="264" t="s">
        <v>76</v>
      </c>
      <c r="G295" s="261"/>
      <c r="H295" s="265">
        <v>0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83" t="s">
        <v>642</v>
      </c>
      <c r="D296" s="283" t="s">
        <v>377</v>
      </c>
      <c r="E296" s="284" t="s">
        <v>633</v>
      </c>
      <c r="F296" s="285" t="s">
        <v>634</v>
      </c>
      <c r="G296" s="286" t="s">
        <v>315</v>
      </c>
      <c r="H296" s="287">
        <v>0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0.0177</v>
      </c>
      <c r="R296" s="256">
        <f>Q296*H296</f>
        <v>0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465</v>
      </c>
      <c r="AT296" s="258" t="s">
        <v>377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1627</v>
      </c>
    </row>
    <row r="297" s="13" customFormat="1">
      <c r="A297" s="13"/>
      <c r="B297" s="260"/>
      <c r="C297" s="261"/>
      <c r="D297" s="262" t="s">
        <v>317</v>
      </c>
      <c r="E297" s="261"/>
      <c r="F297" s="264" t="s">
        <v>637</v>
      </c>
      <c r="G297" s="261"/>
      <c r="H297" s="265">
        <v>0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310</v>
      </c>
    </row>
    <row r="298" s="2" customFormat="1" ht="21.75" customHeight="1">
      <c r="A298" s="37"/>
      <c r="B298" s="38"/>
      <c r="C298" s="246" t="s">
        <v>645</v>
      </c>
      <c r="D298" s="246" t="s">
        <v>312</v>
      </c>
      <c r="E298" s="247" t="s">
        <v>639</v>
      </c>
      <c r="F298" s="248" t="s">
        <v>640</v>
      </c>
      <c r="G298" s="249" t="s">
        <v>315</v>
      </c>
      <c r="H298" s="250">
        <v>5.9000000000000004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0.0074999999999999997</v>
      </c>
      <c r="R298" s="256">
        <f>Q298*H298</f>
        <v>0.044249999999999998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1628</v>
      </c>
    </row>
    <row r="299" s="13" customFormat="1">
      <c r="A299" s="13"/>
      <c r="B299" s="260"/>
      <c r="C299" s="261"/>
      <c r="D299" s="262" t="s">
        <v>317</v>
      </c>
      <c r="E299" s="263" t="s">
        <v>246</v>
      </c>
      <c r="F299" s="264" t="s">
        <v>1605</v>
      </c>
      <c r="G299" s="261"/>
      <c r="H299" s="265">
        <v>5.9000000000000004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16.5" customHeight="1">
      <c r="A300" s="37"/>
      <c r="B300" s="38"/>
      <c r="C300" s="283" t="s">
        <v>650</v>
      </c>
      <c r="D300" s="283" t="s">
        <v>377</v>
      </c>
      <c r="E300" s="284" t="s">
        <v>633</v>
      </c>
      <c r="F300" s="285" t="s">
        <v>634</v>
      </c>
      <c r="G300" s="286" t="s">
        <v>315</v>
      </c>
      <c r="H300" s="287">
        <v>6.4900000000000002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42</v>
      </c>
      <c r="O300" s="90"/>
      <c r="P300" s="256">
        <f>O300*H300</f>
        <v>0</v>
      </c>
      <c r="Q300" s="256">
        <v>0.0177</v>
      </c>
      <c r="R300" s="256">
        <f>Q300*H300</f>
        <v>0.114873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465</v>
      </c>
      <c r="AT300" s="258" t="s">
        <v>377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1629</v>
      </c>
    </row>
    <row r="301" s="13" customFormat="1">
      <c r="A301" s="13"/>
      <c r="B301" s="260"/>
      <c r="C301" s="261"/>
      <c r="D301" s="262" t="s">
        <v>317</v>
      </c>
      <c r="E301" s="261"/>
      <c r="F301" s="264" t="s">
        <v>644</v>
      </c>
      <c r="G301" s="261"/>
      <c r="H301" s="265">
        <v>6.4900000000000002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317</v>
      </c>
      <c r="AU301" s="271" t="s">
        <v>87</v>
      </c>
      <c r="AV301" s="13" t="s">
        <v>87</v>
      </c>
      <c r="AW301" s="13" t="s">
        <v>4</v>
      </c>
      <c r="AX301" s="13" t="s">
        <v>83</v>
      </c>
      <c r="AY301" s="271" t="s">
        <v>310</v>
      </c>
    </row>
    <row r="302" s="2" customFormat="1" ht="16.5" customHeight="1">
      <c r="A302" s="37"/>
      <c r="B302" s="38"/>
      <c r="C302" s="246" t="s">
        <v>654</v>
      </c>
      <c r="D302" s="246" t="s">
        <v>312</v>
      </c>
      <c r="E302" s="247" t="s">
        <v>646</v>
      </c>
      <c r="F302" s="248" t="s">
        <v>647</v>
      </c>
      <c r="G302" s="249" t="s">
        <v>373</v>
      </c>
      <c r="H302" s="250">
        <v>14.199999999999999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0.00012</v>
      </c>
      <c r="R302" s="256">
        <f>Q302*H302</f>
        <v>0.001704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1630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1631</v>
      </c>
      <c r="G303" s="261"/>
      <c r="H303" s="265">
        <v>14.199999999999999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310</v>
      </c>
    </row>
    <row r="304" s="2" customFormat="1" ht="16.5" customHeight="1">
      <c r="A304" s="37"/>
      <c r="B304" s="38"/>
      <c r="C304" s="246" t="s">
        <v>660</v>
      </c>
      <c r="D304" s="246" t="s">
        <v>312</v>
      </c>
      <c r="E304" s="247" t="s">
        <v>651</v>
      </c>
      <c r="F304" s="248" t="s">
        <v>652</v>
      </c>
      <c r="G304" s="249" t="s">
        <v>373</v>
      </c>
      <c r="H304" s="250">
        <v>0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</v>
      </c>
      <c r="R304" s="256">
        <f>Q304*H304</f>
        <v>0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390</v>
      </c>
      <c r="AT304" s="258" t="s">
        <v>312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1632</v>
      </c>
    </row>
    <row r="305" s="13" customFormat="1">
      <c r="A305" s="13"/>
      <c r="B305" s="260"/>
      <c r="C305" s="261"/>
      <c r="D305" s="262" t="s">
        <v>317</v>
      </c>
      <c r="E305" s="263" t="s">
        <v>1</v>
      </c>
      <c r="F305" s="264" t="s">
        <v>266</v>
      </c>
      <c r="G305" s="261"/>
      <c r="H305" s="265">
        <v>0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310</v>
      </c>
    </row>
    <row r="306" s="2" customFormat="1" ht="21.75" customHeight="1">
      <c r="A306" s="37"/>
      <c r="B306" s="38"/>
      <c r="C306" s="246" t="s">
        <v>665</v>
      </c>
      <c r="D306" s="246" t="s">
        <v>312</v>
      </c>
      <c r="E306" s="247" t="s">
        <v>655</v>
      </c>
      <c r="F306" s="248" t="s">
        <v>656</v>
      </c>
      <c r="G306" s="249" t="s">
        <v>523</v>
      </c>
      <c r="H306" s="294"/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390</v>
      </c>
      <c r="AT306" s="258" t="s">
        <v>312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1633</v>
      </c>
    </row>
    <row r="307" s="12" customFormat="1" ht="22.8" customHeight="1">
      <c r="A307" s="12"/>
      <c r="B307" s="230"/>
      <c r="C307" s="231"/>
      <c r="D307" s="232" t="s">
        <v>75</v>
      </c>
      <c r="E307" s="244" t="s">
        <v>658</v>
      </c>
      <c r="F307" s="244" t="s">
        <v>659</v>
      </c>
      <c r="G307" s="231"/>
      <c r="H307" s="231"/>
      <c r="I307" s="234"/>
      <c r="J307" s="245">
        <f>BK307</f>
        <v>0</v>
      </c>
      <c r="K307" s="231"/>
      <c r="L307" s="236"/>
      <c r="M307" s="237"/>
      <c r="N307" s="238"/>
      <c r="O307" s="238"/>
      <c r="P307" s="239">
        <f>SUM(P308:P326)</f>
        <v>0</v>
      </c>
      <c r="Q307" s="238"/>
      <c r="R307" s="239">
        <f>SUM(R308:R326)</f>
        <v>0.011913700000000001</v>
      </c>
      <c r="S307" s="238"/>
      <c r="T307" s="240">
        <f>SUM(T308:T326)</f>
        <v>0.315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41" t="s">
        <v>87</v>
      </c>
      <c r="AT307" s="242" t="s">
        <v>75</v>
      </c>
      <c r="AU307" s="242" t="s">
        <v>83</v>
      </c>
      <c r="AY307" s="241" t="s">
        <v>310</v>
      </c>
      <c r="BK307" s="243">
        <f>SUM(BK308:BK326)</f>
        <v>0</v>
      </c>
    </row>
    <row r="308" s="2" customFormat="1" ht="16.5" customHeight="1">
      <c r="A308" s="37"/>
      <c r="B308" s="38"/>
      <c r="C308" s="246" t="s">
        <v>670</v>
      </c>
      <c r="D308" s="246" t="s">
        <v>312</v>
      </c>
      <c r="E308" s="247" t="s">
        <v>661</v>
      </c>
      <c r="F308" s="248" t="s">
        <v>662</v>
      </c>
      <c r="G308" s="249" t="s">
        <v>373</v>
      </c>
      <c r="H308" s="250">
        <v>3.1000000000000001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4.0000000000000003E-05</v>
      </c>
      <c r="R308" s="256">
        <f>Q308*H308</f>
        <v>0.00012400000000000001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1634</v>
      </c>
    </row>
    <row r="309" s="13" customFormat="1">
      <c r="A309" s="13"/>
      <c r="B309" s="260"/>
      <c r="C309" s="261"/>
      <c r="D309" s="262" t="s">
        <v>317</v>
      </c>
      <c r="E309" s="263" t="s">
        <v>1</v>
      </c>
      <c r="F309" s="264" t="s">
        <v>1461</v>
      </c>
      <c r="G309" s="261"/>
      <c r="H309" s="265">
        <v>3.1000000000000001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83" t="s">
        <v>675</v>
      </c>
      <c r="D310" s="283" t="s">
        <v>377</v>
      </c>
      <c r="E310" s="284" t="s">
        <v>666</v>
      </c>
      <c r="F310" s="285" t="s">
        <v>667</v>
      </c>
      <c r="G310" s="286" t="s">
        <v>373</v>
      </c>
      <c r="H310" s="287">
        <v>3.4100000000000001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0.00017000000000000001</v>
      </c>
      <c r="R310" s="256">
        <f>Q310*H310</f>
        <v>0.00057970000000000005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1635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1463</v>
      </c>
      <c r="G311" s="261"/>
      <c r="H311" s="265">
        <v>3.4100000000000001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16.5" customHeight="1">
      <c r="A312" s="37"/>
      <c r="B312" s="38"/>
      <c r="C312" s="246" t="s">
        <v>679</v>
      </c>
      <c r="D312" s="246" t="s">
        <v>312</v>
      </c>
      <c r="E312" s="247" t="s">
        <v>671</v>
      </c>
      <c r="F312" s="248" t="s">
        <v>672</v>
      </c>
      <c r="G312" s="249" t="s">
        <v>315</v>
      </c>
      <c r="H312" s="250">
        <v>12.6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0.025000000000000001</v>
      </c>
      <c r="T312" s="257">
        <f>S312*H312</f>
        <v>0.315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1636</v>
      </c>
    </row>
    <row r="313" s="13" customFormat="1">
      <c r="A313" s="13"/>
      <c r="B313" s="260"/>
      <c r="C313" s="261"/>
      <c r="D313" s="262" t="s">
        <v>317</v>
      </c>
      <c r="E313" s="263" t="s">
        <v>260</v>
      </c>
      <c r="F313" s="264" t="s">
        <v>1637</v>
      </c>
      <c r="G313" s="261"/>
      <c r="H313" s="265">
        <v>12.6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317</v>
      </c>
      <c r="AU313" s="271" t="s">
        <v>87</v>
      </c>
      <c r="AV313" s="13" t="s">
        <v>87</v>
      </c>
      <c r="AW313" s="13" t="s">
        <v>32</v>
      </c>
      <c r="AX313" s="13" t="s">
        <v>83</v>
      </c>
      <c r="AY313" s="271" t="s">
        <v>310</v>
      </c>
    </row>
    <row r="314" s="2" customFormat="1" ht="16.5" customHeight="1">
      <c r="A314" s="37"/>
      <c r="B314" s="38"/>
      <c r="C314" s="246" t="s">
        <v>684</v>
      </c>
      <c r="D314" s="246" t="s">
        <v>312</v>
      </c>
      <c r="E314" s="247" t="s">
        <v>676</v>
      </c>
      <c r="F314" s="248" t="s">
        <v>677</v>
      </c>
      <c r="G314" s="249" t="s">
        <v>315</v>
      </c>
      <c r="H314" s="250">
        <v>0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0.00012999999999999999</v>
      </c>
      <c r="R314" s="256">
        <f>Q314*H314</f>
        <v>0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1638</v>
      </c>
    </row>
    <row r="315" s="13" customFormat="1">
      <c r="A315" s="13"/>
      <c r="B315" s="260"/>
      <c r="C315" s="261"/>
      <c r="D315" s="262" t="s">
        <v>317</v>
      </c>
      <c r="E315" s="263" t="s">
        <v>249</v>
      </c>
      <c r="F315" s="264" t="s">
        <v>76</v>
      </c>
      <c r="G315" s="261"/>
      <c r="H315" s="265">
        <v>0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83" t="s">
        <v>690</v>
      </c>
      <c r="D316" s="283" t="s">
        <v>377</v>
      </c>
      <c r="E316" s="284" t="s">
        <v>680</v>
      </c>
      <c r="F316" s="285" t="s">
        <v>681</v>
      </c>
      <c r="G316" s="286" t="s">
        <v>315</v>
      </c>
      <c r="H316" s="287">
        <v>0</v>
      </c>
      <c r="I316" s="288"/>
      <c r="J316" s="289">
        <f>ROUND(I316*H316,2)</f>
        <v>0</v>
      </c>
      <c r="K316" s="290"/>
      <c r="L316" s="291"/>
      <c r="M316" s="292" t="s">
        <v>1</v>
      </c>
      <c r="N316" s="293" t="s">
        <v>42</v>
      </c>
      <c r="O316" s="90"/>
      <c r="P316" s="256">
        <f>O316*H316</f>
        <v>0</v>
      </c>
      <c r="Q316" s="256">
        <v>0.0064000000000000003</v>
      </c>
      <c r="R316" s="256">
        <f>Q316*H316</f>
        <v>0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465</v>
      </c>
      <c r="AT316" s="258" t="s">
        <v>377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1639</v>
      </c>
    </row>
    <row r="317" s="13" customFormat="1">
      <c r="A317" s="13"/>
      <c r="B317" s="260"/>
      <c r="C317" s="261"/>
      <c r="D317" s="262" t="s">
        <v>317</v>
      </c>
      <c r="E317" s="261"/>
      <c r="F317" s="264" t="s">
        <v>683</v>
      </c>
      <c r="G317" s="261"/>
      <c r="H317" s="265">
        <v>0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4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694</v>
      </c>
      <c r="D318" s="246" t="s">
        <v>312</v>
      </c>
      <c r="E318" s="247" t="s">
        <v>1640</v>
      </c>
      <c r="F318" s="248" t="s">
        <v>1641</v>
      </c>
      <c r="G318" s="249" t="s">
        <v>315</v>
      </c>
      <c r="H318" s="250">
        <v>19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0.00017000000000000001</v>
      </c>
      <c r="R318" s="256">
        <f>Q318*H318</f>
        <v>0.0032300000000000002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1642</v>
      </c>
    </row>
    <row r="319" s="13" customFormat="1">
      <c r="A319" s="13"/>
      <c r="B319" s="260"/>
      <c r="C319" s="261"/>
      <c r="D319" s="262" t="s">
        <v>317</v>
      </c>
      <c r="E319" s="263" t="s">
        <v>1536</v>
      </c>
      <c r="F319" s="264" t="s">
        <v>404</v>
      </c>
      <c r="G319" s="261"/>
      <c r="H319" s="265">
        <v>19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698</v>
      </c>
      <c r="D320" s="246" t="s">
        <v>312</v>
      </c>
      <c r="E320" s="247" t="s">
        <v>1643</v>
      </c>
      <c r="F320" s="248" t="s">
        <v>1644</v>
      </c>
      <c r="G320" s="249" t="s">
        <v>315</v>
      </c>
      <c r="H320" s="250">
        <v>19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0.00025999999999999998</v>
      </c>
      <c r="R320" s="256">
        <f>Q320*H320</f>
        <v>0.0049399999999999999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1645</v>
      </c>
    </row>
    <row r="321" s="13" customFormat="1">
      <c r="A321" s="13"/>
      <c r="B321" s="260"/>
      <c r="C321" s="261"/>
      <c r="D321" s="262" t="s">
        <v>317</v>
      </c>
      <c r="E321" s="263" t="s">
        <v>1</v>
      </c>
      <c r="F321" s="264" t="s">
        <v>1537</v>
      </c>
      <c r="G321" s="261"/>
      <c r="H321" s="265">
        <v>19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46" t="s">
        <v>702</v>
      </c>
      <c r="D322" s="246" t="s">
        <v>312</v>
      </c>
      <c r="E322" s="247" t="s">
        <v>1646</v>
      </c>
      <c r="F322" s="248" t="s">
        <v>1647</v>
      </c>
      <c r="G322" s="249" t="s">
        <v>315</v>
      </c>
      <c r="H322" s="250">
        <v>19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0.00014999999999999999</v>
      </c>
      <c r="R322" s="256">
        <f>Q322*H322</f>
        <v>0.0028499999999999997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390</v>
      </c>
      <c r="AT322" s="258" t="s">
        <v>312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1648</v>
      </c>
    </row>
    <row r="323" s="13" customFormat="1">
      <c r="A323" s="13"/>
      <c r="B323" s="260"/>
      <c r="C323" s="261"/>
      <c r="D323" s="262" t="s">
        <v>317</v>
      </c>
      <c r="E323" s="263" t="s">
        <v>1</v>
      </c>
      <c r="F323" s="264" t="s">
        <v>1537</v>
      </c>
      <c r="G323" s="261"/>
      <c r="H323" s="265">
        <v>19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310</v>
      </c>
    </row>
    <row r="324" s="2" customFormat="1" ht="21.75" customHeight="1">
      <c r="A324" s="37"/>
      <c r="B324" s="38"/>
      <c r="C324" s="246" t="s">
        <v>707</v>
      </c>
      <c r="D324" s="246" t="s">
        <v>312</v>
      </c>
      <c r="E324" s="247" t="s">
        <v>1649</v>
      </c>
      <c r="F324" s="248" t="s">
        <v>1650</v>
      </c>
      <c r="G324" s="249" t="s">
        <v>315</v>
      </c>
      <c r="H324" s="250">
        <v>19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0.00019000000000000001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1651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1537</v>
      </c>
      <c r="G325" s="261"/>
      <c r="H325" s="265">
        <v>19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21.75" customHeight="1">
      <c r="A326" s="37"/>
      <c r="B326" s="38"/>
      <c r="C326" s="246" t="s">
        <v>712</v>
      </c>
      <c r="D326" s="246" t="s">
        <v>312</v>
      </c>
      <c r="E326" s="247" t="s">
        <v>685</v>
      </c>
      <c r="F326" s="248" t="s">
        <v>686</v>
      </c>
      <c r="G326" s="249" t="s">
        <v>523</v>
      </c>
      <c r="H326" s="294"/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</v>
      </c>
      <c r="R326" s="256">
        <f>Q326*H326</f>
        <v>0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390</v>
      </c>
      <c r="AT326" s="258" t="s">
        <v>312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1652</v>
      </c>
    </row>
    <row r="327" s="12" customFormat="1" ht="22.8" customHeight="1">
      <c r="A327" s="12"/>
      <c r="B327" s="230"/>
      <c r="C327" s="231"/>
      <c r="D327" s="232" t="s">
        <v>75</v>
      </c>
      <c r="E327" s="244" t="s">
        <v>688</v>
      </c>
      <c r="F327" s="244" t="s">
        <v>689</v>
      </c>
      <c r="G327" s="231"/>
      <c r="H327" s="231"/>
      <c r="I327" s="234"/>
      <c r="J327" s="245">
        <f>BK327</f>
        <v>0</v>
      </c>
      <c r="K327" s="231"/>
      <c r="L327" s="236"/>
      <c r="M327" s="237"/>
      <c r="N327" s="238"/>
      <c r="O327" s="238"/>
      <c r="P327" s="239">
        <f>SUM(P328:P342)</f>
        <v>0</v>
      </c>
      <c r="Q327" s="238"/>
      <c r="R327" s="239">
        <f>SUM(R328:R342)</f>
        <v>0.23210940000000002</v>
      </c>
      <c r="S327" s="238"/>
      <c r="T327" s="240">
        <f>SUM(T328:T342)</f>
        <v>0.36359000000000002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41" t="s">
        <v>87</v>
      </c>
      <c r="AT327" s="242" t="s">
        <v>75</v>
      </c>
      <c r="AU327" s="242" t="s">
        <v>83</v>
      </c>
      <c r="AY327" s="241" t="s">
        <v>310</v>
      </c>
      <c r="BK327" s="243">
        <f>SUM(BK328:BK342)</f>
        <v>0</v>
      </c>
    </row>
    <row r="328" s="2" customFormat="1" ht="16.5" customHeight="1">
      <c r="A328" s="37"/>
      <c r="B328" s="38"/>
      <c r="C328" s="246" t="s">
        <v>717</v>
      </c>
      <c r="D328" s="246" t="s">
        <v>312</v>
      </c>
      <c r="E328" s="247" t="s">
        <v>691</v>
      </c>
      <c r="F328" s="248" t="s">
        <v>692</v>
      </c>
      <c r="G328" s="249" t="s">
        <v>315</v>
      </c>
      <c r="H328" s="250">
        <v>10.300000000000001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0.035299999999999998</v>
      </c>
      <c r="T328" s="257">
        <f>S328*H328</f>
        <v>0.36359000000000002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1653</v>
      </c>
    </row>
    <row r="329" s="13" customFormat="1">
      <c r="A329" s="13"/>
      <c r="B329" s="260"/>
      <c r="C329" s="261"/>
      <c r="D329" s="262" t="s">
        <v>317</v>
      </c>
      <c r="E329" s="263" t="s">
        <v>262</v>
      </c>
      <c r="F329" s="264" t="s">
        <v>1534</v>
      </c>
      <c r="G329" s="261"/>
      <c r="H329" s="265">
        <v>10.300000000000001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317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310</v>
      </c>
    </row>
    <row r="330" s="2" customFormat="1" ht="16.5" customHeight="1">
      <c r="A330" s="37"/>
      <c r="B330" s="38"/>
      <c r="C330" s="246" t="s">
        <v>722</v>
      </c>
      <c r="D330" s="246" t="s">
        <v>312</v>
      </c>
      <c r="E330" s="247" t="s">
        <v>695</v>
      </c>
      <c r="F330" s="248" t="s">
        <v>696</v>
      </c>
      <c r="G330" s="249" t="s">
        <v>315</v>
      </c>
      <c r="H330" s="250">
        <v>31.600000000000001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3.0000000000000001E-05</v>
      </c>
      <c r="R330" s="256">
        <f>Q330*H330</f>
        <v>0.00094800000000000006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1654</v>
      </c>
    </row>
    <row r="331" s="13" customFormat="1">
      <c r="A331" s="13"/>
      <c r="B331" s="260"/>
      <c r="C331" s="261"/>
      <c r="D331" s="262" t="s">
        <v>317</v>
      </c>
      <c r="E331" s="263" t="s">
        <v>1</v>
      </c>
      <c r="F331" s="264" t="s">
        <v>269</v>
      </c>
      <c r="G331" s="261"/>
      <c r="H331" s="265">
        <v>31.600000000000001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310</v>
      </c>
    </row>
    <row r="332" s="2" customFormat="1" ht="21.75" customHeight="1">
      <c r="A332" s="37"/>
      <c r="B332" s="38"/>
      <c r="C332" s="246" t="s">
        <v>728</v>
      </c>
      <c r="D332" s="246" t="s">
        <v>312</v>
      </c>
      <c r="E332" s="247" t="s">
        <v>699</v>
      </c>
      <c r="F332" s="248" t="s">
        <v>700</v>
      </c>
      <c r="G332" s="249" t="s">
        <v>315</v>
      </c>
      <c r="H332" s="250">
        <v>31.600000000000001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0.0045500000000000002</v>
      </c>
      <c r="R332" s="256">
        <f>Q332*H332</f>
        <v>0.14378000000000002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390</v>
      </c>
      <c r="AT332" s="258" t="s">
        <v>312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1655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269</v>
      </c>
      <c r="G333" s="261"/>
      <c r="H333" s="265">
        <v>31.600000000000001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310</v>
      </c>
    </row>
    <row r="334" s="2" customFormat="1" ht="16.5" customHeight="1">
      <c r="A334" s="37"/>
      <c r="B334" s="38"/>
      <c r="C334" s="246" t="s">
        <v>732</v>
      </c>
      <c r="D334" s="246" t="s">
        <v>312</v>
      </c>
      <c r="E334" s="247" t="s">
        <v>703</v>
      </c>
      <c r="F334" s="248" t="s">
        <v>704</v>
      </c>
      <c r="G334" s="249" t="s">
        <v>315</v>
      </c>
      <c r="H334" s="250">
        <v>31.600000000000001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0.00029999999999999997</v>
      </c>
      <c r="R334" s="256">
        <f>Q334*H334</f>
        <v>0.0094799999999999988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390</v>
      </c>
      <c r="AT334" s="258" t="s">
        <v>312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1656</v>
      </c>
    </row>
    <row r="335" s="13" customFormat="1">
      <c r="A335" s="13"/>
      <c r="B335" s="260"/>
      <c r="C335" s="261"/>
      <c r="D335" s="262" t="s">
        <v>317</v>
      </c>
      <c r="E335" s="263" t="s">
        <v>269</v>
      </c>
      <c r="F335" s="264" t="s">
        <v>1657</v>
      </c>
      <c r="G335" s="261"/>
      <c r="H335" s="265">
        <v>31.600000000000001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83</v>
      </c>
      <c r="AY335" s="271" t="s">
        <v>310</v>
      </c>
    </row>
    <row r="336" s="2" customFormat="1" ht="16.5" customHeight="1">
      <c r="A336" s="37"/>
      <c r="B336" s="38"/>
      <c r="C336" s="283" t="s">
        <v>738</v>
      </c>
      <c r="D336" s="283" t="s">
        <v>377</v>
      </c>
      <c r="E336" s="284" t="s">
        <v>708</v>
      </c>
      <c r="F336" s="285" t="s">
        <v>709</v>
      </c>
      <c r="G336" s="286" t="s">
        <v>315</v>
      </c>
      <c r="H336" s="287">
        <v>34.759999999999998</v>
      </c>
      <c r="I336" s="288"/>
      <c r="J336" s="289">
        <f>ROUND(I336*H336,2)</f>
        <v>0</v>
      </c>
      <c r="K336" s="290"/>
      <c r="L336" s="291"/>
      <c r="M336" s="292" t="s">
        <v>1</v>
      </c>
      <c r="N336" s="293" t="s">
        <v>42</v>
      </c>
      <c r="O336" s="90"/>
      <c r="P336" s="256">
        <f>O336*H336</f>
        <v>0</v>
      </c>
      <c r="Q336" s="256">
        <v>0.0018</v>
      </c>
      <c r="R336" s="256">
        <f>Q336*H336</f>
        <v>0.062567999999999999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465</v>
      </c>
      <c r="AT336" s="258" t="s">
        <v>377</v>
      </c>
      <c r="AU336" s="258" t="s">
        <v>87</v>
      </c>
      <c r="AY336" s="16" t="s">
        <v>310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390</v>
      </c>
      <c r="BM336" s="258" t="s">
        <v>1658</v>
      </c>
    </row>
    <row r="337" s="13" customFormat="1">
      <c r="A337" s="13"/>
      <c r="B337" s="260"/>
      <c r="C337" s="261"/>
      <c r="D337" s="262" t="s">
        <v>317</v>
      </c>
      <c r="E337" s="261"/>
      <c r="F337" s="264" t="s">
        <v>1659</v>
      </c>
      <c r="G337" s="261"/>
      <c r="H337" s="265">
        <v>34.759999999999998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317</v>
      </c>
      <c r="AU337" s="271" t="s">
        <v>87</v>
      </c>
      <c r="AV337" s="13" t="s">
        <v>87</v>
      </c>
      <c r="AW337" s="13" t="s">
        <v>4</v>
      </c>
      <c r="AX337" s="13" t="s">
        <v>83</v>
      </c>
      <c r="AY337" s="271" t="s">
        <v>310</v>
      </c>
    </row>
    <row r="338" s="2" customFormat="1" ht="16.5" customHeight="1">
      <c r="A338" s="37"/>
      <c r="B338" s="38"/>
      <c r="C338" s="246" t="s">
        <v>745</v>
      </c>
      <c r="D338" s="246" t="s">
        <v>312</v>
      </c>
      <c r="E338" s="247" t="s">
        <v>713</v>
      </c>
      <c r="F338" s="248" t="s">
        <v>714</v>
      </c>
      <c r="G338" s="249" t="s">
        <v>373</v>
      </c>
      <c r="H338" s="250">
        <v>41.780000000000001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1.0000000000000001E-05</v>
      </c>
      <c r="R338" s="256">
        <f>Q338*H338</f>
        <v>0.00041780000000000007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1660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1661</v>
      </c>
      <c r="G339" s="261"/>
      <c r="H339" s="265">
        <v>41.780000000000001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749</v>
      </c>
      <c r="D340" s="283" t="s">
        <v>377</v>
      </c>
      <c r="E340" s="284" t="s">
        <v>718</v>
      </c>
      <c r="F340" s="285" t="s">
        <v>719</v>
      </c>
      <c r="G340" s="286" t="s">
        <v>373</v>
      </c>
      <c r="H340" s="287">
        <v>42.616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0.00035</v>
      </c>
      <c r="R340" s="256">
        <f>Q340*H340</f>
        <v>0.014915599999999999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1662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1663</v>
      </c>
      <c r="G341" s="261"/>
      <c r="H341" s="265">
        <v>42.616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21.75" customHeight="1">
      <c r="A342" s="37"/>
      <c r="B342" s="38"/>
      <c r="C342" s="246" t="s">
        <v>754</v>
      </c>
      <c r="D342" s="246" t="s">
        <v>312</v>
      </c>
      <c r="E342" s="247" t="s">
        <v>723</v>
      </c>
      <c r="F342" s="248" t="s">
        <v>724</v>
      </c>
      <c r="G342" s="249" t="s">
        <v>523</v>
      </c>
      <c r="H342" s="294"/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</v>
      </c>
      <c r="R342" s="256">
        <f>Q342*H342</f>
        <v>0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1664</v>
      </c>
    </row>
    <row r="343" s="12" customFormat="1" ht="22.8" customHeight="1">
      <c r="A343" s="12"/>
      <c r="B343" s="230"/>
      <c r="C343" s="231"/>
      <c r="D343" s="232" t="s">
        <v>75</v>
      </c>
      <c r="E343" s="244" t="s">
        <v>726</v>
      </c>
      <c r="F343" s="244" t="s">
        <v>727</v>
      </c>
      <c r="G343" s="231"/>
      <c r="H343" s="231"/>
      <c r="I343" s="234"/>
      <c r="J343" s="245">
        <f>BK343</f>
        <v>0</v>
      </c>
      <c r="K343" s="231"/>
      <c r="L343" s="236"/>
      <c r="M343" s="237"/>
      <c r="N343" s="238"/>
      <c r="O343" s="238"/>
      <c r="P343" s="239">
        <f>SUM(P344:P366)</f>
        <v>0</v>
      </c>
      <c r="Q343" s="238"/>
      <c r="R343" s="239">
        <f>SUM(R344:R366)</f>
        <v>1.0873700000000002</v>
      </c>
      <c r="S343" s="238"/>
      <c r="T343" s="240">
        <f>SUM(T344:T366)</f>
        <v>0.40718399999999999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41" t="s">
        <v>87</v>
      </c>
      <c r="AT343" s="242" t="s">
        <v>75</v>
      </c>
      <c r="AU343" s="242" t="s">
        <v>83</v>
      </c>
      <c r="AY343" s="241" t="s">
        <v>310</v>
      </c>
      <c r="BK343" s="243">
        <f>SUM(BK344:BK366)</f>
        <v>0</v>
      </c>
    </row>
    <row r="344" s="2" customFormat="1" ht="16.5" customHeight="1">
      <c r="A344" s="37"/>
      <c r="B344" s="38"/>
      <c r="C344" s="246" t="s">
        <v>758</v>
      </c>
      <c r="D344" s="246" t="s">
        <v>312</v>
      </c>
      <c r="E344" s="247" t="s">
        <v>729</v>
      </c>
      <c r="F344" s="248" t="s">
        <v>730</v>
      </c>
      <c r="G344" s="249" t="s">
        <v>315</v>
      </c>
      <c r="H344" s="250">
        <v>8.6999999999999993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</v>
      </c>
      <c r="R344" s="256">
        <f>Q344*H344</f>
        <v>0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1665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1666</v>
      </c>
      <c r="G345" s="261"/>
      <c r="H345" s="265">
        <v>8.6999999999999993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83" t="s">
        <v>763</v>
      </c>
      <c r="D346" s="283" t="s">
        <v>377</v>
      </c>
      <c r="E346" s="284" t="s">
        <v>733</v>
      </c>
      <c r="F346" s="285" t="s">
        <v>734</v>
      </c>
      <c r="G346" s="286" t="s">
        <v>735</v>
      </c>
      <c r="H346" s="287">
        <v>13.050000000000001</v>
      </c>
      <c r="I346" s="288"/>
      <c r="J346" s="289">
        <f>ROUND(I346*H346,2)</f>
        <v>0</v>
      </c>
      <c r="K346" s="290"/>
      <c r="L346" s="291"/>
      <c r="M346" s="292" t="s">
        <v>1</v>
      </c>
      <c r="N346" s="293" t="s">
        <v>42</v>
      </c>
      <c r="O346" s="90"/>
      <c r="P346" s="256">
        <f>O346*H346</f>
        <v>0</v>
      </c>
      <c r="Q346" s="256">
        <v>0.001</v>
      </c>
      <c r="R346" s="256">
        <f>Q346*H346</f>
        <v>0.013050000000000001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465</v>
      </c>
      <c r="AT346" s="258" t="s">
        <v>377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1667</v>
      </c>
    </row>
    <row r="347" s="13" customFormat="1">
      <c r="A347" s="13"/>
      <c r="B347" s="260"/>
      <c r="C347" s="261"/>
      <c r="D347" s="262" t="s">
        <v>317</v>
      </c>
      <c r="E347" s="261"/>
      <c r="F347" s="264" t="s">
        <v>1668</v>
      </c>
      <c r="G347" s="261"/>
      <c r="H347" s="265">
        <v>13.050000000000001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4</v>
      </c>
      <c r="AX347" s="13" t="s">
        <v>83</v>
      </c>
      <c r="AY347" s="271" t="s">
        <v>310</v>
      </c>
    </row>
    <row r="348" s="2" customFormat="1" ht="21.75" customHeight="1">
      <c r="A348" s="37"/>
      <c r="B348" s="38"/>
      <c r="C348" s="246" t="s">
        <v>767</v>
      </c>
      <c r="D348" s="246" t="s">
        <v>312</v>
      </c>
      <c r="E348" s="247" t="s">
        <v>739</v>
      </c>
      <c r="F348" s="248" t="s">
        <v>740</v>
      </c>
      <c r="G348" s="249" t="s">
        <v>315</v>
      </c>
      <c r="H348" s="250">
        <v>14.970000000000001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</v>
      </c>
      <c r="R348" s="256">
        <f>Q348*H348</f>
        <v>0</v>
      </c>
      <c r="S348" s="256">
        <v>0.027199999999999998</v>
      </c>
      <c r="T348" s="257">
        <f>S348*H348</f>
        <v>0.40718399999999999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1669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1317</v>
      </c>
      <c r="G349" s="261"/>
      <c r="H349" s="265">
        <v>1.44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1670</v>
      </c>
      <c r="G350" s="261"/>
      <c r="H350" s="265">
        <v>13.529999999999999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4" customFormat="1">
      <c r="A351" s="14"/>
      <c r="B351" s="272"/>
      <c r="C351" s="273"/>
      <c r="D351" s="262" t="s">
        <v>317</v>
      </c>
      <c r="E351" s="274" t="s">
        <v>744</v>
      </c>
      <c r="F351" s="275" t="s">
        <v>323</v>
      </c>
      <c r="G351" s="273"/>
      <c r="H351" s="276">
        <v>14.970000000000001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2" t="s">
        <v>317</v>
      </c>
      <c r="AU351" s="282" t="s">
        <v>87</v>
      </c>
      <c r="AV351" s="14" t="s">
        <v>94</v>
      </c>
      <c r="AW351" s="14" t="s">
        <v>32</v>
      </c>
      <c r="AX351" s="14" t="s">
        <v>83</v>
      </c>
      <c r="AY351" s="282" t="s">
        <v>310</v>
      </c>
    </row>
    <row r="352" s="2" customFormat="1" ht="21.75" customHeight="1">
      <c r="A352" s="37"/>
      <c r="B352" s="38"/>
      <c r="C352" s="246" t="s">
        <v>773</v>
      </c>
      <c r="D352" s="246" t="s">
        <v>312</v>
      </c>
      <c r="E352" s="247" t="s">
        <v>746</v>
      </c>
      <c r="F352" s="248" t="s">
        <v>747</v>
      </c>
      <c r="G352" s="249" t="s">
        <v>315</v>
      </c>
      <c r="H352" s="250">
        <v>31.48</v>
      </c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0.0073000000000000001</v>
      </c>
      <c r="R352" s="256">
        <f>Q352*H352</f>
        <v>0.22980400000000001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1671</v>
      </c>
    </row>
    <row r="353" s="13" customFormat="1">
      <c r="A353" s="13"/>
      <c r="B353" s="260"/>
      <c r="C353" s="261"/>
      <c r="D353" s="262" t="s">
        <v>317</v>
      </c>
      <c r="E353" s="263" t="s">
        <v>1</v>
      </c>
      <c r="F353" s="264" t="s">
        <v>251</v>
      </c>
      <c r="G353" s="261"/>
      <c r="H353" s="265">
        <v>31.48</v>
      </c>
      <c r="I353" s="266"/>
      <c r="J353" s="261"/>
      <c r="K353" s="261"/>
      <c r="L353" s="267"/>
      <c r="M353" s="268"/>
      <c r="N353" s="269"/>
      <c r="O353" s="269"/>
      <c r="P353" s="269"/>
      <c r="Q353" s="269"/>
      <c r="R353" s="269"/>
      <c r="S353" s="269"/>
      <c r="T353" s="27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1" t="s">
        <v>317</v>
      </c>
      <c r="AU353" s="271" t="s">
        <v>87</v>
      </c>
      <c r="AV353" s="13" t="s">
        <v>87</v>
      </c>
      <c r="AW353" s="13" t="s">
        <v>32</v>
      </c>
      <c r="AX353" s="13" t="s">
        <v>83</v>
      </c>
      <c r="AY353" s="271" t="s">
        <v>310</v>
      </c>
    </row>
    <row r="354" s="2" customFormat="1" ht="16.5" customHeight="1">
      <c r="A354" s="37"/>
      <c r="B354" s="38"/>
      <c r="C354" s="283" t="s">
        <v>779</v>
      </c>
      <c r="D354" s="283" t="s">
        <v>377</v>
      </c>
      <c r="E354" s="284" t="s">
        <v>750</v>
      </c>
      <c r="F354" s="285" t="s">
        <v>751</v>
      </c>
      <c r="G354" s="286" t="s">
        <v>315</v>
      </c>
      <c r="H354" s="287">
        <v>34.628</v>
      </c>
      <c r="I354" s="288"/>
      <c r="J354" s="289">
        <f>ROUND(I354*H354,2)</f>
        <v>0</v>
      </c>
      <c r="K354" s="290"/>
      <c r="L354" s="291"/>
      <c r="M354" s="292" t="s">
        <v>1</v>
      </c>
      <c r="N354" s="293" t="s">
        <v>42</v>
      </c>
      <c r="O354" s="90"/>
      <c r="P354" s="256">
        <f>O354*H354</f>
        <v>0</v>
      </c>
      <c r="Q354" s="256">
        <v>0.02</v>
      </c>
      <c r="R354" s="256">
        <f>Q354*H354</f>
        <v>0.69256000000000006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465</v>
      </c>
      <c r="AT354" s="258" t="s">
        <v>377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1672</v>
      </c>
    </row>
    <row r="355" s="13" customFormat="1">
      <c r="A355" s="13"/>
      <c r="B355" s="260"/>
      <c r="C355" s="261"/>
      <c r="D355" s="262" t="s">
        <v>317</v>
      </c>
      <c r="E355" s="261"/>
      <c r="F355" s="264" t="s">
        <v>1673</v>
      </c>
      <c r="G355" s="261"/>
      <c r="H355" s="265">
        <v>34.628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4</v>
      </c>
      <c r="AX355" s="13" t="s">
        <v>83</v>
      </c>
      <c r="AY355" s="271" t="s">
        <v>310</v>
      </c>
    </row>
    <row r="356" s="2" customFormat="1" ht="16.5" customHeight="1">
      <c r="A356" s="37"/>
      <c r="B356" s="38"/>
      <c r="C356" s="246" t="s">
        <v>784</v>
      </c>
      <c r="D356" s="246" t="s">
        <v>312</v>
      </c>
      <c r="E356" s="247" t="s">
        <v>755</v>
      </c>
      <c r="F356" s="248" t="s">
        <v>756</v>
      </c>
      <c r="G356" s="249" t="s">
        <v>398</v>
      </c>
      <c r="H356" s="250">
        <v>1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0.00020000000000000001</v>
      </c>
      <c r="R356" s="256">
        <f>Q356*H356</f>
        <v>0.00020000000000000001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1674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83</v>
      </c>
      <c r="G357" s="261"/>
      <c r="H357" s="265">
        <v>1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2" customFormat="1" ht="16.5" customHeight="1">
      <c r="A358" s="37"/>
      <c r="B358" s="38"/>
      <c r="C358" s="246" t="s">
        <v>791</v>
      </c>
      <c r="D358" s="246" t="s">
        <v>312</v>
      </c>
      <c r="E358" s="247" t="s">
        <v>759</v>
      </c>
      <c r="F358" s="248" t="s">
        <v>760</v>
      </c>
      <c r="G358" s="249" t="s">
        <v>373</v>
      </c>
      <c r="H358" s="250">
        <v>7.5999999999999996</v>
      </c>
      <c r="I358" s="251"/>
      <c r="J358" s="252">
        <f>ROUND(I358*H358,2)</f>
        <v>0</v>
      </c>
      <c r="K358" s="253"/>
      <c r="L358" s="43"/>
      <c r="M358" s="254" t="s">
        <v>1</v>
      </c>
      <c r="N358" s="255" t="s">
        <v>42</v>
      </c>
      <c r="O358" s="90"/>
      <c r="P358" s="256">
        <f>O358*H358</f>
        <v>0</v>
      </c>
      <c r="Q358" s="256">
        <v>0.00050000000000000001</v>
      </c>
      <c r="R358" s="256">
        <f>Q358*H358</f>
        <v>0.0038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390</v>
      </c>
      <c r="AT358" s="258" t="s">
        <v>312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1675</v>
      </c>
    </row>
    <row r="359" s="13" customFormat="1">
      <c r="A359" s="13"/>
      <c r="B359" s="260"/>
      <c r="C359" s="261"/>
      <c r="D359" s="262" t="s">
        <v>317</v>
      </c>
      <c r="E359" s="263" t="s">
        <v>1</v>
      </c>
      <c r="F359" s="264" t="s">
        <v>1676</v>
      </c>
      <c r="G359" s="261"/>
      <c r="H359" s="265">
        <v>7.5999999999999996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32</v>
      </c>
      <c r="AX359" s="13" t="s">
        <v>83</v>
      </c>
      <c r="AY359" s="271" t="s">
        <v>310</v>
      </c>
    </row>
    <row r="360" s="2" customFormat="1" ht="16.5" customHeight="1">
      <c r="A360" s="37"/>
      <c r="B360" s="38"/>
      <c r="C360" s="246" t="s">
        <v>796</v>
      </c>
      <c r="D360" s="246" t="s">
        <v>312</v>
      </c>
      <c r="E360" s="247" t="s">
        <v>764</v>
      </c>
      <c r="F360" s="248" t="s">
        <v>765</v>
      </c>
      <c r="G360" s="249" t="s">
        <v>398</v>
      </c>
      <c r="H360" s="250">
        <v>9</v>
      </c>
      <c r="I360" s="251"/>
      <c r="J360" s="252">
        <f>ROUND(I360*H360,2)</f>
        <v>0</v>
      </c>
      <c r="K360" s="253"/>
      <c r="L360" s="43"/>
      <c r="M360" s="254" t="s">
        <v>1</v>
      </c>
      <c r="N360" s="255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390</v>
      </c>
      <c r="AT360" s="258" t="s">
        <v>312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1677</v>
      </c>
    </row>
    <row r="361" s="13" customFormat="1">
      <c r="A361" s="13"/>
      <c r="B361" s="260"/>
      <c r="C361" s="261"/>
      <c r="D361" s="262" t="s">
        <v>317</v>
      </c>
      <c r="E361" s="263" t="s">
        <v>1</v>
      </c>
      <c r="F361" s="264" t="s">
        <v>354</v>
      </c>
      <c r="G361" s="261"/>
      <c r="H361" s="265">
        <v>9</v>
      </c>
      <c r="I361" s="266"/>
      <c r="J361" s="261"/>
      <c r="K361" s="261"/>
      <c r="L361" s="267"/>
      <c r="M361" s="268"/>
      <c r="N361" s="269"/>
      <c r="O361" s="269"/>
      <c r="P361" s="269"/>
      <c r="Q361" s="269"/>
      <c r="R361" s="269"/>
      <c r="S361" s="269"/>
      <c r="T361" s="27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1" t="s">
        <v>317</v>
      </c>
      <c r="AU361" s="271" t="s">
        <v>87</v>
      </c>
      <c r="AV361" s="13" t="s">
        <v>87</v>
      </c>
      <c r="AW361" s="13" t="s">
        <v>32</v>
      </c>
      <c r="AX361" s="13" t="s">
        <v>83</v>
      </c>
      <c r="AY361" s="271" t="s">
        <v>310</v>
      </c>
    </row>
    <row r="362" s="2" customFormat="1" ht="16.5" customHeight="1">
      <c r="A362" s="37"/>
      <c r="B362" s="38"/>
      <c r="C362" s="246" t="s">
        <v>801</v>
      </c>
      <c r="D362" s="246" t="s">
        <v>312</v>
      </c>
      <c r="E362" s="247" t="s">
        <v>768</v>
      </c>
      <c r="F362" s="248" t="s">
        <v>769</v>
      </c>
      <c r="G362" s="249" t="s">
        <v>315</v>
      </c>
      <c r="H362" s="250">
        <v>31.48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0.0047000000000000002</v>
      </c>
      <c r="R362" s="256">
        <f>Q362*H362</f>
        <v>0.147956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1678</v>
      </c>
    </row>
    <row r="363" s="13" customFormat="1">
      <c r="A363" s="13"/>
      <c r="B363" s="260"/>
      <c r="C363" s="261"/>
      <c r="D363" s="262" t="s">
        <v>317</v>
      </c>
      <c r="E363" s="263" t="s">
        <v>1</v>
      </c>
      <c r="F363" s="264" t="s">
        <v>771</v>
      </c>
      <c r="G363" s="261"/>
      <c r="H363" s="265">
        <v>1.9199999999999999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76</v>
      </c>
      <c r="AY363" s="271" t="s">
        <v>310</v>
      </c>
    </row>
    <row r="364" s="13" customFormat="1">
      <c r="A364" s="13"/>
      <c r="B364" s="260"/>
      <c r="C364" s="261"/>
      <c r="D364" s="262" t="s">
        <v>317</v>
      </c>
      <c r="E364" s="263" t="s">
        <v>1</v>
      </c>
      <c r="F364" s="264" t="s">
        <v>1679</v>
      </c>
      <c r="G364" s="261"/>
      <c r="H364" s="265">
        <v>29.559999999999999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76</v>
      </c>
      <c r="AY364" s="271" t="s">
        <v>310</v>
      </c>
    </row>
    <row r="365" s="14" customFormat="1">
      <c r="A365" s="14"/>
      <c r="B365" s="272"/>
      <c r="C365" s="273"/>
      <c r="D365" s="262" t="s">
        <v>317</v>
      </c>
      <c r="E365" s="274" t="s">
        <v>251</v>
      </c>
      <c r="F365" s="275" t="s">
        <v>323</v>
      </c>
      <c r="G365" s="273"/>
      <c r="H365" s="276">
        <v>31.48</v>
      </c>
      <c r="I365" s="277"/>
      <c r="J365" s="273"/>
      <c r="K365" s="273"/>
      <c r="L365" s="278"/>
      <c r="M365" s="279"/>
      <c r="N365" s="280"/>
      <c r="O365" s="280"/>
      <c r="P365" s="280"/>
      <c r="Q365" s="280"/>
      <c r="R365" s="280"/>
      <c r="S365" s="280"/>
      <c r="T365" s="28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82" t="s">
        <v>317</v>
      </c>
      <c r="AU365" s="282" t="s">
        <v>87</v>
      </c>
      <c r="AV365" s="14" t="s">
        <v>94</v>
      </c>
      <c r="AW365" s="14" t="s">
        <v>32</v>
      </c>
      <c r="AX365" s="14" t="s">
        <v>83</v>
      </c>
      <c r="AY365" s="282" t="s">
        <v>310</v>
      </c>
    </row>
    <row r="366" s="2" customFormat="1" ht="21.75" customHeight="1">
      <c r="A366" s="37"/>
      <c r="B366" s="38"/>
      <c r="C366" s="246" t="s">
        <v>806</v>
      </c>
      <c r="D366" s="246" t="s">
        <v>312</v>
      </c>
      <c r="E366" s="247" t="s">
        <v>774</v>
      </c>
      <c r="F366" s="248" t="s">
        <v>775</v>
      </c>
      <c r="G366" s="249" t="s">
        <v>523</v>
      </c>
      <c r="H366" s="294"/>
      <c r="I366" s="251"/>
      <c r="J366" s="252">
        <f>ROUND(I366*H366,2)</f>
        <v>0</v>
      </c>
      <c r="K366" s="253"/>
      <c r="L366" s="43"/>
      <c r="M366" s="254" t="s">
        <v>1</v>
      </c>
      <c r="N366" s="255" t="s">
        <v>42</v>
      </c>
      <c r="O366" s="90"/>
      <c r="P366" s="256">
        <f>O366*H366</f>
        <v>0</v>
      </c>
      <c r="Q366" s="256">
        <v>0</v>
      </c>
      <c r="R366" s="256">
        <f>Q366*H366</f>
        <v>0</v>
      </c>
      <c r="S366" s="256">
        <v>0</v>
      </c>
      <c r="T366" s="257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58" t="s">
        <v>390</v>
      </c>
      <c r="AT366" s="258" t="s">
        <v>312</v>
      </c>
      <c r="AU366" s="258" t="s">
        <v>87</v>
      </c>
      <c r="AY366" s="16" t="s">
        <v>310</v>
      </c>
      <c r="BE366" s="259">
        <f>IF(N366="základní",J366,0)</f>
        <v>0</v>
      </c>
      <c r="BF366" s="259">
        <f>IF(N366="snížená",J366,0)</f>
        <v>0</v>
      </c>
      <c r="BG366" s="259">
        <f>IF(N366="zákl. přenesená",J366,0)</f>
        <v>0</v>
      </c>
      <c r="BH366" s="259">
        <f>IF(N366="sníž. přenesená",J366,0)</f>
        <v>0</v>
      </c>
      <c r="BI366" s="259">
        <f>IF(N366="nulová",J366,0)</f>
        <v>0</v>
      </c>
      <c r="BJ366" s="16" t="s">
        <v>87</v>
      </c>
      <c r="BK366" s="259">
        <f>ROUND(I366*H366,2)</f>
        <v>0</v>
      </c>
      <c r="BL366" s="16" t="s">
        <v>390</v>
      </c>
      <c r="BM366" s="258" t="s">
        <v>1680</v>
      </c>
    </row>
    <row r="367" s="12" customFormat="1" ht="22.8" customHeight="1">
      <c r="A367" s="12"/>
      <c r="B367" s="230"/>
      <c r="C367" s="231"/>
      <c r="D367" s="232" t="s">
        <v>75</v>
      </c>
      <c r="E367" s="244" t="s">
        <v>777</v>
      </c>
      <c r="F367" s="244" t="s">
        <v>778</v>
      </c>
      <c r="G367" s="231"/>
      <c r="H367" s="231"/>
      <c r="I367" s="234"/>
      <c r="J367" s="245">
        <f>BK367</f>
        <v>0</v>
      </c>
      <c r="K367" s="231"/>
      <c r="L367" s="236"/>
      <c r="M367" s="237"/>
      <c r="N367" s="238"/>
      <c r="O367" s="238"/>
      <c r="P367" s="239">
        <f>SUM(P368:P371)</f>
        <v>0</v>
      </c>
      <c r="Q367" s="238"/>
      <c r="R367" s="239">
        <f>SUM(R368:R371)</f>
        <v>0.0014591999999999999</v>
      </c>
      <c r="S367" s="238"/>
      <c r="T367" s="240">
        <f>SUM(T368:T371)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41" t="s">
        <v>87</v>
      </c>
      <c r="AT367" s="242" t="s">
        <v>75</v>
      </c>
      <c r="AU367" s="242" t="s">
        <v>83</v>
      </c>
      <c r="AY367" s="241" t="s">
        <v>310</v>
      </c>
      <c r="BK367" s="243">
        <f>SUM(BK368:BK371)</f>
        <v>0</v>
      </c>
    </row>
    <row r="368" s="2" customFormat="1" ht="21.75" customHeight="1">
      <c r="A368" s="37"/>
      <c r="B368" s="38"/>
      <c r="C368" s="246" t="s">
        <v>1681</v>
      </c>
      <c r="D368" s="246" t="s">
        <v>312</v>
      </c>
      <c r="E368" s="247" t="s">
        <v>780</v>
      </c>
      <c r="F368" s="248" t="s">
        <v>781</v>
      </c>
      <c r="G368" s="249" t="s">
        <v>315</v>
      </c>
      <c r="H368" s="250">
        <v>3.8399999999999999</v>
      </c>
      <c r="I368" s="251"/>
      <c r="J368" s="252">
        <f>ROUND(I368*H368,2)</f>
        <v>0</v>
      </c>
      <c r="K368" s="253"/>
      <c r="L368" s="43"/>
      <c r="M368" s="254" t="s">
        <v>1</v>
      </c>
      <c r="N368" s="255" t="s">
        <v>42</v>
      </c>
      <c r="O368" s="90"/>
      <c r="P368" s="256">
        <f>O368*H368</f>
        <v>0</v>
      </c>
      <c r="Q368" s="256">
        <v>0.00013999999999999999</v>
      </c>
      <c r="R368" s="256">
        <f>Q368*H368</f>
        <v>0.00053759999999999995</v>
      </c>
      <c r="S368" s="256">
        <v>0</v>
      </c>
      <c r="T368" s="257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58" t="s">
        <v>390</v>
      </c>
      <c r="AT368" s="258" t="s">
        <v>312</v>
      </c>
      <c r="AU368" s="258" t="s">
        <v>87</v>
      </c>
      <c r="AY368" s="16" t="s">
        <v>310</v>
      </c>
      <c r="BE368" s="259">
        <f>IF(N368="základní",J368,0)</f>
        <v>0</v>
      </c>
      <c r="BF368" s="259">
        <f>IF(N368="snížená",J368,0)</f>
        <v>0</v>
      </c>
      <c r="BG368" s="259">
        <f>IF(N368="zákl. přenesená",J368,0)</f>
        <v>0</v>
      </c>
      <c r="BH368" s="259">
        <f>IF(N368="sníž. přenesená",J368,0)</f>
        <v>0</v>
      </c>
      <c r="BI368" s="259">
        <f>IF(N368="nulová",J368,0)</f>
        <v>0</v>
      </c>
      <c r="BJ368" s="16" t="s">
        <v>87</v>
      </c>
      <c r="BK368" s="259">
        <f>ROUND(I368*H368,2)</f>
        <v>0</v>
      </c>
      <c r="BL368" s="16" t="s">
        <v>390</v>
      </c>
      <c r="BM368" s="258" t="s">
        <v>1682</v>
      </c>
    </row>
    <row r="369" s="13" customFormat="1">
      <c r="A369" s="13"/>
      <c r="B369" s="260"/>
      <c r="C369" s="261"/>
      <c r="D369" s="262" t="s">
        <v>317</v>
      </c>
      <c r="E369" s="263" t="s">
        <v>267</v>
      </c>
      <c r="F369" s="264" t="s">
        <v>1163</v>
      </c>
      <c r="G369" s="261"/>
      <c r="H369" s="265">
        <v>3.8399999999999999</v>
      </c>
      <c r="I369" s="266"/>
      <c r="J369" s="261"/>
      <c r="K369" s="261"/>
      <c r="L369" s="267"/>
      <c r="M369" s="268"/>
      <c r="N369" s="269"/>
      <c r="O369" s="269"/>
      <c r="P369" s="269"/>
      <c r="Q369" s="269"/>
      <c r="R369" s="269"/>
      <c r="S369" s="269"/>
      <c r="T369" s="27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1" t="s">
        <v>317</v>
      </c>
      <c r="AU369" s="271" t="s">
        <v>87</v>
      </c>
      <c r="AV369" s="13" t="s">
        <v>87</v>
      </c>
      <c r="AW369" s="13" t="s">
        <v>32</v>
      </c>
      <c r="AX369" s="13" t="s">
        <v>83</v>
      </c>
      <c r="AY369" s="271" t="s">
        <v>310</v>
      </c>
    </row>
    <row r="370" s="2" customFormat="1" ht="21.75" customHeight="1">
      <c r="A370" s="37"/>
      <c r="B370" s="38"/>
      <c r="C370" s="246" t="s">
        <v>1683</v>
      </c>
      <c r="D370" s="246" t="s">
        <v>312</v>
      </c>
      <c r="E370" s="247" t="s">
        <v>785</v>
      </c>
      <c r="F370" s="248" t="s">
        <v>786</v>
      </c>
      <c r="G370" s="249" t="s">
        <v>315</v>
      </c>
      <c r="H370" s="250">
        <v>7.6799999999999997</v>
      </c>
      <c r="I370" s="251"/>
      <c r="J370" s="252">
        <f>ROUND(I370*H370,2)</f>
        <v>0</v>
      </c>
      <c r="K370" s="253"/>
      <c r="L370" s="43"/>
      <c r="M370" s="254" t="s">
        <v>1</v>
      </c>
      <c r="N370" s="255" t="s">
        <v>42</v>
      </c>
      <c r="O370" s="90"/>
      <c r="P370" s="256">
        <f>O370*H370</f>
        <v>0</v>
      </c>
      <c r="Q370" s="256">
        <v>0.00012</v>
      </c>
      <c r="R370" s="256">
        <f>Q370*H370</f>
        <v>0.00092159999999999996</v>
      </c>
      <c r="S370" s="256">
        <v>0</v>
      </c>
      <c r="T370" s="257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58" t="s">
        <v>390</v>
      </c>
      <c r="AT370" s="258" t="s">
        <v>312</v>
      </c>
      <c r="AU370" s="258" t="s">
        <v>87</v>
      </c>
      <c r="AY370" s="16" t="s">
        <v>310</v>
      </c>
      <c r="BE370" s="259">
        <f>IF(N370="základní",J370,0)</f>
        <v>0</v>
      </c>
      <c r="BF370" s="259">
        <f>IF(N370="snížená",J370,0)</f>
        <v>0</v>
      </c>
      <c r="BG370" s="259">
        <f>IF(N370="zákl. přenesená",J370,0)</f>
        <v>0</v>
      </c>
      <c r="BH370" s="259">
        <f>IF(N370="sníž. přenesená",J370,0)</f>
        <v>0</v>
      </c>
      <c r="BI370" s="259">
        <f>IF(N370="nulová",J370,0)</f>
        <v>0</v>
      </c>
      <c r="BJ370" s="16" t="s">
        <v>87</v>
      </c>
      <c r="BK370" s="259">
        <f>ROUND(I370*H370,2)</f>
        <v>0</v>
      </c>
      <c r="BL370" s="16" t="s">
        <v>390</v>
      </c>
      <c r="BM370" s="258" t="s">
        <v>1684</v>
      </c>
    </row>
    <row r="371" s="13" customFormat="1">
      <c r="A371" s="13"/>
      <c r="B371" s="260"/>
      <c r="C371" s="261"/>
      <c r="D371" s="262" t="s">
        <v>317</v>
      </c>
      <c r="E371" s="263" t="s">
        <v>1</v>
      </c>
      <c r="F371" s="264" t="s">
        <v>788</v>
      </c>
      <c r="G371" s="261"/>
      <c r="H371" s="265">
        <v>7.6799999999999997</v>
      </c>
      <c r="I371" s="266"/>
      <c r="J371" s="261"/>
      <c r="K371" s="261"/>
      <c r="L371" s="267"/>
      <c r="M371" s="268"/>
      <c r="N371" s="269"/>
      <c r="O371" s="269"/>
      <c r="P371" s="269"/>
      <c r="Q371" s="269"/>
      <c r="R371" s="269"/>
      <c r="S371" s="269"/>
      <c r="T371" s="27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1" t="s">
        <v>317</v>
      </c>
      <c r="AU371" s="271" t="s">
        <v>87</v>
      </c>
      <c r="AV371" s="13" t="s">
        <v>87</v>
      </c>
      <c r="AW371" s="13" t="s">
        <v>32</v>
      </c>
      <c r="AX371" s="13" t="s">
        <v>83</v>
      </c>
      <c r="AY371" s="271" t="s">
        <v>310</v>
      </c>
    </row>
    <row r="372" s="12" customFormat="1" ht="22.8" customHeight="1">
      <c r="A372" s="12"/>
      <c r="B372" s="230"/>
      <c r="C372" s="231"/>
      <c r="D372" s="232" t="s">
        <v>75</v>
      </c>
      <c r="E372" s="244" t="s">
        <v>789</v>
      </c>
      <c r="F372" s="244" t="s">
        <v>790</v>
      </c>
      <c r="G372" s="231"/>
      <c r="H372" s="231"/>
      <c r="I372" s="234"/>
      <c r="J372" s="245">
        <f>BK372</f>
        <v>0</v>
      </c>
      <c r="K372" s="231"/>
      <c r="L372" s="236"/>
      <c r="M372" s="237"/>
      <c r="N372" s="238"/>
      <c r="O372" s="238"/>
      <c r="P372" s="239">
        <f>SUM(P373:P380)</f>
        <v>0</v>
      </c>
      <c r="Q372" s="238"/>
      <c r="R372" s="239">
        <f>SUM(R373:R380)</f>
        <v>0.10441214000000001</v>
      </c>
      <c r="S372" s="238"/>
      <c r="T372" s="240">
        <f>SUM(T373:T380)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41" t="s">
        <v>87</v>
      </c>
      <c r="AT372" s="242" t="s">
        <v>75</v>
      </c>
      <c r="AU372" s="242" t="s">
        <v>83</v>
      </c>
      <c r="AY372" s="241" t="s">
        <v>310</v>
      </c>
      <c r="BK372" s="243">
        <f>SUM(BK373:BK380)</f>
        <v>0</v>
      </c>
    </row>
    <row r="373" s="2" customFormat="1" ht="21.75" customHeight="1">
      <c r="A373" s="37"/>
      <c r="B373" s="38"/>
      <c r="C373" s="246" t="s">
        <v>1685</v>
      </c>
      <c r="D373" s="246" t="s">
        <v>312</v>
      </c>
      <c r="E373" s="247" t="s">
        <v>792</v>
      </c>
      <c r="F373" s="248" t="s">
        <v>793</v>
      </c>
      <c r="G373" s="249" t="s">
        <v>315</v>
      </c>
      <c r="H373" s="250">
        <v>72.480000000000004</v>
      </c>
      <c r="I373" s="251"/>
      <c r="J373" s="252">
        <f>ROUND(I373*H373,2)</f>
        <v>0</v>
      </c>
      <c r="K373" s="253"/>
      <c r="L373" s="43"/>
      <c r="M373" s="254" t="s">
        <v>1</v>
      </c>
      <c r="N373" s="255" t="s">
        <v>42</v>
      </c>
      <c r="O373" s="90"/>
      <c r="P373" s="256">
        <f>O373*H373</f>
        <v>0</v>
      </c>
      <c r="Q373" s="256">
        <v>0</v>
      </c>
      <c r="R373" s="256">
        <f>Q373*H373</f>
        <v>0</v>
      </c>
      <c r="S373" s="256">
        <v>0</v>
      </c>
      <c r="T373" s="257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58" t="s">
        <v>390</v>
      </c>
      <c r="AT373" s="258" t="s">
        <v>312</v>
      </c>
      <c r="AU373" s="258" t="s">
        <v>87</v>
      </c>
      <c r="AY373" s="16" t="s">
        <v>310</v>
      </c>
      <c r="BE373" s="259">
        <f>IF(N373="základní",J373,0)</f>
        <v>0</v>
      </c>
      <c r="BF373" s="259">
        <f>IF(N373="snížená",J373,0)</f>
        <v>0</v>
      </c>
      <c r="BG373" s="259">
        <f>IF(N373="zákl. přenesená",J373,0)</f>
        <v>0</v>
      </c>
      <c r="BH373" s="259">
        <f>IF(N373="sníž. přenesená",J373,0)</f>
        <v>0</v>
      </c>
      <c r="BI373" s="259">
        <f>IF(N373="nulová",J373,0)</f>
        <v>0</v>
      </c>
      <c r="BJ373" s="16" t="s">
        <v>87</v>
      </c>
      <c r="BK373" s="259">
        <f>ROUND(I373*H373,2)</f>
        <v>0</v>
      </c>
      <c r="BL373" s="16" t="s">
        <v>390</v>
      </c>
      <c r="BM373" s="258" t="s">
        <v>1686</v>
      </c>
    </row>
    <row r="374" s="13" customFormat="1">
      <c r="A374" s="13"/>
      <c r="B374" s="260"/>
      <c r="C374" s="261"/>
      <c r="D374" s="262" t="s">
        <v>317</v>
      </c>
      <c r="E374" s="263" t="s">
        <v>1</v>
      </c>
      <c r="F374" s="264" t="s">
        <v>795</v>
      </c>
      <c r="G374" s="261"/>
      <c r="H374" s="265">
        <v>72.480000000000004</v>
      </c>
      <c r="I374" s="266"/>
      <c r="J374" s="261"/>
      <c r="K374" s="261"/>
      <c r="L374" s="267"/>
      <c r="M374" s="268"/>
      <c r="N374" s="269"/>
      <c r="O374" s="269"/>
      <c r="P374" s="269"/>
      <c r="Q374" s="269"/>
      <c r="R374" s="269"/>
      <c r="S374" s="269"/>
      <c r="T374" s="27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1" t="s">
        <v>317</v>
      </c>
      <c r="AU374" s="271" t="s">
        <v>87</v>
      </c>
      <c r="AV374" s="13" t="s">
        <v>87</v>
      </c>
      <c r="AW374" s="13" t="s">
        <v>32</v>
      </c>
      <c r="AX374" s="13" t="s">
        <v>83</v>
      </c>
      <c r="AY374" s="271" t="s">
        <v>310</v>
      </c>
    </row>
    <row r="375" s="2" customFormat="1" ht="16.5" customHeight="1">
      <c r="A375" s="37"/>
      <c r="B375" s="38"/>
      <c r="C375" s="283" t="s">
        <v>1687</v>
      </c>
      <c r="D375" s="283" t="s">
        <v>377</v>
      </c>
      <c r="E375" s="284" t="s">
        <v>797</v>
      </c>
      <c r="F375" s="285" t="s">
        <v>798</v>
      </c>
      <c r="G375" s="286" t="s">
        <v>315</v>
      </c>
      <c r="H375" s="287">
        <v>76.103999999999999</v>
      </c>
      <c r="I375" s="288"/>
      <c r="J375" s="289">
        <f>ROUND(I375*H375,2)</f>
        <v>0</v>
      </c>
      <c r="K375" s="290"/>
      <c r="L375" s="291"/>
      <c r="M375" s="292" t="s">
        <v>1</v>
      </c>
      <c r="N375" s="293" t="s">
        <v>42</v>
      </c>
      <c r="O375" s="90"/>
      <c r="P375" s="256">
        <f>O375*H375</f>
        <v>0</v>
      </c>
      <c r="Q375" s="256">
        <v>0</v>
      </c>
      <c r="R375" s="256">
        <f>Q375*H375</f>
        <v>0</v>
      </c>
      <c r="S375" s="256">
        <v>0</v>
      </c>
      <c r="T375" s="257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58" t="s">
        <v>465</v>
      </c>
      <c r="AT375" s="258" t="s">
        <v>377</v>
      </c>
      <c r="AU375" s="258" t="s">
        <v>87</v>
      </c>
      <c r="AY375" s="16" t="s">
        <v>310</v>
      </c>
      <c r="BE375" s="259">
        <f>IF(N375="základní",J375,0)</f>
        <v>0</v>
      </c>
      <c r="BF375" s="259">
        <f>IF(N375="snížená",J375,0)</f>
        <v>0</v>
      </c>
      <c r="BG375" s="259">
        <f>IF(N375="zákl. přenesená",J375,0)</f>
        <v>0</v>
      </c>
      <c r="BH375" s="259">
        <f>IF(N375="sníž. přenesená",J375,0)</f>
        <v>0</v>
      </c>
      <c r="BI375" s="259">
        <f>IF(N375="nulová",J375,0)</f>
        <v>0</v>
      </c>
      <c r="BJ375" s="16" t="s">
        <v>87</v>
      </c>
      <c r="BK375" s="259">
        <f>ROUND(I375*H375,2)</f>
        <v>0</v>
      </c>
      <c r="BL375" s="16" t="s">
        <v>390</v>
      </c>
      <c r="BM375" s="258" t="s">
        <v>1688</v>
      </c>
    </row>
    <row r="376" s="13" customFormat="1">
      <c r="A376" s="13"/>
      <c r="B376" s="260"/>
      <c r="C376" s="261"/>
      <c r="D376" s="262" t="s">
        <v>317</v>
      </c>
      <c r="E376" s="261"/>
      <c r="F376" s="264" t="s">
        <v>1689</v>
      </c>
      <c r="G376" s="261"/>
      <c r="H376" s="265">
        <v>76.103999999999999</v>
      </c>
      <c r="I376" s="266"/>
      <c r="J376" s="261"/>
      <c r="K376" s="261"/>
      <c r="L376" s="267"/>
      <c r="M376" s="268"/>
      <c r="N376" s="269"/>
      <c r="O376" s="269"/>
      <c r="P376" s="269"/>
      <c r="Q376" s="269"/>
      <c r="R376" s="269"/>
      <c r="S376" s="269"/>
      <c r="T376" s="27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1" t="s">
        <v>317</v>
      </c>
      <c r="AU376" s="271" t="s">
        <v>87</v>
      </c>
      <c r="AV376" s="13" t="s">
        <v>87</v>
      </c>
      <c r="AW376" s="13" t="s">
        <v>4</v>
      </c>
      <c r="AX376" s="13" t="s">
        <v>83</v>
      </c>
      <c r="AY376" s="271" t="s">
        <v>310</v>
      </c>
    </row>
    <row r="377" s="2" customFormat="1" ht="21.75" customHeight="1">
      <c r="A377" s="37"/>
      <c r="B377" s="38"/>
      <c r="C377" s="246" t="s">
        <v>1690</v>
      </c>
      <c r="D377" s="246" t="s">
        <v>312</v>
      </c>
      <c r="E377" s="247" t="s">
        <v>802</v>
      </c>
      <c r="F377" s="248" t="s">
        <v>803</v>
      </c>
      <c r="G377" s="249" t="s">
        <v>315</v>
      </c>
      <c r="H377" s="250">
        <v>213.08600000000001</v>
      </c>
      <c r="I377" s="251"/>
      <c r="J377" s="252">
        <f>ROUND(I377*H377,2)</f>
        <v>0</v>
      </c>
      <c r="K377" s="253"/>
      <c r="L377" s="43"/>
      <c r="M377" s="254" t="s">
        <v>1</v>
      </c>
      <c r="N377" s="255" t="s">
        <v>42</v>
      </c>
      <c r="O377" s="90"/>
      <c r="P377" s="256">
        <f>O377*H377</f>
        <v>0</v>
      </c>
      <c r="Q377" s="256">
        <v>0.00020000000000000001</v>
      </c>
      <c r="R377" s="256">
        <f>Q377*H377</f>
        <v>0.042617200000000008</v>
      </c>
      <c r="S377" s="256">
        <v>0</v>
      </c>
      <c r="T377" s="257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58" t="s">
        <v>390</v>
      </c>
      <c r="AT377" s="258" t="s">
        <v>312</v>
      </c>
      <c r="AU377" s="258" t="s">
        <v>87</v>
      </c>
      <c r="AY377" s="16" t="s">
        <v>310</v>
      </c>
      <c r="BE377" s="259">
        <f>IF(N377="základní",J377,0)</f>
        <v>0</v>
      </c>
      <c r="BF377" s="259">
        <f>IF(N377="snížená",J377,0)</f>
        <v>0</v>
      </c>
      <c r="BG377" s="259">
        <f>IF(N377="zákl. přenesená",J377,0)</f>
        <v>0</v>
      </c>
      <c r="BH377" s="259">
        <f>IF(N377="sníž. přenesená",J377,0)</f>
        <v>0</v>
      </c>
      <c r="BI377" s="259">
        <f>IF(N377="nulová",J377,0)</f>
        <v>0</v>
      </c>
      <c r="BJ377" s="16" t="s">
        <v>87</v>
      </c>
      <c r="BK377" s="259">
        <f>ROUND(I377*H377,2)</f>
        <v>0</v>
      </c>
      <c r="BL377" s="16" t="s">
        <v>390</v>
      </c>
      <c r="BM377" s="258" t="s">
        <v>1691</v>
      </c>
    </row>
    <row r="378" s="13" customFormat="1">
      <c r="A378" s="13"/>
      <c r="B378" s="260"/>
      <c r="C378" s="261"/>
      <c r="D378" s="262" t="s">
        <v>317</v>
      </c>
      <c r="E378" s="263" t="s">
        <v>271</v>
      </c>
      <c r="F378" s="264" t="s">
        <v>1692</v>
      </c>
      <c r="G378" s="261"/>
      <c r="H378" s="265">
        <v>213.08600000000001</v>
      </c>
      <c r="I378" s="266"/>
      <c r="J378" s="261"/>
      <c r="K378" s="261"/>
      <c r="L378" s="267"/>
      <c r="M378" s="268"/>
      <c r="N378" s="269"/>
      <c r="O378" s="269"/>
      <c r="P378" s="269"/>
      <c r="Q378" s="269"/>
      <c r="R378" s="269"/>
      <c r="S378" s="269"/>
      <c r="T378" s="27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1" t="s">
        <v>317</v>
      </c>
      <c r="AU378" s="271" t="s">
        <v>87</v>
      </c>
      <c r="AV378" s="13" t="s">
        <v>87</v>
      </c>
      <c r="AW378" s="13" t="s">
        <v>32</v>
      </c>
      <c r="AX378" s="13" t="s">
        <v>83</v>
      </c>
      <c r="AY378" s="271" t="s">
        <v>310</v>
      </c>
    </row>
    <row r="379" s="2" customFormat="1" ht="21.75" customHeight="1">
      <c r="A379" s="37"/>
      <c r="B379" s="38"/>
      <c r="C379" s="246" t="s">
        <v>1693</v>
      </c>
      <c r="D379" s="246" t="s">
        <v>312</v>
      </c>
      <c r="E379" s="247" t="s">
        <v>807</v>
      </c>
      <c r="F379" s="248" t="s">
        <v>808</v>
      </c>
      <c r="G379" s="249" t="s">
        <v>315</v>
      </c>
      <c r="H379" s="250">
        <v>213.08600000000001</v>
      </c>
      <c r="I379" s="251"/>
      <c r="J379" s="252">
        <f>ROUND(I379*H379,2)</f>
        <v>0</v>
      </c>
      <c r="K379" s="253"/>
      <c r="L379" s="43"/>
      <c r="M379" s="254" t="s">
        <v>1</v>
      </c>
      <c r="N379" s="255" t="s">
        <v>42</v>
      </c>
      <c r="O379" s="90"/>
      <c r="P379" s="256">
        <f>O379*H379</f>
        <v>0</v>
      </c>
      <c r="Q379" s="256">
        <v>0.00029</v>
      </c>
      <c r="R379" s="256">
        <f>Q379*H379</f>
        <v>0.061794940000000007</v>
      </c>
      <c r="S379" s="256">
        <v>0</v>
      </c>
      <c r="T379" s="257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58" t="s">
        <v>390</v>
      </c>
      <c r="AT379" s="258" t="s">
        <v>312</v>
      </c>
      <c r="AU379" s="258" t="s">
        <v>87</v>
      </c>
      <c r="AY379" s="16" t="s">
        <v>310</v>
      </c>
      <c r="BE379" s="259">
        <f>IF(N379="základní",J379,0)</f>
        <v>0</v>
      </c>
      <c r="BF379" s="259">
        <f>IF(N379="snížená",J379,0)</f>
        <v>0</v>
      </c>
      <c r="BG379" s="259">
        <f>IF(N379="zákl. přenesená",J379,0)</f>
        <v>0</v>
      </c>
      <c r="BH379" s="259">
        <f>IF(N379="sníž. přenesená",J379,0)</f>
        <v>0</v>
      </c>
      <c r="BI379" s="259">
        <f>IF(N379="nulová",J379,0)</f>
        <v>0</v>
      </c>
      <c r="BJ379" s="16" t="s">
        <v>87</v>
      </c>
      <c r="BK379" s="259">
        <f>ROUND(I379*H379,2)</f>
        <v>0</v>
      </c>
      <c r="BL379" s="16" t="s">
        <v>390</v>
      </c>
      <c r="BM379" s="258" t="s">
        <v>1694</v>
      </c>
    </row>
    <row r="380" s="13" customFormat="1">
      <c r="A380" s="13"/>
      <c r="B380" s="260"/>
      <c r="C380" s="261"/>
      <c r="D380" s="262" t="s">
        <v>317</v>
      </c>
      <c r="E380" s="263" t="s">
        <v>1</v>
      </c>
      <c r="F380" s="264" t="s">
        <v>271</v>
      </c>
      <c r="G380" s="261"/>
      <c r="H380" s="265">
        <v>213.08600000000001</v>
      </c>
      <c r="I380" s="266"/>
      <c r="J380" s="261"/>
      <c r="K380" s="261"/>
      <c r="L380" s="267"/>
      <c r="M380" s="295"/>
      <c r="N380" s="296"/>
      <c r="O380" s="296"/>
      <c r="P380" s="296"/>
      <c r="Q380" s="296"/>
      <c r="R380" s="296"/>
      <c r="S380" s="296"/>
      <c r="T380" s="29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1" t="s">
        <v>317</v>
      </c>
      <c r="AU380" s="271" t="s">
        <v>87</v>
      </c>
      <c r="AV380" s="13" t="s">
        <v>87</v>
      </c>
      <c r="AW380" s="13" t="s">
        <v>32</v>
      </c>
      <c r="AX380" s="13" t="s">
        <v>83</v>
      </c>
      <c r="AY380" s="271" t="s">
        <v>310</v>
      </c>
    </row>
    <row r="381" s="2" customFormat="1" ht="6.96" customHeight="1">
      <c r="A381" s="37"/>
      <c r="B381" s="65"/>
      <c r="C381" s="66"/>
      <c r="D381" s="66"/>
      <c r="E381" s="66"/>
      <c r="F381" s="66"/>
      <c r="G381" s="66"/>
      <c r="H381" s="66"/>
      <c r="I381" s="193"/>
      <c r="J381" s="66"/>
      <c r="K381" s="66"/>
      <c r="L381" s="43"/>
      <c r="M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</row>
  </sheetData>
  <sheetProtection sheet="1" autoFilter="0" formatColumns="0" formatRows="0" objects="1" scenarios="1" spinCount="100000" saltValue="ypZgW7EmfeRrVWGhyK9S1VjptxROvgTlHDvmy1LTPnW9ePXOHVkoqry/TZDVtzE5YC50AtOxWLDJlc4zbxfG2w==" hashValue="UrCj3tKykyCYaBal9Uj0JswO98pyghRlrT+7/iY6QPFlxCZmCENnAJc98PuRUtM6+ydjS7XFV6UJpg5SfO3Pkw==" algorithmName="SHA-512" password="CC35"/>
  <autoFilter ref="C140:K3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1530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1695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1530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Y 2.05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1193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1530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Y 2.05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0.25384999999999996</v>
      </c>
      <c r="S131" s="103"/>
      <c r="T131" s="228">
        <f>T132+T139</f>
        <v>0.099720000000000003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0.21200999999999998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0.21200999999999998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5.5499999999999998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0.21200999999999998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1696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1003</v>
      </c>
      <c r="G135" s="261"/>
      <c r="H135" s="265">
        <v>5.5499999999999998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5.5499999999999998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2.0699999999999998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1697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1698</v>
      </c>
      <c r="G138" s="261"/>
      <c r="H138" s="265">
        <v>2.0699999999999998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0.041840000000000002</v>
      </c>
      <c r="S139" s="238"/>
      <c r="T139" s="240">
        <f>T140+T144+T149+T151</f>
        <v>0.099720000000000003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1699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1700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1701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0.00032000000000000003</v>
      </c>
      <c r="S144" s="238"/>
      <c r="T144" s="240">
        <f>SUM(T145:T148)</f>
        <v>0.099720000000000003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1702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4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0.00032000000000000003</v>
      </c>
      <c r="S146" s="256">
        <v>0.024930000000000001</v>
      </c>
      <c r="T146" s="257">
        <f>S146*H146</f>
        <v>0.099720000000000003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1703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94</v>
      </c>
      <c r="G147" s="261"/>
      <c r="H147" s="265">
        <v>4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4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1704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1705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1706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+gM8TZVng1EmPYYW2N70XxbW2RnGKuoiIcJF6tgR23VEbpP9FtxNDrpNBG0C1ebwrE0TrvxVJe24Wn6PrjnO8w==" hashValue="ls8volgurmKvyYca4RFKpQw5rE1GBrXnj6835w8gk0O6MMeXGf/tLQYeS58SPBJFejLYaUwcbExhTsIjXLerFw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1193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1530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1193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1530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1193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1530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1707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1708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dt3Z81q2du8I3Bspjx1zksKgw5c/zH88hjgEd4lWealXgXt77cx922tZO6qYuscX9bwdFKLmOWZ6LTbtaYBkpQ==" hashValue="/+nqFdv9DecMcsEXqmDz2sTAW5LxflQgS8yjQVJ3aJN76dYUinxlLw7uAZIA+JDvBmZ3YQuofhJDERKQbbWDw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156</v>
      </c>
      <c r="AZ2" s="147" t="s">
        <v>232</v>
      </c>
      <c r="BA2" s="147" t="s">
        <v>232</v>
      </c>
      <c r="BB2" s="147" t="s">
        <v>1</v>
      </c>
      <c r="BC2" s="147" t="s">
        <v>1709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1710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1711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1712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1713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1714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238</v>
      </c>
      <c r="BD8" s="147" t="s">
        <v>87</v>
      </c>
    </row>
    <row r="9" hidden="1" s="1" customFormat="1" ht="16.5" customHeight="1">
      <c r="B9" s="19"/>
      <c r="E9" s="154" t="s">
        <v>1715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244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334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1716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1717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1718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1719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1720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76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1020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268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1721</v>
      </c>
      <c r="BA19" s="147" t="s">
        <v>1721</v>
      </c>
      <c r="BB19" s="147" t="s">
        <v>1</v>
      </c>
      <c r="BC19" s="147" t="s">
        <v>1722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271</v>
      </c>
      <c r="BA20" s="147" t="s">
        <v>271</v>
      </c>
      <c r="BB20" s="147" t="s">
        <v>1</v>
      </c>
      <c r="BC20" s="147" t="s">
        <v>1723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ROUND((SUM(BE141:BE374)),  2)</f>
        <v>0</v>
      </c>
      <c r="G37" s="37"/>
      <c r="H37" s="37"/>
      <c r="I37" s="172">
        <v>0.20999999999999999</v>
      </c>
      <c r="J37" s="171">
        <f>ROUND(((SUM(BE141:BE374))*I37),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ROUND((SUM(BF141:BF374)),  2)</f>
        <v>0</v>
      </c>
      <c r="G38" s="37"/>
      <c r="H38" s="37"/>
      <c r="I38" s="172">
        <v>0.14999999999999999</v>
      </c>
      <c r="J38" s="171">
        <f>ROUND(((SUM(BF141:BF374))*I38),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ROUND((SUM(BG141:BG374)),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ROUND((SUM(BH141:BH374)),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ROUND((SUM(BI141:BI374)),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1715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1716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U 0.01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J227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J234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J236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J237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J253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J263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J287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J309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J321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J337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J361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J366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1715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1716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U 0.01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P142+P236</f>
        <v>0</v>
      </c>
      <c r="Q141" s="103"/>
      <c r="R141" s="227">
        <f>R142+R236</f>
        <v>12.054725899999996</v>
      </c>
      <c r="S141" s="103"/>
      <c r="T141" s="228">
        <f>T142+T236</f>
        <v>14.613226249999999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BK142+BK236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P143+P153+P199+P227+P234</f>
        <v>0</v>
      </c>
      <c r="Q142" s="238"/>
      <c r="R142" s="239">
        <f>R143+R153+R199+R227+R234</f>
        <v>10.518938949999996</v>
      </c>
      <c r="S142" s="238"/>
      <c r="T142" s="240">
        <f>T143+T153+T199+T227+T234</f>
        <v>12.732116249999999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BK143+BK153+BK199+BK227+BK234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1.8971795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1724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1725</v>
      </c>
      <c r="F146" s="248" t="s">
        <v>1726</v>
      </c>
      <c r="G146" s="249" t="s">
        <v>315</v>
      </c>
      <c r="H146" s="250">
        <v>2.835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0.050119999999999998</v>
      </c>
      <c r="R146" s="256">
        <f>Q146*H146</f>
        <v>0.1420902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1727</v>
      </c>
    </row>
    <row r="147" s="13" customFormat="1">
      <c r="A147" s="13"/>
      <c r="B147" s="260"/>
      <c r="C147" s="261"/>
      <c r="D147" s="262" t="s">
        <v>317</v>
      </c>
      <c r="E147" s="263" t="s">
        <v>1721</v>
      </c>
      <c r="F147" s="264" t="s">
        <v>1728</v>
      </c>
      <c r="G147" s="261"/>
      <c r="H147" s="265">
        <v>2.835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21.75" customHeight="1">
      <c r="A148" s="37"/>
      <c r="B148" s="38"/>
      <c r="C148" s="246" t="s">
        <v>90</v>
      </c>
      <c r="D148" s="246" t="s">
        <v>312</v>
      </c>
      <c r="E148" s="247" t="s">
        <v>319</v>
      </c>
      <c r="F148" s="248" t="s">
        <v>320</v>
      </c>
      <c r="G148" s="249" t="s">
        <v>315</v>
      </c>
      <c r="H148" s="250">
        <v>23.190000000000001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0.058979999999999998</v>
      </c>
      <c r="R148" s="256">
        <f>Q148*H148</f>
        <v>1.3677462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94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94</v>
      </c>
      <c r="BM148" s="258" t="s">
        <v>1729</v>
      </c>
    </row>
    <row r="149" s="13" customFormat="1">
      <c r="A149" s="13"/>
      <c r="B149" s="260"/>
      <c r="C149" s="261"/>
      <c r="D149" s="262" t="s">
        <v>317</v>
      </c>
      <c r="E149" s="263" t="s">
        <v>1</v>
      </c>
      <c r="F149" s="264" t="s">
        <v>1730</v>
      </c>
      <c r="G149" s="261"/>
      <c r="H149" s="265">
        <v>23.190000000000001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317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310</v>
      </c>
    </row>
    <row r="150" s="14" customFormat="1">
      <c r="A150" s="14"/>
      <c r="B150" s="272"/>
      <c r="C150" s="273"/>
      <c r="D150" s="262" t="s">
        <v>317</v>
      </c>
      <c r="E150" s="274" t="s">
        <v>232</v>
      </c>
      <c r="F150" s="275" t="s">
        <v>323</v>
      </c>
      <c r="G150" s="273"/>
      <c r="H150" s="276">
        <v>23.190000000000001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317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310</v>
      </c>
    </row>
    <row r="151" s="2" customFormat="1" ht="16.5" customHeight="1">
      <c r="A151" s="37"/>
      <c r="B151" s="38"/>
      <c r="C151" s="246" t="s">
        <v>94</v>
      </c>
      <c r="D151" s="246" t="s">
        <v>312</v>
      </c>
      <c r="E151" s="247" t="s">
        <v>324</v>
      </c>
      <c r="F151" s="248" t="s">
        <v>325</v>
      </c>
      <c r="G151" s="249" t="s">
        <v>315</v>
      </c>
      <c r="H151" s="250">
        <v>0.96999999999999997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0.25921310000000003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312</v>
      </c>
      <c r="AU151" s="258" t="s">
        <v>87</v>
      </c>
      <c r="AY151" s="16" t="s">
        <v>310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1731</v>
      </c>
    </row>
    <row r="152" s="13" customFormat="1">
      <c r="A152" s="13"/>
      <c r="B152" s="260"/>
      <c r="C152" s="261"/>
      <c r="D152" s="262" t="s">
        <v>317</v>
      </c>
      <c r="E152" s="263" t="s">
        <v>1</v>
      </c>
      <c r="F152" s="264" t="s">
        <v>327</v>
      </c>
      <c r="G152" s="261"/>
      <c r="H152" s="265">
        <v>0.96999999999999997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317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310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SUM(P154:P198)</f>
        <v>0</v>
      </c>
      <c r="Q153" s="238"/>
      <c r="R153" s="239">
        <f>SUM(R154:R198)</f>
        <v>8.614500449999996</v>
      </c>
      <c r="S153" s="238"/>
      <c r="T153" s="240">
        <f>SUM(T154:T198)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310</v>
      </c>
      <c r="BK153" s="243">
        <f>SUM(BK154:BK198)</f>
        <v>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330</v>
      </c>
      <c r="F154" s="248" t="s">
        <v>331</v>
      </c>
      <c r="G154" s="249" t="s">
        <v>315</v>
      </c>
      <c r="H154" s="250">
        <v>3.7799999999999998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0.016556399999999999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1732</v>
      </c>
    </row>
    <row r="155" s="13" customFormat="1">
      <c r="A155" s="13"/>
      <c r="B155" s="260"/>
      <c r="C155" s="261"/>
      <c r="D155" s="262" t="s">
        <v>317</v>
      </c>
      <c r="E155" s="263" t="s">
        <v>1</v>
      </c>
      <c r="F155" s="264" t="s">
        <v>1733</v>
      </c>
      <c r="G155" s="261"/>
      <c r="H155" s="265">
        <v>3.7799999999999998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335</v>
      </c>
      <c r="F156" s="248" t="s">
        <v>336</v>
      </c>
      <c r="G156" s="249" t="s">
        <v>315</v>
      </c>
      <c r="H156" s="250">
        <v>29.300000000000001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0.087900000000000006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1734</v>
      </c>
    </row>
    <row r="157" s="13" customFormat="1">
      <c r="A157" s="13"/>
      <c r="B157" s="260"/>
      <c r="C157" s="261"/>
      <c r="D157" s="262" t="s">
        <v>317</v>
      </c>
      <c r="E157" s="263" t="s">
        <v>234</v>
      </c>
      <c r="F157" s="264" t="s">
        <v>1735</v>
      </c>
      <c r="G157" s="261"/>
      <c r="H157" s="265">
        <v>29.300000000000001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339</v>
      </c>
      <c r="F158" s="248" t="s">
        <v>340</v>
      </c>
      <c r="G158" s="249" t="s">
        <v>315</v>
      </c>
      <c r="H158" s="250">
        <v>52.049999999999997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0.22797899999999999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1736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1737</v>
      </c>
      <c r="G159" s="261"/>
      <c r="H159" s="265">
        <v>52.049999999999997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310</v>
      </c>
    </row>
    <row r="160" s="2" customFormat="1" ht="21.75" customHeight="1">
      <c r="A160" s="37"/>
      <c r="B160" s="38"/>
      <c r="C160" s="246" t="s">
        <v>349</v>
      </c>
      <c r="D160" s="246" t="s">
        <v>312</v>
      </c>
      <c r="E160" s="247" t="s">
        <v>344</v>
      </c>
      <c r="F160" s="248" t="s">
        <v>345</v>
      </c>
      <c r="G160" s="249" t="s">
        <v>315</v>
      </c>
      <c r="H160" s="250">
        <v>111.515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0.33454499999999998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312</v>
      </c>
      <c r="AU160" s="258" t="s">
        <v>87</v>
      </c>
      <c r="AY160" s="16" t="s">
        <v>310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1738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1739</v>
      </c>
      <c r="G161" s="261"/>
      <c r="H161" s="265">
        <v>27.649999999999999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3" customFormat="1">
      <c r="A162" s="13"/>
      <c r="B162" s="260"/>
      <c r="C162" s="261"/>
      <c r="D162" s="262" t="s">
        <v>317</v>
      </c>
      <c r="E162" s="263" t="s">
        <v>1</v>
      </c>
      <c r="F162" s="264" t="s">
        <v>254</v>
      </c>
      <c r="G162" s="261"/>
      <c r="H162" s="265">
        <v>78.575000000000003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317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310</v>
      </c>
    </row>
    <row r="163" s="13" customFormat="1">
      <c r="A163" s="13"/>
      <c r="B163" s="260"/>
      <c r="C163" s="261"/>
      <c r="D163" s="262" t="s">
        <v>317</v>
      </c>
      <c r="E163" s="263" t="s">
        <v>1</v>
      </c>
      <c r="F163" s="264" t="s">
        <v>1740</v>
      </c>
      <c r="G163" s="261"/>
      <c r="H163" s="265">
        <v>5.29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317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310</v>
      </c>
    </row>
    <row r="164" s="14" customFormat="1">
      <c r="A164" s="14"/>
      <c r="B164" s="272"/>
      <c r="C164" s="273"/>
      <c r="D164" s="262" t="s">
        <v>317</v>
      </c>
      <c r="E164" s="274" t="s">
        <v>239</v>
      </c>
      <c r="F164" s="275" t="s">
        <v>323</v>
      </c>
      <c r="G164" s="273"/>
      <c r="H164" s="276">
        <v>111.515</v>
      </c>
      <c r="I164" s="277"/>
      <c r="J164" s="273"/>
      <c r="K164" s="273"/>
      <c r="L164" s="278"/>
      <c r="M164" s="279"/>
      <c r="N164" s="280"/>
      <c r="O164" s="280"/>
      <c r="P164" s="280"/>
      <c r="Q164" s="280"/>
      <c r="R164" s="280"/>
      <c r="S164" s="280"/>
      <c r="T164" s="28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2" t="s">
        <v>317</v>
      </c>
      <c r="AU164" s="282" t="s">
        <v>87</v>
      </c>
      <c r="AV164" s="14" t="s">
        <v>94</v>
      </c>
      <c r="AW164" s="14" t="s">
        <v>32</v>
      </c>
      <c r="AX164" s="14" t="s">
        <v>83</v>
      </c>
      <c r="AY164" s="282" t="s">
        <v>310</v>
      </c>
    </row>
    <row r="165" s="2" customFormat="1" ht="21.75" customHeight="1">
      <c r="A165" s="37"/>
      <c r="B165" s="38"/>
      <c r="C165" s="246" t="s">
        <v>354</v>
      </c>
      <c r="D165" s="246" t="s">
        <v>312</v>
      </c>
      <c r="E165" s="247" t="s">
        <v>350</v>
      </c>
      <c r="F165" s="248" t="s">
        <v>351</v>
      </c>
      <c r="G165" s="249" t="s">
        <v>315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0.11459999999999999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1741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353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355</v>
      </c>
      <c r="F167" s="248" t="s">
        <v>356</v>
      </c>
      <c r="G167" s="249" t="s">
        <v>315</v>
      </c>
      <c r="H167" s="250">
        <v>3.5600000000000001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0.018512000000000001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1742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1743</v>
      </c>
      <c r="G168" s="261"/>
      <c r="H168" s="265">
        <v>3.5600000000000001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16.5" customHeight="1">
      <c r="A169" s="37"/>
      <c r="B169" s="38"/>
      <c r="C169" s="246" t="s">
        <v>363</v>
      </c>
      <c r="D169" s="246" t="s">
        <v>312</v>
      </c>
      <c r="E169" s="247" t="s">
        <v>360</v>
      </c>
      <c r="F169" s="248" t="s">
        <v>361</v>
      </c>
      <c r="G169" s="249" t="s">
        <v>315</v>
      </c>
      <c r="H169" s="250">
        <v>42.700000000000003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1744</v>
      </c>
    </row>
    <row r="170" s="13" customFormat="1">
      <c r="A170" s="13"/>
      <c r="B170" s="260"/>
      <c r="C170" s="261"/>
      <c r="D170" s="262" t="s">
        <v>317</v>
      </c>
      <c r="E170" s="263" t="s">
        <v>1</v>
      </c>
      <c r="F170" s="264" t="s">
        <v>241</v>
      </c>
      <c r="G170" s="261"/>
      <c r="H170" s="265">
        <v>42.700000000000003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83</v>
      </c>
      <c r="AY170" s="271" t="s">
        <v>310</v>
      </c>
    </row>
    <row r="171" s="2" customFormat="1" ht="21.75" customHeight="1">
      <c r="A171" s="37"/>
      <c r="B171" s="38"/>
      <c r="C171" s="246" t="s">
        <v>370</v>
      </c>
      <c r="D171" s="246" t="s">
        <v>312</v>
      </c>
      <c r="E171" s="247" t="s">
        <v>364</v>
      </c>
      <c r="F171" s="248" t="s">
        <v>365</v>
      </c>
      <c r="G171" s="249" t="s">
        <v>315</v>
      </c>
      <c r="H171" s="250">
        <v>19.039999999999999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</v>
      </c>
      <c r="R171" s="256">
        <f>Q171*H171</f>
        <v>0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312</v>
      </c>
      <c r="AU171" s="258" t="s">
        <v>87</v>
      </c>
      <c r="AY171" s="16" t="s">
        <v>310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1745</v>
      </c>
    </row>
    <row r="172" s="13" customFormat="1">
      <c r="A172" s="13"/>
      <c r="B172" s="260"/>
      <c r="C172" s="261"/>
      <c r="D172" s="262" t="s">
        <v>317</v>
      </c>
      <c r="E172" s="263" t="s">
        <v>237</v>
      </c>
      <c r="F172" s="264" t="s">
        <v>367</v>
      </c>
      <c r="G172" s="261"/>
      <c r="H172" s="265">
        <v>6.2400000000000002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310</v>
      </c>
    </row>
    <row r="173" s="13" customFormat="1">
      <c r="A173" s="13"/>
      <c r="B173" s="260"/>
      <c r="C173" s="261"/>
      <c r="D173" s="262" t="s">
        <v>317</v>
      </c>
      <c r="E173" s="263" t="s">
        <v>243</v>
      </c>
      <c r="F173" s="264" t="s">
        <v>368</v>
      </c>
      <c r="G173" s="261"/>
      <c r="H173" s="265">
        <v>6.4000000000000004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317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310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369</v>
      </c>
      <c r="G174" s="261"/>
      <c r="H174" s="265">
        <v>19.039999999999999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21.75" customHeight="1">
      <c r="A175" s="37"/>
      <c r="B175" s="38"/>
      <c r="C175" s="246" t="s">
        <v>376</v>
      </c>
      <c r="D175" s="246" t="s">
        <v>312</v>
      </c>
      <c r="E175" s="247" t="s">
        <v>371</v>
      </c>
      <c r="F175" s="248" t="s">
        <v>372</v>
      </c>
      <c r="G175" s="249" t="s">
        <v>373</v>
      </c>
      <c r="H175" s="250">
        <v>7.7999999999999998</v>
      </c>
      <c r="I175" s="251"/>
      <c r="J175" s="252">
        <f>ROUND(I175*H175,2)</f>
        <v>0</v>
      </c>
      <c r="K175" s="253"/>
      <c r="L175" s="43"/>
      <c r="M175" s="254" t="s">
        <v>1</v>
      </c>
      <c r="N175" s="255" t="s">
        <v>42</v>
      </c>
      <c r="O175" s="90"/>
      <c r="P175" s="256">
        <f>O175*H175</f>
        <v>0</v>
      </c>
      <c r="Q175" s="256">
        <v>0</v>
      </c>
      <c r="R175" s="256">
        <f>Q175*H175</f>
        <v>0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94</v>
      </c>
      <c r="AT175" s="258" t="s">
        <v>312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1746</v>
      </c>
    </row>
    <row r="176" s="13" customFormat="1">
      <c r="A176" s="13"/>
      <c r="B176" s="260"/>
      <c r="C176" s="261"/>
      <c r="D176" s="262" t="s">
        <v>317</v>
      </c>
      <c r="E176" s="263" t="s">
        <v>1</v>
      </c>
      <c r="F176" s="264" t="s">
        <v>1747</v>
      </c>
      <c r="G176" s="261"/>
      <c r="H176" s="265">
        <v>7.7999999999999998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32</v>
      </c>
      <c r="AX176" s="13" t="s">
        <v>83</v>
      </c>
      <c r="AY176" s="271" t="s">
        <v>310</v>
      </c>
    </row>
    <row r="177" s="2" customFormat="1" ht="16.5" customHeight="1">
      <c r="A177" s="37"/>
      <c r="B177" s="38"/>
      <c r="C177" s="283" t="s">
        <v>382</v>
      </c>
      <c r="D177" s="283" t="s">
        <v>377</v>
      </c>
      <c r="E177" s="284" t="s">
        <v>378</v>
      </c>
      <c r="F177" s="285" t="s">
        <v>379</v>
      </c>
      <c r="G177" s="286" t="s">
        <v>373</v>
      </c>
      <c r="H177" s="287">
        <v>8.1899999999999995</v>
      </c>
      <c r="I177" s="288"/>
      <c r="J177" s="289">
        <f>ROUND(I177*H177,2)</f>
        <v>0</v>
      </c>
      <c r="K177" s="290"/>
      <c r="L177" s="291"/>
      <c r="M177" s="292" t="s">
        <v>1</v>
      </c>
      <c r="N177" s="293" t="s">
        <v>42</v>
      </c>
      <c r="O177" s="90"/>
      <c r="P177" s="256">
        <f>O177*H177</f>
        <v>0</v>
      </c>
      <c r="Q177" s="256">
        <v>0.00016000000000000001</v>
      </c>
      <c r="R177" s="256">
        <f>Q177*H177</f>
        <v>0.0013104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349</v>
      </c>
      <c r="AT177" s="258" t="s">
        <v>377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1748</v>
      </c>
    </row>
    <row r="178" s="13" customFormat="1">
      <c r="A178" s="13"/>
      <c r="B178" s="260"/>
      <c r="C178" s="261"/>
      <c r="D178" s="262" t="s">
        <v>317</v>
      </c>
      <c r="E178" s="261"/>
      <c r="F178" s="264" t="s">
        <v>1749</v>
      </c>
      <c r="G178" s="261"/>
      <c r="H178" s="265">
        <v>8.1899999999999995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4</v>
      </c>
      <c r="AX178" s="13" t="s">
        <v>83</v>
      </c>
      <c r="AY178" s="271" t="s">
        <v>310</v>
      </c>
    </row>
    <row r="179" s="2" customFormat="1" ht="21.75" customHeight="1">
      <c r="A179" s="37"/>
      <c r="B179" s="38"/>
      <c r="C179" s="246" t="s">
        <v>8</v>
      </c>
      <c r="D179" s="246" t="s">
        <v>312</v>
      </c>
      <c r="E179" s="247" t="s">
        <v>383</v>
      </c>
      <c r="F179" s="248" t="s">
        <v>384</v>
      </c>
      <c r="G179" s="249" t="s">
        <v>315</v>
      </c>
      <c r="H179" s="250">
        <v>42.799999999999997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0.067019999999999996</v>
      </c>
      <c r="R179" s="256">
        <f>Q179*H179</f>
        <v>2.8684559999999997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1750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42.799999999999997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16.5" customHeight="1">
      <c r="A181" s="37"/>
      <c r="B181" s="38"/>
      <c r="C181" s="246" t="s">
        <v>390</v>
      </c>
      <c r="D181" s="246" t="s">
        <v>312</v>
      </c>
      <c r="E181" s="247" t="s">
        <v>387</v>
      </c>
      <c r="F181" s="248" t="s">
        <v>388</v>
      </c>
      <c r="G181" s="249" t="s">
        <v>315</v>
      </c>
      <c r="H181" s="250">
        <v>42.799999999999997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0.11169999999999999</v>
      </c>
      <c r="R181" s="256">
        <f>Q181*H181</f>
        <v>4.780759999999999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1751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386</v>
      </c>
      <c r="G182" s="261"/>
      <c r="H182" s="265">
        <v>42.799999999999997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33" customHeight="1">
      <c r="A183" s="37"/>
      <c r="B183" s="38"/>
      <c r="C183" s="246" t="s">
        <v>395</v>
      </c>
      <c r="D183" s="246" t="s">
        <v>312</v>
      </c>
      <c r="E183" s="247" t="s">
        <v>391</v>
      </c>
      <c r="F183" s="248" t="s">
        <v>392</v>
      </c>
      <c r="G183" s="249" t="s">
        <v>373</v>
      </c>
      <c r="H183" s="250">
        <v>55.899999999999999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2.0000000000000002E-05</v>
      </c>
      <c r="R183" s="256">
        <f>Q183*H183</f>
        <v>0.0011180000000000001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1752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1753</v>
      </c>
      <c r="G184" s="261"/>
      <c r="H184" s="265">
        <v>55.899999999999999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46" t="s">
        <v>400</v>
      </c>
      <c r="D185" s="246" t="s">
        <v>312</v>
      </c>
      <c r="E185" s="247" t="s">
        <v>396</v>
      </c>
      <c r="F185" s="248" t="s">
        <v>397</v>
      </c>
      <c r="G185" s="249" t="s">
        <v>398</v>
      </c>
      <c r="H185" s="250">
        <v>2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0.00048000000000000001</v>
      </c>
      <c r="R185" s="256">
        <f>Q185*H185</f>
        <v>0.00096000000000000002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312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1754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87</v>
      </c>
      <c r="G186" s="261"/>
      <c r="H186" s="265">
        <v>2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401</v>
      </c>
      <c r="F187" s="285" t="s">
        <v>402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0.012250000000000001</v>
      </c>
      <c r="R187" s="256">
        <f>Q187*H187</f>
        <v>0.012250000000000001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1755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21.75" customHeight="1">
      <c r="A189" s="37"/>
      <c r="B189" s="38"/>
      <c r="C189" s="283" t="s">
        <v>408</v>
      </c>
      <c r="D189" s="283" t="s">
        <v>377</v>
      </c>
      <c r="E189" s="284" t="s">
        <v>405</v>
      </c>
      <c r="F189" s="285" t="s">
        <v>406</v>
      </c>
      <c r="G189" s="286" t="s">
        <v>398</v>
      </c>
      <c r="H189" s="287">
        <v>1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0.012489999999999999</v>
      </c>
      <c r="R189" s="256">
        <f>Q189*H189</f>
        <v>0.012489999999999999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349</v>
      </c>
      <c r="AT189" s="258" t="s">
        <v>377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1756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83</v>
      </c>
      <c r="G190" s="261"/>
      <c r="H190" s="265">
        <v>1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16.5" customHeight="1">
      <c r="A191" s="37"/>
      <c r="B191" s="38"/>
      <c r="C191" s="246" t="s">
        <v>7</v>
      </c>
      <c r="D191" s="246" t="s">
        <v>312</v>
      </c>
      <c r="E191" s="247" t="s">
        <v>409</v>
      </c>
      <c r="F191" s="248" t="s">
        <v>410</v>
      </c>
      <c r="G191" s="249" t="s">
        <v>398</v>
      </c>
      <c r="H191" s="250">
        <v>2</v>
      </c>
      <c r="I191" s="251"/>
      <c r="J191" s="252">
        <f>ROUND(I191*H191,2)</f>
        <v>0</v>
      </c>
      <c r="K191" s="253"/>
      <c r="L191" s="43"/>
      <c r="M191" s="254" t="s">
        <v>1</v>
      </c>
      <c r="N191" s="255" t="s">
        <v>42</v>
      </c>
      <c r="O191" s="90"/>
      <c r="P191" s="256">
        <f>O191*H191</f>
        <v>0</v>
      </c>
      <c r="Q191" s="256">
        <v>0.04684</v>
      </c>
      <c r="R191" s="256">
        <f>Q191*H191</f>
        <v>0.093679999999999999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94</v>
      </c>
      <c r="AT191" s="258" t="s">
        <v>312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1757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405</v>
      </c>
      <c r="F193" s="285" t="s">
        <v>406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0.012489999999999999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1758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21.75" customHeight="1">
      <c r="A195" s="37"/>
      <c r="B195" s="38"/>
      <c r="C195" s="283" t="s">
        <v>417</v>
      </c>
      <c r="D195" s="283" t="s">
        <v>377</v>
      </c>
      <c r="E195" s="284" t="s">
        <v>414</v>
      </c>
      <c r="F195" s="285" t="s">
        <v>415</v>
      </c>
      <c r="G195" s="286" t="s">
        <v>398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349</v>
      </c>
      <c r="AT195" s="258" t="s">
        <v>377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1759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83</v>
      </c>
      <c r="G196" s="261"/>
      <c r="H196" s="265">
        <v>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418</v>
      </c>
      <c r="F197" s="248" t="s">
        <v>419</v>
      </c>
      <c r="G197" s="249" t="s">
        <v>315</v>
      </c>
      <c r="H197" s="250">
        <v>165.215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0.01817365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1760</v>
      </c>
    </row>
    <row r="198" s="13" customFormat="1">
      <c r="A198" s="13"/>
      <c r="B198" s="260"/>
      <c r="C198" s="261"/>
      <c r="D198" s="262" t="s">
        <v>317</v>
      </c>
      <c r="E198" s="263" t="s">
        <v>1</v>
      </c>
      <c r="F198" s="264" t="s">
        <v>421</v>
      </c>
      <c r="G198" s="261"/>
      <c r="H198" s="265">
        <v>165.215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310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354</v>
      </c>
      <c r="F199" s="244" t="s">
        <v>422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SUM(P200:P226)</f>
        <v>0</v>
      </c>
      <c r="Q199" s="238"/>
      <c r="R199" s="239">
        <f>SUM(R200:R226)</f>
        <v>0.0072589999999999998</v>
      </c>
      <c r="S199" s="238"/>
      <c r="T199" s="240">
        <f>SUM(T200:T226)</f>
        <v>12.732116249999999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310</v>
      </c>
      <c r="BK199" s="243">
        <f>SUM(BK200:BK226)</f>
        <v>0</v>
      </c>
    </row>
    <row r="200" s="2" customFormat="1" ht="16.5" customHeight="1">
      <c r="A200" s="37"/>
      <c r="B200" s="38"/>
      <c r="C200" s="246" t="s">
        <v>432</v>
      </c>
      <c r="D200" s="246" t="s">
        <v>312</v>
      </c>
      <c r="E200" s="247" t="s">
        <v>424</v>
      </c>
      <c r="F200" s="248" t="s">
        <v>425</v>
      </c>
      <c r="G200" s="249" t="s">
        <v>315</v>
      </c>
      <c r="H200" s="250">
        <v>107.875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0.016181249999999998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390</v>
      </c>
      <c r="AT200" s="258" t="s">
        <v>312</v>
      </c>
      <c r="AU200" s="258" t="s">
        <v>87</v>
      </c>
      <c r="AY200" s="16" t="s">
        <v>310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390</v>
      </c>
      <c r="BM200" s="258" t="s">
        <v>1761</v>
      </c>
    </row>
    <row r="201" s="13" customFormat="1">
      <c r="A201" s="13"/>
      <c r="B201" s="260"/>
      <c r="C201" s="261"/>
      <c r="D201" s="262" t="s">
        <v>317</v>
      </c>
      <c r="E201" s="263" t="s">
        <v>427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428</v>
      </c>
      <c r="F202" s="264" t="s">
        <v>76</v>
      </c>
      <c r="G202" s="261"/>
      <c r="H202" s="265">
        <v>0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254</v>
      </c>
      <c r="F203" s="264" t="s">
        <v>1762</v>
      </c>
      <c r="G203" s="261"/>
      <c r="H203" s="265">
        <v>78.575000000000003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310</v>
      </c>
    </row>
    <row r="204" s="13" customFormat="1">
      <c r="A204" s="13"/>
      <c r="B204" s="260"/>
      <c r="C204" s="261"/>
      <c r="D204" s="262" t="s">
        <v>317</v>
      </c>
      <c r="E204" s="263" t="s">
        <v>241</v>
      </c>
      <c r="F204" s="264" t="s">
        <v>430</v>
      </c>
      <c r="G204" s="261"/>
      <c r="H204" s="265">
        <v>42.700000000000003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310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431</v>
      </c>
      <c r="G205" s="261"/>
      <c r="H205" s="265">
        <v>107.875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433</v>
      </c>
      <c r="F206" s="248" t="s">
        <v>434</v>
      </c>
      <c r="G206" s="249" t="s">
        <v>315</v>
      </c>
      <c r="H206" s="250">
        <v>42.700000000000003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0.00012999999999999999</v>
      </c>
      <c r="R206" s="256">
        <f>Q206*H206</f>
        <v>0.0055509999999999995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1763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42.700000000000003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21.75" customHeight="1">
      <c r="A208" s="37"/>
      <c r="B208" s="38"/>
      <c r="C208" s="246" t="s">
        <v>440</v>
      </c>
      <c r="D208" s="246" t="s">
        <v>312</v>
      </c>
      <c r="E208" s="247" t="s">
        <v>437</v>
      </c>
      <c r="F208" s="248" t="s">
        <v>438</v>
      </c>
      <c r="G208" s="249" t="s">
        <v>315</v>
      </c>
      <c r="H208" s="250">
        <v>42.700000000000003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4.0000000000000003E-05</v>
      </c>
      <c r="R208" s="256">
        <f>Q208*H208</f>
        <v>0.0017080000000000003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1764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241</v>
      </c>
      <c r="G209" s="261"/>
      <c r="H209" s="265">
        <v>42.700000000000003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441</v>
      </c>
      <c r="F210" s="248" t="s">
        <v>442</v>
      </c>
      <c r="G210" s="249" t="s">
        <v>315</v>
      </c>
      <c r="H210" s="250">
        <v>31.585000000000001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0.13100000000000001</v>
      </c>
      <c r="T210" s="257">
        <f>S210*H210</f>
        <v>4.1376350000000004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1765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1766</v>
      </c>
      <c r="G211" s="261"/>
      <c r="H211" s="265">
        <v>29.684999999999999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310</v>
      </c>
    </row>
    <row r="212" s="13" customFormat="1">
      <c r="A212" s="13"/>
      <c r="B212" s="260"/>
      <c r="C212" s="261"/>
      <c r="D212" s="262" t="s">
        <v>317</v>
      </c>
      <c r="E212" s="263" t="s">
        <v>1</v>
      </c>
      <c r="F212" s="264" t="s">
        <v>1767</v>
      </c>
      <c r="G212" s="261"/>
      <c r="H212" s="265">
        <v>1.8999999999999999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310</v>
      </c>
    </row>
    <row r="213" s="14" customFormat="1">
      <c r="A213" s="14"/>
      <c r="B213" s="272"/>
      <c r="C213" s="273"/>
      <c r="D213" s="262" t="s">
        <v>317</v>
      </c>
      <c r="E213" s="274" t="s">
        <v>1</v>
      </c>
      <c r="F213" s="275" t="s">
        <v>323</v>
      </c>
      <c r="G213" s="273"/>
      <c r="H213" s="276">
        <v>31.585000000000001</v>
      </c>
      <c r="I213" s="277"/>
      <c r="J213" s="273"/>
      <c r="K213" s="273"/>
      <c r="L213" s="278"/>
      <c r="M213" s="279"/>
      <c r="N213" s="280"/>
      <c r="O213" s="280"/>
      <c r="P213" s="280"/>
      <c r="Q213" s="280"/>
      <c r="R213" s="280"/>
      <c r="S213" s="280"/>
      <c r="T213" s="28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2" t="s">
        <v>317</v>
      </c>
      <c r="AU213" s="282" t="s">
        <v>87</v>
      </c>
      <c r="AV213" s="14" t="s">
        <v>94</v>
      </c>
      <c r="AW213" s="14" t="s">
        <v>32</v>
      </c>
      <c r="AX213" s="14" t="s">
        <v>83</v>
      </c>
      <c r="AY213" s="282" t="s">
        <v>310</v>
      </c>
    </row>
    <row r="214" s="2" customFormat="1" ht="16.5" customHeight="1">
      <c r="A214" s="37"/>
      <c r="B214" s="38"/>
      <c r="C214" s="246" t="s">
        <v>235</v>
      </c>
      <c r="D214" s="246" t="s">
        <v>312</v>
      </c>
      <c r="E214" s="247" t="s">
        <v>446</v>
      </c>
      <c r="F214" s="248" t="s">
        <v>447</v>
      </c>
      <c r="G214" s="249" t="s">
        <v>448</v>
      </c>
      <c r="H214" s="250">
        <v>0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1.671</v>
      </c>
      <c r="T214" s="257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1768</v>
      </c>
    </row>
    <row r="215" s="13" customFormat="1">
      <c r="A215" s="13"/>
      <c r="B215" s="260"/>
      <c r="C215" s="261"/>
      <c r="D215" s="262" t="s">
        <v>317</v>
      </c>
      <c r="E215" s="263" t="s">
        <v>1</v>
      </c>
      <c r="F215" s="264" t="s">
        <v>76</v>
      </c>
      <c r="G215" s="261"/>
      <c r="H215" s="265">
        <v>0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310</v>
      </c>
    </row>
    <row r="216" s="2" customFormat="1" ht="21.75" customHeight="1">
      <c r="A216" s="37"/>
      <c r="B216" s="38"/>
      <c r="C216" s="246" t="s">
        <v>456</v>
      </c>
      <c r="D216" s="246" t="s">
        <v>312</v>
      </c>
      <c r="E216" s="247" t="s">
        <v>451</v>
      </c>
      <c r="F216" s="248" t="s">
        <v>452</v>
      </c>
      <c r="G216" s="249" t="s">
        <v>448</v>
      </c>
      <c r="H216" s="250">
        <v>2.8969999999999998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2.2000000000000002</v>
      </c>
      <c r="T216" s="257">
        <f>S216*H216</f>
        <v>6.3734000000000002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312</v>
      </c>
      <c r="AU216" s="258" t="s">
        <v>87</v>
      </c>
      <c r="AY216" s="16" t="s">
        <v>310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1769</v>
      </c>
    </row>
    <row r="217" s="13" customFormat="1">
      <c r="A217" s="13"/>
      <c r="B217" s="260"/>
      <c r="C217" s="261"/>
      <c r="D217" s="262" t="s">
        <v>317</v>
      </c>
      <c r="E217" s="263" t="s">
        <v>257</v>
      </c>
      <c r="F217" s="264" t="s">
        <v>1770</v>
      </c>
      <c r="G217" s="261"/>
      <c r="H217" s="265">
        <v>24.300000000000001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317</v>
      </c>
      <c r="AU217" s="271" t="s">
        <v>87</v>
      </c>
      <c r="AV217" s="13" t="s">
        <v>87</v>
      </c>
      <c r="AW217" s="13" t="s">
        <v>32</v>
      </c>
      <c r="AX217" s="13" t="s">
        <v>76</v>
      </c>
      <c r="AY217" s="271" t="s">
        <v>310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455</v>
      </c>
      <c r="G218" s="261"/>
      <c r="H218" s="265">
        <v>2.8969999999999998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21.75" customHeight="1">
      <c r="A219" s="37"/>
      <c r="B219" s="38"/>
      <c r="C219" s="246" t="s">
        <v>460</v>
      </c>
      <c r="D219" s="246" t="s">
        <v>312</v>
      </c>
      <c r="E219" s="247" t="s">
        <v>457</v>
      </c>
      <c r="F219" s="248" t="s">
        <v>458</v>
      </c>
      <c r="G219" s="249" t="s">
        <v>315</v>
      </c>
      <c r="H219" s="250">
        <v>24.300000000000001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0.058999999999999997</v>
      </c>
      <c r="T219" s="257">
        <f>S219*H219</f>
        <v>1.4337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1771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257</v>
      </c>
      <c r="G220" s="261"/>
      <c r="H220" s="265">
        <v>24.300000000000001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16.5" customHeight="1">
      <c r="A221" s="37"/>
      <c r="B221" s="38"/>
      <c r="C221" s="246" t="s">
        <v>465</v>
      </c>
      <c r="D221" s="246" t="s">
        <v>312</v>
      </c>
      <c r="E221" s="247" t="s">
        <v>461</v>
      </c>
      <c r="F221" s="248" t="s">
        <v>462</v>
      </c>
      <c r="G221" s="249" t="s">
        <v>315</v>
      </c>
      <c r="H221" s="250">
        <v>9.1999999999999993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0.075999999999999998</v>
      </c>
      <c r="T221" s="257">
        <f>S221*H221</f>
        <v>0.69919999999999993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1772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1773</v>
      </c>
      <c r="G222" s="261"/>
      <c r="H222" s="265">
        <v>9.1999999999999993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2" customFormat="1" ht="16.5" customHeight="1">
      <c r="A223" s="37"/>
      <c r="B223" s="38"/>
      <c r="C223" s="246" t="s">
        <v>470</v>
      </c>
      <c r="D223" s="246" t="s">
        <v>312</v>
      </c>
      <c r="E223" s="247" t="s">
        <v>466</v>
      </c>
      <c r="F223" s="248" t="s">
        <v>467</v>
      </c>
      <c r="G223" s="249" t="s">
        <v>468</v>
      </c>
      <c r="H223" s="250">
        <v>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1774</v>
      </c>
    </row>
    <row r="224" s="13" customFormat="1">
      <c r="A224" s="13"/>
      <c r="B224" s="260"/>
      <c r="C224" s="261"/>
      <c r="D224" s="262" t="s">
        <v>317</v>
      </c>
      <c r="E224" s="263" t="s">
        <v>1</v>
      </c>
      <c r="F224" s="264" t="s">
        <v>83</v>
      </c>
      <c r="G224" s="261"/>
      <c r="H224" s="265">
        <v>1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317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310</v>
      </c>
    </row>
    <row r="225" s="2" customFormat="1" ht="21.75" customHeight="1">
      <c r="A225" s="37"/>
      <c r="B225" s="38"/>
      <c r="C225" s="246" t="s">
        <v>477</v>
      </c>
      <c r="D225" s="246" t="s">
        <v>312</v>
      </c>
      <c r="E225" s="247" t="s">
        <v>471</v>
      </c>
      <c r="F225" s="248" t="s">
        <v>472</v>
      </c>
      <c r="G225" s="249" t="s">
        <v>315</v>
      </c>
      <c r="H225" s="250">
        <v>3.6000000000000001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0.02</v>
      </c>
      <c r="T225" s="257">
        <f>S225*H225</f>
        <v>0.072000000000000008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1775</v>
      </c>
    </row>
    <row r="226" s="13" customFormat="1">
      <c r="A226" s="13"/>
      <c r="B226" s="260"/>
      <c r="C226" s="261"/>
      <c r="D226" s="262" t="s">
        <v>317</v>
      </c>
      <c r="E226" s="263" t="s">
        <v>1</v>
      </c>
      <c r="F226" s="264" t="s">
        <v>1776</v>
      </c>
      <c r="G226" s="261"/>
      <c r="H226" s="265">
        <v>3.6000000000000001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317</v>
      </c>
      <c r="AU226" s="271" t="s">
        <v>87</v>
      </c>
      <c r="AV226" s="13" t="s">
        <v>87</v>
      </c>
      <c r="AW226" s="13" t="s">
        <v>32</v>
      </c>
      <c r="AX226" s="13" t="s">
        <v>83</v>
      </c>
      <c r="AY226" s="271" t="s">
        <v>310</v>
      </c>
    </row>
    <row r="227" s="12" customFormat="1" ht="22.8" customHeight="1">
      <c r="A227" s="12"/>
      <c r="B227" s="230"/>
      <c r="C227" s="231"/>
      <c r="D227" s="232" t="s">
        <v>75</v>
      </c>
      <c r="E227" s="244" t="s">
        <v>475</v>
      </c>
      <c r="F227" s="244" t="s">
        <v>476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SUM(P228:P233)</f>
        <v>0</v>
      </c>
      <c r="Q227" s="238"/>
      <c r="R227" s="239">
        <f>SUM(R228:R233)</f>
        <v>0</v>
      </c>
      <c r="S227" s="238"/>
      <c r="T227" s="240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75</v>
      </c>
      <c r="AU227" s="242" t="s">
        <v>83</v>
      </c>
      <c r="AY227" s="241" t="s">
        <v>310</v>
      </c>
      <c r="BK227" s="243">
        <f>SUM(BK228:BK233)</f>
        <v>0</v>
      </c>
    </row>
    <row r="228" s="2" customFormat="1" ht="16.5" customHeight="1">
      <c r="A228" s="37"/>
      <c r="B228" s="38"/>
      <c r="C228" s="246" t="s">
        <v>482</v>
      </c>
      <c r="D228" s="246" t="s">
        <v>312</v>
      </c>
      <c r="E228" s="247" t="s">
        <v>478</v>
      </c>
      <c r="F228" s="248" t="s">
        <v>479</v>
      </c>
      <c r="G228" s="249" t="s">
        <v>480</v>
      </c>
      <c r="H228" s="250">
        <v>14.613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1777</v>
      </c>
    </row>
    <row r="229" s="2" customFormat="1" ht="16.5" customHeight="1">
      <c r="A229" s="37"/>
      <c r="B229" s="38"/>
      <c r="C229" s="246" t="s">
        <v>486</v>
      </c>
      <c r="D229" s="246" t="s">
        <v>312</v>
      </c>
      <c r="E229" s="247" t="s">
        <v>483</v>
      </c>
      <c r="F229" s="248" t="s">
        <v>484</v>
      </c>
      <c r="G229" s="249" t="s">
        <v>480</v>
      </c>
      <c r="H229" s="250">
        <v>14.613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1778</v>
      </c>
    </row>
    <row r="230" s="2" customFormat="1" ht="21.75" customHeight="1">
      <c r="A230" s="37"/>
      <c r="B230" s="38"/>
      <c r="C230" s="246" t="s">
        <v>490</v>
      </c>
      <c r="D230" s="246" t="s">
        <v>312</v>
      </c>
      <c r="E230" s="247" t="s">
        <v>487</v>
      </c>
      <c r="F230" s="248" t="s">
        <v>488</v>
      </c>
      <c r="G230" s="249" t="s">
        <v>480</v>
      </c>
      <c r="H230" s="250">
        <v>14.613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312</v>
      </c>
      <c r="AU230" s="258" t="s">
        <v>87</v>
      </c>
      <c r="AY230" s="16" t="s">
        <v>310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1779</v>
      </c>
    </row>
    <row r="231" s="2" customFormat="1" ht="21.75" customHeight="1">
      <c r="A231" s="37"/>
      <c r="B231" s="38"/>
      <c r="C231" s="246" t="s">
        <v>495</v>
      </c>
      <c r="D231" s="246" t="s">
        <v>312</v>
      </c>
      <c r="E231" s="247" t="s">
        <v>491</v>
      </c>
      <c r="F231" s="248" t="s">
        <v>492</v>
      </c>
      <c r="G231" s="249" t="s">
        <v>480</v>
      </c>
      <c r="H231" s="250">
        <v>131.517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1780</v>
      </c>
    </row>
    <row r="232" s="13" customFormat="1">
      <c r="A232" s="13"/>
      <c r="B232" s="260"/>
      <c r="C232" s="261"/>
      <c r="D232" s="262" t="s">
        <v>317</v>
      </c>
      <c r="E232" s="261"/>
      <c r="F232" s="264" t="s">
        <v>1781</v>
      </c>
      <c r="G232" s="261"/>
      <c r="H232" s="265">
        <v>131.517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317</v>
      </c>
      <c r="AU232" s="271" t="s">
        <v>87</v>
      </c>
      <c r="AV232" s="13" t="s">
        <v>87</v>
      </c>
      <c r="AW232" s="13" t="s">
        <v>4</v>
      </c>
      <c r="AX232" s="13" t="s">
        <v>83</v>
      </c>
      <c r="AY232" s="271" t="s">
        <v>310</v>
      </c>
    </row>
    <row r="233" s="2" customFormat="1" ht="21.75" customHeight="1">
      <c r="A233" s="37"/>
      <c r="B233" s="38"/>
      <c r="C233" s="246" t="s">
        <v>501</v>
      </c>
      <c r="D233" s="246" t="s">
        <v>312</v>
      </c>
      <c r="E233" s="247" t="s">
        <v>496</v>
      </c>
      <c r="F233" s="248" t="s">
        <v>497</v>
      </c>
      <c r="G233" s="249" t="s">
        <v>480</v>
      </c>
      <c r="H233" s="250">
        <v>14.613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1782</v>
      </c>
    </row>
    <row r="234" s="12" customFormat="1" ht="22.8" customHeight="1">
      <c r="A234" s="12"/>
      <c r="B234" s="230"/>
      <c r="C234" s="231"/>
      <c r="D234" s="232" t="s">
        <v>75</v>
      </c>
      <c r="E234" s="244" t="s">
        <v>499</v>
      </c>
      <c r="F234" s="244" t="s">
        <v>500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P235</f>
        <v>0</v>
      </c>
      <c r="Q234" s="238"/>
      <c r="R234" s="239">
        <f>R235</f>
        <v>0</v>
      </c>
      <c r="S234" s="238"/>
      <c r="T234" s="24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75</v>
      </c>
      <c r="AU234" s="242" t="s">
        <v>83</v>
      </c>
      <c r="AY234" s="241" t="s">
        <v>310</v>
      </c>
      <c r="BK234" s="243">
        <f>BK235</f>
        <v>0</v>
      </c>
    </row>
    <row r="235" s="2" customFormat="1" ht="16.5" customHeight="1">
      <c r="A235" s="37"/>
      <c r="B235" s="38"/>
      <c r="C235" s="246" t="s">
        <v>509</v>
      </c>
      <c r="D235" s="246" t="s">
        <v>312</v>
      </c>
      <c r="E235" s="247" t="s">
        <v>502</v>
      </c>
      <c r="F235" s="248" t="s">
        <v>503</v>
      </c>
      <c r="G235" s="249" t="s">
        <v>480</v>
      </c>
      <c r="H235" s="250">
        <v>10.500999999999999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94</v>
      </c>
      <c r="AT235" s="258" t="s">
        <v>312</v>
      </c>
      <c r="AU235" s="258" t="s">
        <v>87</v>
      </c>
      <c r="AY235" s="16" t="s">
        <v>310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94</v>
      </c>
      <c r="BM235" s="258" t="s">
        <v>1783</v>
      </c>
    </row>
    <row r="236" s="12" customFormat="1" ht="25.92" customHeight="1">
      <c r="A236" s="12"/>
      <c r="B236" s="230"/>
      <c r="C236" s="231"/>
      <c r="D236" s="232" t="s">
        <v>75</v>
      </c>
      <c r="E236" s="233" t="s">
        <v>505</v>
      </c>
      <c r="F236" s="233" t="s">
        <v>506</v>
      </c>
      <c r="G236" s="231"/>
      <c r="H236" s="231"/>
      <c r="I236" s="234"/>
      <c r="J236" s="235">
        <f>BK236</f>
        <v>0</v>
      </c>
      <c r="K236" s="231"/>
      <c r="L236" s="236"/>
      <c r="M236" s="237"/>
      <c r="N236" s="238"/>
      <c r="O236" s="238"/>
      <c r="P236" s="239">
        <f>P237+P246+P253+P263+P287+P309+P321+P337+P361+P366</f>
        <v>0</v>
      </c>
      <c r="Q236" s="238"/>
      <c r="R236" s="239">
        <f>R237+R246+R253+R263+R287+R309+R321+R337+R361+R366</f>
        <v>1.5357869500000001</v>
      </c>
      <c r="S236" s="238"/>
      <c r="T236" s="240">
        <f>T237+T246+T253+T263+T287+T309+T321+T337+T361+T366</f>
        <v>1.8811099999999998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87</v>
      </c>
      <c r="AT236" s="242" t="s">
        <v>75</v>
      </c>
      <c r="AU236" s="242" t="s">
        <v>76</v>
      </c>
      <c r="AY236" s="241" t="s">
        <v>310</v>
      </c>
      <c r="BK236" s="243">
        <f>BK237+BK246+BK253+BK263+BK287+BK309+BK321+BK337+BK361+BK366</f>
        <v>0</v>
      </c>
    </row>
    <row r="237" s="12" customFormat="1" ht="22.8" customHeight="1">
      <c r="A237" s="12"/>
      <c r="B237" s="230"/>
      <c r="C237" s="231"/>
      <c r="D237" s="232" t="s">
        <v>75</v>
      </c>
      <c r="E237" s="244" t="s">
        <v>507</v>
      </c>
      <c r="F237" s="244" t="s">
        <v>508</v>
      </c>
      <c r="G237" s="231"/>
      <c r="H237" s="231"/>
      <c r="I237" s="234"/>
      <c r="J237" s="245">
        <f>BK237</f>
        <v>0</v>
      </c>
      <c r="K237" s="231"/>
      <c r="L237" s="236"/>
      <c r="M237" s="237"/>
      <c r="N237" s="238"/>
      <c r="O237" s="238"/>
      <c r="P237" s="239">
        <f>SUM(P238:P245)</f>
        <v>0</v>
      </c>
      <c r="Q237" s="238"/>
      <c r="R237" s="239">
        <f>SUM(R238:R245)</f>
        <v>0.0087311999999999997</v>
      </c>
      <c r="S237" s="238"/>
      <c r="T237" s="240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41" t="s">
        <v>87</v>
      </c>
      <c r="AT237" s="242" t="s">
        <v>75</v>
      </c>
      <c r="AU237" s="242" t="s">
        <v>83</v>
      </c>
      <c r="AY237" s="241" t="s">
        <v>310</v>
      </c>
      <c r="BK237" s="243">
        <f>SUM(BK238:BK245)</f>
        <v>0</v>
      </c>
    </row>
    <row r="238" s="2" customFormat="1" ht="21.75" customHeight="1">
      <c r="A238" s="37"/>
      <c r="B238" s="38"/>
      <c r="C238" s="246" t="s">
        <v>515</v>
      </c>
      <c r="D238" s="246" t="s">
        <v>312</v>
      </c>
      <c r="E238" s="247" t="s">
        <v>510</v>
      </c>
      <c r="F238" s="248" t="s">
        <v>511</v>
      </c>
      <c r="G238" s="249" t="s">
        <v>315</v>
      </c>
      <c r="H238" s="250">
        <v>42.799999999999997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</v>
      </c>
      <c r="T238" s="257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390</v>
      </c>
      <c r="AT238" s="258" t="s">
        <v>312</v>
      </c>
      <c r="AU238" s="258" t="s">
        <v>87</v>
      </c>
      <c r="AY238" s="16" t="s">
        <v>310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390</v>
      </c>
      <c r="BM238" s="258" t="s">
        <v>1784</v>
      </c>
    </row>
    <row r="239" s="13" customFormat="1">
      <c r="A239" s="13"/>
      <c r="B239" s="260"/>
      <c r="C239" s="261"/>
      <c r="D239" s="262" t="s">
        <v>317</v>
      </c>
      <c r="E239" s="263" t="s">
        <v>1</v>
      </c>
      <c r="F239" s="264" t="s">
        <v>513</v>
      </c>
      <c r="G239" s="261"/>
      <c r="H239" s="265">
        <v>5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32</v>
      </c>
      <c r="AX239" s="13" t="s">
        <v>76</v>
      </c>
      <c r="AY239" s="271" t="s">
        <v>310</v>
      </c>
    </row>
    <row r="240" s="13" customFormat="1">
      <c r="A240" s="13"/>
      <c r="B240" s="260"/>
      <c r="C240" s="261"/>
      <c r="D240" s="262" t="s">
        <v>317</v>
      </c>
      <c r="E240" s="263" t="s">
        <v>1</v>
      </c>
      <c r="F240" s="264" t="s">
        <v>1785</v>
      </c>
      <c r="G240" s="261"/>
      <c r="H240" s="265">
        <v>42.799999999999997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317</v>
      </c>
      <c r="AU240" s="271" t="s">
        <v>87</v>
      </c>
      <c r="AV240" s="13" t="s">
        <v>87</v>
      </c>
      <c r="AW240" s="13" t="s">
        <v>32</v>
      </c>
      <c r="AX240" s="13" t="s">
        <v>83</v>
      </c>
      <c r="AY240" s="271" t="s">
        <v>310</v>
      </c>
    </row>
    <row r="241" s="2" customFormat="1" ht="16.5" customHeight="1">
      <c r="A241" s="37"/>
      <c r="B241" s="38"/>
      <c r="C241" s="283" t="s">
        <v>520</v>
      </c>
      <c r="D241" s="283" t="s">
        <v>377</v>
      </c>
      <c r="E241" s="284" t="s">
        <v>516</v>
      </c>
      <c r="F241" s="285" t="s">
        <v>1088</v>
      </c>
      <c r="G241" s="286" t="s">
        <v>315</v>
      </c>
      <c r="H241" s="287">
        <v>43.655999999999999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42</v>
      </c>
      <c r="O241" s="90"/>
      <c r="P241" s="256">
        <f>O241*H241</f>
        <v>0</v>
      </c>
      <c r="Q241" s="256">
        <v>0.00020000000000000001</v>
      </c>
      <c r="R241" s="256">
        <f>Q241*H241</f>
        <v>0.0087311999999999997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465</v>
      </c>
      <c r="AT241" s="258" t="s">
        <v>377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1786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513</v>
      </c>
      <c r="G242" s="261"/>
      <c r="H242" s="265">
        <v>5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76</v>
      </c>
      <c r="AY242" s="271" t="s">
        <v>310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1785</v>
      </c>
      <c r="G243" s="261"/>
      <c r="H243" s="265">
        <v>42.799999999999997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13" customFormat="1">
      <c r="A244" s="13"/>
      <c r="B244" s="260"/>
      <c r="C244" s="261"/>
      <c r="D244" s="262" t="s">
        <v>317</v>
      </c>
      <c r="E244" s="261"/>
      <c r="F244" s="264" t="s">
        <v>1787</v>
      </c>
      <c r="G244" s="261"/>
      <c r="H244" s="265">
        <v>43.655999999999999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4</v>
      </c>
      <c r="AX244" s="13" t="s">
        <v>83</v>
      </c>
      <c r="AY244" s="271" t="s">
        <v>310</v>
      </c>
    </row>
    <row r="245" s="2" customFormat="1" ht="21.75" customHeight="1">
      <c r="A245" s="37"/>
      <c r="B245" s="38"/>
      <c r="C245" s="246" t="s">
        <v>527</v>
      </c>
      <c r="D245" s="246" t="s">
        <v>312</v>
      </c>
      <c r="E245" s="247" t="s">
        <v>521</v>
      </c>
      <c r="F245" s="248" t="s">
        <v>522</v>
      </c>
      <c r="G245" s="249" t="s">
        <v>523</v>
      </c>
      <c r="H245" s="294"/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1788</v>
      </c>
    </row>
    <row r="246" s="12" customFormat="1" ht="22.8" customHeight="1">
      <c r="A246" s="12"/>
      <c r="B246" s="230"/>
      <c r="C246" s="231"/>
      <c r="D246" s="232" t="s">
        <v>75</v>
      </c>
      <c r="E246" s="244" t="s">
        <v>525</v>
      </c>
      <c r="F246" s="244" t="s">
        <v>526</v>
      </c>
      <c r="G246" s="231"/>
      <c r="H246" s="231"/>
      <c r="I246" s="234"/>
      <c r="J246" s="245">
        <f>BK246</f>
        <v>0</v>
      </c>
      <c r="K246" s="231"/>
      <c r="L246" s="236"/>
      <c r="M246" s="237"/>
      <c r="N246" s="238"/>
      <c r="O246" s="238"/>
      <c r="P246" s="239">
        <f>SUM(P247:P252)</f>
        <v>0</v>
      </c>
      <c r="Q246" s="238"/>
      <c r="R246" s="239">
        <f>SUM(R247:R252)</f>
        <v>0</v>
      </c>
      <c r="S246" s="238"/>
      <c r="T246" s="240">
        <f>SUM(T247:T252)</f>
        <v>0.13389000000000001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41" t="s">
        <v>87</v>
      </c>
      <c r="AT246" s="242" t="s">
        <v>75</v>
      </c>
      <c r="AU246" s="242" t="s">
        <v>83</v>
      </c>
      <c r="AY246" s="241" t="s">
        <v>310</v>
      </c>
      <c r="BK246" s="243">
        <f>SUM(BK247:BK252)</f>
        <v>0</v>
      </c>
    </row>
    <row r="247" s="2" customFormat="1" ht="16.5" customHeight="1">
      <c r="A247" s="37"/>
      <c r="B247" s="38"/>
      <c r="C247" s="246" t="s">
        <v>532</v>
      </c>
      <c r="D247" s="246" t="s">
        <v>312</v>
      </c>
      <c r="E247" s="247" t="s">
        <v>528</v>
      </c>
      <c r="F247" s="248" t="s">
        <v>529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0.01933</v>
      </c>
      <c r="T247" s="257">
        <f>S247*H247</f>
        <v>0.01933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1789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2" customFormat="1" ht="16.5" customHeight="1">
      <c r="A249" s="37"/>
      <c r="B249" s="38"/>
      <c r="C249" s="246" t="s">
        <v>536</v>
      </c>
      <c r="D249" s="246" t="s">
        <v>312</v>
      </c>
      <c r="E249" s="247" t="s">
        <v>533</v>
      </c>
      <c r="F249" s="248" t="s">
        <v>534</v>
      </c>
      <c r="G249" s="249" t="s">
        <v>530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0.019460000000000002</v>
      </c>
      <c r="T249" s="257">
        <f>S249*H249</f>
        <v>0.019460000000000002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1790</v>
      </c>
    </row>
    <row r="250" s="13" customFormat="1">
      <c r="A250" s="13"/>
      <c r="B250" s="260"/>
      <c r="C250" s="261"/>
      <c r="D250" s="262" t="s">
        <v>317</v>
      </c>
      <c r="E250" s="263" t="s">
        <v>1</v>
      </c>
      <c r="F250" s="264" t="s">
        <v>83</v>
      </c>
      <c r="G250" s="261"/>
      <c r="H250" s="265">
        <v>1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542</v>
      </c>
      <c r="D251" s="246" t="s">
        <v>312</v>
      </c>
      <c r="E251" s="247" t="s">
        <v>537</v>
      </c>
      <c r="F251" s="248" t="s">
        <v>538</v>
      </c>
      <c r="G251" s="249" t="s">
        <v>530</v>
      </c>
      <c r="H251" s="250">
        <v>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0.095100000000000004</v>
      </c>
      <c r="T251" s="257">
        <f>S251*H251</f>
        <v>0.095100000000000004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1791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83</v>
      </c>
      <c r="G252" s="261"/>
      <c r="H252" s="265">
        <v>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540</v>
      </c>
      <c r="F253" s="244" t="s">
        <v>541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SUM(P254:P262)</f>
        <v>0</v>
      </c>
      <c r="Q253" s="238"/>
      <c r="R253" s="239">
        <f>SUM(R254:R262)</f>
        <v>0.109018</v>
      </c>
      <c r="S253" s="238"/>
      <c r="T253" s="240">
        <f>SUM(T254:T262)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310</v>
      </c>
      <c r="BK253" s="243">
        <f>SUM(BK254:BK262)</f>
        <v>0</v>
      </c>
    </row>
    <row r="254" s="2" customFormat="1" ht="21.75" customHeight="1">
      <c r="A254" s="37"/>
      <c r="B254" s="38"/>
      <c r="C254" s="246" t="s">
        <v>546</v>
      </c>
      <c r="D254" s="246" t="s">
        <v>312</v>
      </c>
      <c r="E254" s="247" t="s">
        <v>543</v>
      </c>
      <c r="F254" s="248" t="s">
        <v>544</v>
      </c>
      <c r="G254" s="249" t="s">
        <v>315</v>
      </c>
      <c r="H254" s="250">
        <v>6.5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0.012200000000000001</v>
      </c>
      <c r="R254" s="256">
        <f>Q254*H254</f>
        <v>0.079300000000000009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1792</v>
      </c>
    </row>
    <row r="255" s="13" customFormat="1">
      <c r="A255" s="13"/>
      <c r="B255" s="260"/>
      <c r="C255" s="261"/>
      <c r="D255" s="262" t="s">
        <v>317</v>
      </c>
      <c r="E255" s="263" t="s">
        <v>265</v>
      </c>
      <c r="F255" s="264" t="s">
        <v>1793</v>
      </c>
      <c r="G255" s="261"/>
      <c r="H255" s="265">
        <v>6.5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551</v>
      </c>
      <c r="D256" s="246" t="s">
        <v>312</v>
      </c>
      <c r="E256" s="247" t="s">
        <v>547</v>
      </c>
      <c r="F256" s="248" t="s">
        <v>548</v>
      </c>
      <c r="G256" s="249" t="s">
        <v>373</v>
      </c>
      <c r="H256" s="250">
        <v>55.899999999999999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0.00051999999999999995</v>
      </c>
      <c r="R256" s="256">
        <f>Q256*H256</f>
        <v>0.029067999999999997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1794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1795</v>
      </c>
      <c r="G257" s="261"/>
      <c r="H257" s="265">
        <v>55.899999999999999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16.5" customHeight="1">
      <c r="A258" s="37"/>
      <c r="B258" s="38"/>
      <c r="C258" s="246" t="s">
        <v>555</v>
      </c>
      <c r="D258" s="246" t="s">
        <v>312</v>
      </c>
      <c r="E258" s="247" t="s">
        <v>552</v>
      </c>
      <c r="F258" s="248" t="s">
        <v>553</v>
      </c>
      <c r="G258" s="249" t="s">
        <v>315</v>
      </c>
      <c r="H258" s="250">
        <v>6.5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0.00010000000000000001</v>
      </c>
      <c r="R258" s="256">
        <f>Q258*H258</f>
        <v>0.00065000000000000008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1796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265</v>
      </c>
      <c r="G259" s="261"/>
      <c r="H259" s="265">
        <v>6.5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16.5" customHeight="1">
      <c r="A260" s="37"/>
      <c r="B260" s="38"/>
      <c r="C260" s="246" t="s">
        <v>559</v>
      </c>
      <c r="D260" s="246" t="s">
        <v>312</v>
      </c>
      <c r="E260" s="247" t="s">
        <v>556</v>
      </c>
      <c r="F260" s="248" t="s">
        <v>557</v>
      </c>
      <c r="G260" s="249" t="s">
        <v>315</v>
      </c>
      <c r="H260" s="250">
        <v>5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1797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1798</v>
      </c>
      <c r="G261" s="261"/>
      <c r="H261" s="265">
        <v>5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46" t="s">
        <v>565</v>
      </c>
      <c r="D262" s="246" t="s">
        <v>312</v>
      </c>
      <c r="E262" s="247" t="s">
        <v>560</v>
      </c>
      <c r="F262" s="248" t="s">
        <v>561</v>
      </c>
      <c r="G262" s="249" t="s">
        <v>523</v>
      </c>
      <c r="H262" s="294"/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390</v>
      </c>
      <c r="AT262" s="258" t="s">
        <v>312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1799</v>
      </c>
    </row>
    <row r="263" s="12" customFormat="1" ht="22.8" customHeight="1">
      <c r="A263" s="12"/>
      <c r="B263" s="230"/>
      <c r="C263" s="231"/>
      <c r="D263" s="232" t="s">
        <v>75</v>
      </c>
      <c r="E263" s="244" t="s">
        <v>563</v>
      </c>
      <c r="F263" s="244" t="s">
        <v>564</v>
      </c>
      <c r="G263" s="231"/>
      <c r="H263" s="231"/>
      <c r="I263" s="234"/>
      <c r="J263" s="245">
        <f>BK263</f>
        <v>0</v>
      </c>
      <c r="K263" s="231"/>
      <c r="L263" s="236"/>
      <c r="M263" s="237"/>
      <c r="N263" s="238"/>
      <c r="O263" s="238"/>
      <c r="P263" s="239">
        <f>SUM(P264:P286)</f>
        <v>0</v>
      </c>
      <c r="Q263" s="238"/>
      <c r="R263" s="239">
        <f>SUM(R264:R286)</f>
        <v>0.079050000000000009</v>
      </c>
      <c r="S263" s="238"/>
      <c r="T263" s="240">
        <f>SUM(T264:T286)</f>
        <v>0.15480000000000002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41" t="s">
        <v>87</v>
      </c>
      <c r="AT263" s="242" t="s">
        <v>75</v>
      </c>
      <c r="AU263" s="242" t="s">
        <v>83</v>
      </c>
      <c r="AY263" s="241" t="s">
        <v>310</v>
      </c>
      <c r="BK263" s="243">
        <f>SUM(BK264:BK286)</f>
        <v>0</v>
      </c>
    </row>
    <row r="264" s="2" customFormat="1" ht="21.75" customHeight="1">
      <c r="A264" s="37"/>
      <c r="B264" s="38"/>
      <c r="C264" s="246" t="s">
        <v>569</v>
      </c>
      <c r="D264" s="246" t="s">
        <v>312</v>
      </c>
      <c r="E264" s="247" t="s">
        <v>566</v>
      </c>
      <c r="F264" s="248" t="s">
        <v>567</v>
      </c>
      <c r="G264" s="249" t="s">
        <v>398</v>
      </c>
      <c r="H264" s="250">
        <v>3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390</v>
      </c>
      <c r="AT264" s="258" t="s">
        <v>312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1800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90</v>
      </c>
      <c r="G265" s="261"/>
      <c r="H265" s="265">
        <v>3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573</v>
      </c>
      <c r="D266" s="283" t="s">
        <v>377</v>
      </c>
      <c r="E266" s="284" t="s">
        <v>570</v>
      </c>
      <c r="F266" s="285" t="s">
        <v>571</v>
      </c>
      <c r="G266" s="286" t="s">
        <v>398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0.014500000000000001</v>
      </c>
      <c r="R266" s="256">
        <f>Q266*H266</f>
        <v>0.014500000000000001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1801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83</v>
      </c>
      <c r="G267" s="261"/>
      <c r="H267" s="265">
        <v>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83" t="s">
        <v>577</v>
      </c>
      <c r="D268" s="283" t="s">
        <v>377</v>
      </c>
      <c r="E268" s="284" t="s">
        <v>574</v>
      </c>
      <c r="F268" s="285" t="s">
        <v>575</v>
      </c>
      <c r="G268" s="286" t="s">
        <v>398</v>
      </c>
      <c r="H268" s="287">
        <v>0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0.016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465</v>
      </c>
      <c r="AT268" s="258" t="s">
        <v>377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1802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76</v>
      </c>
      <c r="G269" s="261"/>
      <c r="H269" s="265">
        <v>0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581</v>
      </c>
      <c r="D270" s="283" t="s">
        <v>377</v>
      </c>
      <c r="E270" s="284" t="s">
        <v>578</v>
      </c>
      <c r="F270" s="285" t="s">
        <v>579</v>
      </c>
      <c r="G270" s="286" t="s">
        <v>398</v>
      </c>
      <c r="H270" s="287">
        <v>2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0.02</v>
      </c>
      <c r="R270" s="256">
        <f>Q270*H270</f>
        <v>0.040000000000000001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1803</v>
      </c>
    </row>
    <row r="271" s="13" customFormat="1">
      <c r="A271" s="13"/>
      <c r="B271" s="260"/>
      <c r="C271" s="261"/>
      <c r="D271" s="262" t="s">
        <v>317</v>
      </c>
      <c r="E271" s="263" t="s">
        <v>1</v>
      </c>
      <c r="F271" s="264" t="s">
        <v>87</v>
      </c>
      <c r="G271" s="261"/>
      <c r="H271" s="265">
        <v>2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317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310</v>
      </c>
    </row>
    <row r="272" s="2" customFormat="1" ht="21.75" customHeight="1">
      <c r="A272" s="37"/>
      <c r="B272" s="38"/>
      <c r="C272" s="283" t="s">
        <v>585</v>
      </c>
      <c r="D272" s="283" t="s">
        <v>377</v>
      </c>
      <c r="E272" s="284" t="s">
        <v>582</v>
      </c>
      <c r="F272" s="285" t="s">
        <v>583</v>
      </c>
      <c r="G272" s="286" t="s">
        <v>398</v>
      </c>
      <c r="H272" s="287">
        <v>3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0.0011999999999999999</v>
      </c>
      <c r="R272" s="256">
        <f>Q272*H272</f>
        <v>0.0035999999999999999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1804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90</v>
      </c>
      <c r="G273" s="261"/>
      <c r="H273" s="265">
        <v>3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21.75" customHeight="1">
      <c r="A274" s="37"/>
      <c r="B274" s="38"/>
      <c r="C274" s="246" t="s">
        <v>589</v>
      </c>
      <c r="D274" s="246" t="s">
        <v>312</v>
      </c>
      <c r="E274" s="247" t="s">
        <v>586</v>
      </c>
      <c r="F274" s="248" t="s">
        <v>587</v>
      </c>
      <c r="G274" s="249" t="s">
        <v>398</v>
      </c>
      <c r="H274" s="250">
        <v>1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</v>
      </c>
      <c r="R274" s="256">
        <f>Q274*H274</f>
        <v>0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390</v>
      </c>
      <c r="AT274" s="258" t="s">
        <v>312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1805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83</v>
      </c>
      <c r="G275" s="261"/>
      <c r="H275" s="265">
        <v>1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83" t="s">
        <v>593</v>
      </c>
      <c r="D276" s="283" t="s">
        <v>377</v>
      </c>
      <c r="E276" s="284" t="s">
        <v>590</v>
      </c>
      <c r="F276" s="285" t="s">
        <v>591</v>
      </c>
      <c r="G276" s="286" t="s">
        <v>398</v>
      </c>
      <c r="H276" s="287">
        <v>1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0.017000000000000001</v>
      </c>
      <c r="R276" s="256">
        <f>Q276*H276</f>
        <v>0.017000000000000001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465</v>
      </c>
      <c r="AT276" s="258" t="s">
        <v>377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1806</v>
      </c>
    </row>
    <row r="277" s="2" customFormat="1" ht="16.5" customHeight="1">
      <c r="A277" s="37"/>
      <c r="B277" s="38"/>
      <c r="C277" s="283" t="s">
        <v>597</v>
      </c>
      <c r="D277" s="283" t="s">
        <v>377</v>
      </c>
      <c r="E277" s="284" t="s">
        <v>594</v>
      </c>
      <c r="F277" s="285" t="s">
        <v>595</v>
      </c>
      <c r="G277" s="286" t="s">
        <v>398</v>
      </c>
      <c r="H277" s="287">
        <v>1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42</v>
      </c>
      <c r="O277" s="90"/>
      <c r="P277" s="256">
        <f>O277*H277</f>
        <v>0</v>
      </c>
      <c r="Q277" s="256">
        <v>0.0020999999999999999</v>
      </c>
      <c r="R277" s="256">
        <f>Q277*H277</f>
        <v>0.0020999999999999999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465</v>
      </c>
      <c r="AT277" s="258" t="s">
        <v>377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1807</v>
      </c>
    </row>
    <row r="278" s="13" customFormat="1">
      <c r="A278" s="13"/>
      <c r="B278" s="260"/>
      <c r="C278" s="261"/>
      <c r="D278" s="262" t="s">
        <v>317</v>
      </c>
      <c r="E278" s="263" t="s">
        <v>1</v>
      </c>
      <c r="F278" s="264" t="s">
        <v>83</v>
      </c>
      <c r="G278" s="261"/>
      <c r="H278" s="265">
        <v>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317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310</v>
      </c>
    </row>
    <row r="279" s="2" customFormat="1" ht="16.5" customHeight="1">
      <c r="A279" s="37"/>
      <c r="B279" s="38"/>
      <c r="C279" s="246" t="s">
        <v>601</v>
      </c>
      <c r="D279" s="246" t="s">
        <v>312</v>
      </c>
      <c r="E279" s="247" t="s">
        <v>598</v>
      </c>
      <c r="F279" s="248" t="s">
        <v>599</v>
      </c>
      <c r="G279" s="249" t="s">
        <v>398</v>
      </c>
      <c r="H279" s="250">
        <v>6</v>
      </c>
      <c r="I279" s="251"/>
      <c r="J279" s="252">
        <f>ROUND(I279*H279,2)</f>
        <v>0</v>
      </c>
      <c r="K279" s="253"/>
      <c r="L279" s="43"/>
      <c r="M279" s="254" t="s">
        <v>1</v>
      </c>
      <c r="N279" s="255" t="s">
        <v>42</v>
      </c>
      <c r="O279" s="90"/>
      <c r="P279" s="256">
        <f>O279*H279</f>
        <v>0</v>
      </c>
      <c r="Q279" s="256">
        <v>0</v>
      </c>
      <c r="R279" s="256">
        <f>Q279*H279</f>
        <v>0</v>
      </c>
      <c r="S279" s="256">
        <v>0.0018</v>
      </c>
      <c r="T279" s="257">
        <f>S279*H279</f>
        <v>0.010800000000000001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390</v>
      </c>
      <c r="AT279" s="258" t="s">
        <v>312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1808</v>
      </c>
    </row>
    <row r="280" s="13" customFormat="1">
      <c r="A280" s="13"/>
      <c r="B280" s="260"/>
      <c r="C280" s="261"/>
      <c r="D280" s="262" t="s">
        <v>317</v>
      </c>
      <c r="E280" s="263" t="s">
        <v>1</v>
      </c>
      <c r="F280" s="264" t="s">
        <v>328</v>
      </c>
      <c r="G280" s="261"/>
      <c r="H280" s="265">
        <v>6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317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310</v>
      </c>
    </row>
    <row r="281" s="2" customFormat="1" ht="21.75" customHeight="1">
      <c r="A281" s="37"/>
      <c r="B281" s="38"/>
      <c r="C281" s="246" t="s">
        <v>605</v>
      </c>
      <c r="D281" s="246" t="s">
        <v>312</v>
      </c>
      <c r="E281" s="247" t="s">
        <v>602</v>
      </c>
      <c r="F281" s="248" t="s">
        <v>603</v>
      </c>
      <c r="G281" s="249" t="s">
        <v>398</v>
      </c>
      <c r="H281" s="250">
        <v>6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0.024</v>
      </c>
      <c r="T281" s="257">
        <f>S281*H281</f>
        <v>0.14400000000000002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1809</v>
      </c>
    </row>
    <row r="282" s="13" customFormat="1">
      <c r="A282" s="13"/>
      <c r="B282" s="260"/>
      <c r="C282" s="261"/>
      <c r="D282" s="262" t="s">
        <v>317</v>
      </c>
      <c r="E282" s="263" t="s">
        <v>1</v>
      </c>
      <c r="F282" s="264" t="s">
        <v>328</v>
      </c>
      <c r="G282" s="261"/>
      <c r="H282" s="265">
        <v>6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317</v>
      </c>
      <c r="AU282" s="271" t="s">
        <v>87</v>
      </c>
      <c r="AV282" s="13" t="s">
        <v>87</v>
      </c>
      <c r="AW282" s="13" t="s">
        <v>32</v>
      </c>
      <c r="AX282" s="13" t="s">
        <v>83</v>
      </c>
      <c r="AY282" s="271" t="s">
        <v>310</v>
      </c>
    </row>
    <row r="283" s="2" customFormat="1" ht="21.75" customHeight="1">
      <c r="A283" s="37"/>
      <c r="B283" s="38"/>
      <c r="C283" s="246" t="s">
        <v>609</v>
      </c>
      <c r="D283" s="246" t="s">
        <v>312</v>
      </c>
      <c r="E283" s="247" t="s">
        <v>606</v>
      </c>
      <c r="F283" s="248" t="s">
        <v>607</v>
      </c>
      <c r="G283" s="249" t="s">
        <v>398</v>
      </c>
      <c r="H283" s="250">
        <v>1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1810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83</v>
      </c>
      <c r="G284" s="261"/>
      <c r="H284" s="265">
        <v>1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83" t="s">
        <v>613</v>
      </c>
      <c r="D285" s="283" t="s">
        <v>377</v>
      </c>
      <c r="E285" s="284" t="s">
        <v>610</v>
      </c>
      <c r="F285" s="285" t="s">
        <v>611</v>
      </c>
      <c r="G285" s="286" t="s">
        <v>398</v>
      </c>
      <c r="H285" s="287">
        <v>1</v>
      </c>
      <c r="I285" s="288"/>
      <c r="J285" s="289">
        <f>ROUND(I285*H285,2)</f>
        <v>0</v>
      </c>
      <c r="K285" s="290"/>
      <c r="L285" s="291"/>
      <c r="M285" s="292" t="s">
        <v>1</v>
      </c>
      <c r="N285" s="293" t="s">
        <v>42</v>
      </c>
      <c r="O285" s="90"/>
      <c r="P285" s="256">
        <f>O285*H285</f>
        <v>0</v>
      </c>
      <c r="Q285" s="256">
        <v>0.0018500000000000001</v>
      </c>
      <c r="R285" s="256">
        <f>Q285*H285</f>
        <v>0.0018500000000000001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465</v>
      </c>
      <c r="AT285" s="258" t="s">
        <v>377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1811</v>
      </c>
    </row>
    <row r="286" s="2" customFormat="1" ht="21.75" customHeight="1">
      <c r="A286" s="37"/>
      <c r="B286" s="38"/>
      <c r="C286" s="246" t="s">
        <v>619</v>
      </c>
      <c r="D286" s="246" t="s">
        <v>312</v>
      </c>
      <c r="E286" s="247" t="s">
        <v>614</v>
      </c>
      <c r="F286" s="248" t="s">
        <v>615</v>
      </c>
      <c r="G286" s="249" t="s">
        <v>480</v>
      </c>
      <c r="H286" s="250">
        <v>0.079000000000000001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390</v>
      </c>
      <c r="AT286" s="258" t="s">
        <v>312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1812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617</v>
      </c>
      <c r="F287" s="244" t="s">
        <v>618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SUM(P288:P308)</f>
        <v>0</v>
      </c>
      <c r="Q287" s="238"/>
      <c r="R287" s="239">
        <f>SUM(R288:R308)</f>
        <v>0.13752600000000001</v>
      </c>
      <c r="S287" s="238"/>
      <c r="T287" s="240">
        <f>SUM(T288:T308)</f>
        <v>0.13853200000000002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310</v>
      </c>
      <c r="BK287" s="243">
        <f>SUM(BK288:BK308)</f>
        <v>0</v>
      </c>
    </row>
    <row r="288" s="2" customFormat="1" ht="16.5" customHeight="1">
      <c r="A288" s="37"/>
      <c r="B288" s="38"/>
      <c r="C288" s="246" t="s">
        <v>623</v>
      </c>
      <c r="D288" s="246" t="s">
        <v>312</v>
      </c>
      <c r="E288" s="247" t="s">
        <v>620</v>
      </c>
      <c r="F288" s="248" t="s">
        <v>621</v>
      </c>
      <c r="G288" s="249" t="s">
        <v>315</v>
      </c>
      <c r="H288" s="250">
        <v>5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0.00029999999999999997</v>
      </c>
      <c r="R288" s="256">
        <f>Q288*H288</f>
        <v>0.0014999999999999998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390</v>
      </c>
      <c r="AT288" s="258" t="s">
        <v>312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1813</v>
      </c>
    </row>
    <row r="289" s="13" customFormat="1">
      <c r="A289" s="13"/>
      <c r="B289" s="260"/>
      <c r="C289" s="261"/>
      <c r="D289" s="262" t="s">
        <v>317</v>
      </c>
      <c r="E289" s="263" t="s">
        <v>1</v>
      </c>
      <c r="F289" s="264" t="s">
        <v>246</v>
      </c>
      <c r="G289" s="261"/>
      <c r="H289" s="265">
        <v>5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317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310</v>
      </c>
    </row>
    <row r="290" s="2" customFormat="1" ht="21.75" customHeight="1">
      <c r="A290" s="37"/>
      <c r="B290" s="38"/>
      <c r="C290" s="246" t="s">
        <v>628</v>
      </c>
      <c r="D290" s="246" t="s">
        <v>312</v>
      </c>
      <c r="E290" s="247" t="s">
        <v>624</v>
      </c>
      <c r="F290" s="248" t="s">
        <v>625</v>
      </c>
      <c r="G290" s="249" t="s">
        <v>373</v>
      </c>
      <c r="H290" s="250">
        <v>11.800000000000001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</v>
      </c>
      <c r="R290" s="256">
        <f>Q290*H290</f>
        <v>0</v>
      </c>
      <c r="S290" s="256">
        <v>0.01174</v>
      </c>
      <c r="T290" s="257">
        <f>S290*H290</f>
        <v>0.13853200000000002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390</v>
      </c>
      <c r="AT290" s="258" t="s">
        <v>312</v>
      </c>
      <c r="AU290" s="258" t="s">
        <v>87</v>
      </c>
      <c r="AY290" s="16" t="s">
        <v>310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390</v>
      </c>
      <c r="BM290" s="258" t="s">
        <v>1814</v>
      </c>
    </row>
    <row r="291" s="13" customFormat="1">
      <c r="A291" s="13"/>
      <c r="B291" s="260"/>
      <c r="C291" s="261"/>
      <c r="D291" s="262" t="s">
        <v>317</v>
      </c>
      <c r="E291" s="263" t="s">
        <v>1</v>
      </c>
      <c r="F291" s="264" t="s">
        <v>1815</v>
      </c>
      <c r="G291" s="261"/>
      <c r="H291" s="265">
        <v>11.800000000000001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632</v>
      </c>
      <c r="D292" s="246" t="s">
        <v>312</v>
      </c>
      <c r="E292" s="247" t="s">
        <v>629</v>
      </c>
      <c r="F292" s="248" t="s">
        <v>630</v>
      </c>
      <c r="G292" s="249" t="s">
        <v>373</v>
      </c>
      <c r="H292" s="250">
        <v>0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0.00058</v>
      </c>
      <c r="R292" s="256">
        <f>Q292*H292</f>
        <v>0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1816</v>
      </c>
    </row>
    <row r="293" s="13" customFormat="1">
      <c r="A293" s="13"/>
      <c r="B293" s="260"/>
      <c r="C293" s="261"/>
      <c r="D293" s="262" t="s">
        <v>317</v>
      </c>
      <c r="E293" s="263" t="s">
        <v>266</v>
      </c>
      <c r="F293" s="264" t="s">
        <v>76</v>
      </c>
      <c r="G293" s="261"/>
      <c r="H293" s="265">
        <v>0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16.5" customHeight="1">
      <c r="A294" s="37"/>
      <c r="B294" s="38"/>
      <c r="C294" s="283" t="s">
        <v>638</v>
      </c>
      <c r="D294" s="283" t="s">
        <v>377</v>
      </c>
      <c r="E294" s="284" t="s">
        <v>633</v>
      </c>
      <c r="F294" s="285" t="s">
        <v>634</v>
      </c>
      <c r="G294" s="286" t="s">
        <v>315</v>
      </c>
      <c r="H294" s="287">
        <v>0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0.0177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465</v>
      </c>
      <c r="AT294" s="258" t="s">
        <v>377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1817</v>
      </c>
    </row>
    <row r="295" s="13" customFormat="1">
      <c r="A295" s="13"/>
      <c r="B295" s="260"/>
      <c r="C295" s="261"/>
      <c r="D295" s="262" t="s">
        <v>317</v>
      </c>
      <c r="E295" s="263" t="s">
        <v>1</v>
      </c>
      <c r="F295" s="264" t="s">
        <v>636</v>
      </c>
      <c r="G295" s="261"/>
      <c r="H295" s="265">
        <v>0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32</v>
      </c>
      <c r="AX295" s="13" t="s">
        <v>76</v>
      </c>
      <c r="AY295" s="271" t="s">
        <v>310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76</v>
      </c>
      <c r="G296" s="261"/>
      <c r="H296" s="265">
        <v>0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310</v>
      </c>
    </row>
    <row r="297" s="13" customFormat="1">
      <c r="A297" s="13"/>
      <c r="B297" s="260"/>
      <c r="C297" s="261"/>
      <c r="D297" s="262" t="s">
        <v>317</v>
      </c>
      <c r="E297" s="261"/>
      <c r="F297" s="264" t="s">
        <v>637</v>
      </c>
      <c r="G297" s="261"/>
      <c r="H297" s="265">
        <v>0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310</v>
      </c>
    </row>
    <row r="298" s="2" customFormat="1" ht="21.75" customHeight="1">
      <c r="A298" s="37"/>
      <c r="B298" s="38"/>
      <c r="C298" s="246" t="s">
        <v>642</v>
      </c>
      <c r="D298" s="246" t="s">
        <v>312</v>
      </c>
      <c r="E298" s="247" t="s">
        <v>639</v>
      </c>
      <c r="F298" s="248" t="s">
        <v>640</v>
      </c>
      <c r="G298" s="249" t="s">
        <v>315</v>
      </c>
      <c r="H298" s="250">
        <v>5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0.0074999999999999997</v>
      </c>
      <c r="R298" s="256">
        <f>Q298*H298</f>
        <v>0.037499999999999999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1818</v>
      </c>
    </row>
    <row r="299" s="13" customFormat="1">
      <c r="A299" s="13"/>
      <c r="B299" s="260"/>
      <c r="C299" s="261"/>
      <c r="D299" s="262" t="s">
        <v>317</v>
      </c>
      <c r="E299" s="263" t="s">
        <v>246</v>
      </c>
      <c r="F299" s="264" t="s">
        <v>334</v>
      </c>
      <c r="G299" s="261"/>
      <c r="H299" s="265">
        <v>5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16.5" customHeight="1">
      <c r="A300" s="37"/>
      <c r="B300" s="38"/>
      <c r="C300" s="283" t="s">
        <v>645</v>
      </c>
      <c r="D300" s="283" t="s">
        <v>377</v>
      </c>
      <c r="E300" s="284" t="s">
        <v>633</v>
      </c>
      <c r="F300" s="285" t="s">
        <v>634</v>
      </c>
      <c r="G300" s="286" t="s">
        <v>315</v>
      </c>
      <c r="H300" s="287">
        <v>5.5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42</v>
      </c>
      <c r="O300" s="90"/>
      <c r="P300" s="256">
        <f>O300*H300</f>
        <v>0</v>
      </c>
      <c r="Q300" s="256">
        <v>0.0177</v>
      </c>
      <c r="R300" s="256">
        <f>Q300*H300</f>
        <v>0.097350000000000006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465</v>
      </c>
      <c r="AT300" s="258" t="s">
        <v>377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1819</v>
      </c>
    </row>
    <row r="301" s="13" customFormat="1">
      <c r="A301" s="13"/>
      <c r="B301" s="260"/>
      <c r="C301" s="261"/>
      <c r="D301" s="262" t="s">
        <v>317</v>
      </c>
      <c r="E301" s="261"/>
      <c r="F301" s="264" t="s">
        <v>1820</v>
      </c>
      <c r="G301" s="261"/>
      <c r="H301" s="265">
        <v>5.5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317</v>
      </c>
      <c r="AU301" s="271" t="s">
        <v>87</v>
      </c>
      <c r="AV301" s="13" t="s">
        <v>87</v>
      </c>
      <c r="AW301" s="13" t="s">
        <v>4</v>
      </c>
      <c r="AX301" s="13" t="s">
        <v>83</v>
      </c>
      <c r="AY301" s="271" t="s">
        <v>310</v>
      </c>
    </row>
    <row r="302" s="2" customFormat="1" ht="16.5" customHeight="1">
      <c r="A302" s="37"/>
      <c r="B302" s="38"/>
      <c r="C302" s="246" t="s">
        <v>650</v>
      </c>
      <c r="D302" s="246" t="s">
        <v>312</v>
      </c>
      <c r="E302" s="247" t="s">
        <v>646</v>
      </c>
      <c r="F302" s="248" t="s">
        <v>647</v>
      </c>
      <c r="G302" s="249" t="s">
        <v>373</v>
      </c>
      <c r="H302" s="250">
        <v>9.8000000000000007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0.00012</v>
      </c>
      <c r="R302" s="256">
        <f>Q302*H302</f>
        <v>0.0011760000000000002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1821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649</v>
      </c>
      <c r="G303" s="261"/>
      <c r="H303" s="265">
        <v>13.960000000000001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76</v>
      </c>
      <c r="AY303" s="271" t="s">
        <v>310</v>
      </c>
    </row>
    <row r="304" s="13" customFormat="1">
      <c r="A304" s="13"/>
      <c r="B304" s="260"/>
      <c r="C304" s="261"/>
      <c r="D304" s="262" t="s">
        <v>317</v>
      </c>
      <c r="E304" s="263" t="s">
        <v>1</v>
      </c>
      <c r="F304" s="264" t="s">
        <v>1822</v>
      </c>
      <c r="G304" s="261"/>
      <c r="H304" s="265">
        <v>9.8000000000000007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654</v>
      </c>
      <c r="D305" s="246" t="s">
        <v>312</v>
      </c>
      <c r="E305" s="247" t="s">
        <v>651</v>
      </c>
      <c r="F305" s="248" t="s">
        <v>652</v>
      </c>
      <c r="G305" s="249" t="s">
        <v>373</v>
      </c>
      <c r="H305" s="250">
        <v>0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</v>
      </c>
      <c r="R305" s="256">
        <f>Q305*H305</f>
        <v>0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1823</v>
      </c>
    </row>
    <row r="306" s="13" customFormat="1">
      <c r="A306" s="13"/>
      <c r="B306" s="260"/>
      <c r="C306" s="261"/>
      <c r="D306" s="262" t="s">
        <v>317</v>
      </c>
      <c r="E306" s="263" t="s">
        <v>1</v>
      </c>
      <c r="F306" s="264" t="s">
        <v>266</v>
      </c>
      <c r="G306" s="261"/>
      <c r="H306" s="265">
        <v>0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76</v>
      </c>
      <c r="AY306" s="271" t="s">
        <v>310</v>
      </c>
    </row>
    <row r="307" s="13" customFormat="1">
      <c r="A307" s="13"/>
      <c r="B307" s="260"/>
      <c r="C307" s="261"/>
      <c r="D307" s="262" t="s">
        <v>317</v>
      </c>
      <c r="E307" s="263" t="s">
        <v>1</v>
      </c>
      <c r="F307" s="264" t="s">
        <v>76</v>
      </c>
      <c r="G307" s="261"/>
      <c r="H307" s="265">
        <v>0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21.75" customHeight="1">
      <c r="A308" s="37"/>
      <c r="B308" s="38"/>
      <c r="C308" s="246" t="s">
        <v>660</v>
      </c>
      <c r="D308" s="246" t="s">
        <v>312</v>
      </c>
      <c r="E308" s="247" t="s">
        <v>655</v>
      </c>
      <c r="F308" s="248" t="s">
        <v>656</v>
      </c>
      <c r="G308" s="249" t="s">
        <v>523</v>
      </c>
      <c r="H308" s="294"/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1824</v>
      </c>
    </row>
    <row r="309" s="12" customFormat="1" ht="22.8" customHeight="1">
      <c r="A309" s="12"/>
      <c r="B309" s="230"/>
      <c r="C309" s="231"/>
      <c r="D309" s="232" t="s">
        <v>75</v>
      </c>
      <c r="E309" s="244" t="s">
        <v>658</v>
      </c>
      <c r="F309" s="244" t="s">
        <v>659</v>
      </c>
      <c r="G309" s="231"/>
      <c r="H309" s="231"/>
      <c r="I309" s="234"/>
      <c r="J309" s="245">
        <f>BK309</f>
        <v>0</v>
      </c>
      <c r="K309" s="231"/>
      <c r="L309" s="236"/>
      <c r="M309" s="237"/>
      <c r="N309" s="238"/>
      <c r="O309" s="238"/>
      <c r="P309" s="239">
        <f>SUM(P310:P320)</f>
        <v>0</v>
      </c>
      <c r="Q309" s="238"/>
      <c r="R309" s="239">
        <f>SUM(R310:R320)</f>
        <v>0.00052209999999999995</v>
      </c>
      <c r="S309" s="238"/>
      <c r="T309" s="240">
        <f>SUM(T310:T320)</f>
        <v>0.45999999999999996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41" t="s">
        <v>87</v>
      </c>
      <c r="AT309" s="242" t="s">
        <v>75</v>
      </c>
      <c r="AU309" s="242" t="s">
        <v>83</v>
      </c>
      <c r="AY309" s="241" t="s">
        <v>310</v>
      </c>
      <c r="BK309" s="243">
        <f>SUM(BK310:BK320)</f>
        <v>0</v>
      </c>
    </row>
    <row r="310" s="2" customFormat="1" ht="16.5" customHeight="1">
      <c r="A310" s="37"/>
      <c r="B310" s="38"/>
      <c r="C310" s="246" t="s">
        <v>665</v>
      </c>
      <c r="D310" s="246" t="s">
        <v>312</v>
      </c>
      <c r="E310" s="247" t="s">
        <v>661</v>
      </c>
      <c r="F310" s="248" t="s">
        <v>662</v>
      </c>
      <c r="G310" s="249" t="s">
        <v>373</v>
      </c>
      <c r="H310" s="250">
        <v>2.2999999999999998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4.0000000000000003E-05</v>
      </c>
      <c r="R310" s="256">
        <f>Q310*H310</f>
        <v>9.2E-05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390</v>
      </c>
      <c r="AT310" s="258" t="s">
        <v>312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1825</v>
      </c>
    </row>
    <row r="311" s="13" customFormat="1">
      <c r="A311" s="13"/>
      <c r="B311" s="260"/>
      <c r="C311" s="261"/>
      <c r="D311" s="262" t="s">
        <v>317</v>
      </c>
      <c r="E311" s="263" t="s">
        <v>1</v>
      </c>
      <c r="F311" s="264" t="s">
        <v>664</v>
      </c>
      <c r="G311" s="261"/>
      <c r="H311" s="265">
        <v>2.2999999999999998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310</v>
      </c>
    </row>
    <row r="312" s="2" customFormat="1" ht="16.5" customHeight="1">
      <c r="A312" s="37"/>
      <c r="B312" s="38"/>
      <c r="C312" s="283" t="s">
        <v>670</v>
      </c>
      <c r="D312" s="283" t="s">
        <v>377</v>
      </c>
      <c r="E312" s="284" t="s">
        <v>666</v>
      </c>
      <c r="F312" s="285" t="s">
        <v>667</v>
      </c>
      <c r="G312" s="286" t="s">
        <v>373</v>
      </c>
      <c r="H312" s="287">
        <v>2.5299999999999998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0.00017000000000000001</v>
      </c>
      <c r="R312" s="256">
        <f>Q312*H312</f>
        <v>0.00043009999999999999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465</v>
      </c>
      <c r="AT312" s="258" t="s">
        <v>377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1826</v>
      </c>
    </row>
    <row r="313" s="13" customFormat="1">
      <c r="A313" s="13"/>
      <c r="B313" s="260"/>
      <c r="C313" s="261"/>
      <c r="D313" s="262" t="s">
        <v>317</v>
      </c>
      <c r="E313" s="261"/>
      <c r="F313" s="264" t="s">
        <v>669</v>
      </c>
      <c r="G313" s="261"/>
      <c r="H313" s="265">
        <v>2.5299999999999998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317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310</v>
      </c>
    </row>
    <row r="314" s="2" customFormat="1" ht="16.5" customHeight="1">
      <c r="A314" s="37"/>
      <c r="B314" s="38"/>
      <c r="C314" s="246" t="s">
        <v>675</v>
      </c>
      <c r="D314" s="246" t="s">
        <v>312</v>
      </c>
      <c r="E314" s="247" t="s">
        <v>671</v>
      </c>
      <c r="F314" s="248" t="s">
        <v>672</v>
      </c>
      <c r="G314" s="249" t="s">
        <v>315</v>
      </c>
      <c r="H314" s="250">
        <v>18.399999999999999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0.025000000000000001</v>
      </c>
      <c r="T314" s="257">
        <f>S314*H314</f>
        <v>0.45999999999999996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1827</v>
      </c>
    </row>
    <row r="315" s="13" customFormat="1">
      <c r="A315" s="13"/>
      <c r="B315" s="260"/>
      <c r="C315" s="261"/>
      <c r="D315" s="262" t="s">
        <v>317</v>
      </c>
      <c r="E315" s="263" t="s">
        <v>260</v>
      </c>
      <c r="F315" s="264" t="s">
        <v>1828</v>
      </c>
      <c r="G315" s="261"/>
      <c r="H315" s="265">
        <v>18.399999999999999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679</v>
      </c>
      <c r="D316" s="246" t="s">
        <v>312</v>
      </c>
      <c r="E316" s="247" t="s">
        <v>676</v>
      </c>
      <c r="F316" s="248" t="s">
        <v>677</v>
      </c>
      <c r="G316" s="249" t="s">
        <v>315</v>
      </c>
      <c r="H316" s="250">
        <v>0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0.00012999999999999999</v>
      </c>
      <c r="R316" s="256">
        <f>Q316*H316</f>
        <v>0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1829</v>
      </c>
    </row>
    <row r="317" s="13" customFormat="1">
      <c r="A317" s="13"/>
      <c r="B317" s="260"/>
      <c r="C317" s="261"/>
      <c r="D317" s="262" t="s">
        <v>317</v>
      </c>
      <c r="E317" s="263" t="s">
        <v>249</v>
      </c>
      <c r="F317" s="264" t="s">
        <v>76</v>
      </c>
      <c r="G317" s="261"/>
      <c r="H317" s="265">
        <v>0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16.5" customHeight="1">
      <c r="A318" s="37"/>
      <c r="B318" s="38"/>
      <c r="C318" s="283" t="s">
        <v>684</v>
      </c>
      <c r="D318" s="283" t="s">
        <v>377</v>
      </c>
      <c r="E318" s="284" t="s">
        <v>680</v>
      </c>
      <c r="F318" s="285" t="s">
        <v>681</v>
      </c>
      <c r="G318" s="286" t="s">
        <v>315</v>
      </c>
      <c r="H318" s="287">
        <v>0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0.0064000000000000003</v>
      </c>
      <c r="R318" s="256">
        <f>Q318*H318</f>
        <v>0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465</v>
      </c>
      <c r="AT318" s="258" t="s">
        <v>377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1830</v>
      </c>
    </row>
    <row r="319" s="13" customFormat="1">
      <c r="A319" s="13"/>
      <c r="B319" s="260"/>
      <c r="C319" s="261"/>
      <c r="D319" s="262" t="s">
        <v>317</v>
      </c>
      <c r="E319" s="261"/>
      <c r="F319" s="264" t="s">
        <v>683</v>
      </c>
      <c r="G319" s="261"/>
      <c r="H319" s="265">
        <v>0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310</v>
      </c>
    </row>
    <row r="320" s="2" customFormat="1" ht="21.75" customHeight="1">
      <c r="A320" s="37"/>
      <c r="B320" s="38"/>
      <c r="C320" s="246" t="s">
        <v>690</v>
      </c>
      <c r="D320" s="246" t="s">
        <v>312</v>
      </c>
      <c r="E320" s="247" t="s">
        <v>685</v>
      </c>
      <c r="F320" s="248" t="s">
        <v>686</v>
      </c>
      <c r="G320" s="249" t="s">
        <v>523</v>
      </c>
      <c r="H320" s="294"/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1831</v>
      </c>
    </row>
    <row r="321" s="12" customFormat="1" ht="22.8" customHeight="1">
      <c r="A321" s="12"/>
      <c r="B321" s="230"/>
      <c r="C321" s="231"/>
      <c r="D321" s="232" t="s">
        <v>75</v>
      </c>
      <c r="E321" s="244" t="s">
        <v>688</v>
      </c>
      <c r="F321" s="244" t="s">
        <v>689</v>
      </c>
      <c r="G321" s="231"/>
      <c r="H321" s="231"/>
      <c r="I321" s="234"/>
      <c r="J321" s="245">
        <f>BK321</f>
        <v>0</v>
      </c>
      <c r="K321" s="231"/>
      <c r="L321" s="236"/>
      <c r="M321" s="237"/>
      <c r="N321" s="238"/>
      <c r="O321" s="238"/>
      <c r="P321" s="239">
        <f>SUM(P322:P336)</f>
        <v>0</v>
      </c>
      <c r="Q321" s="238"/>
      <c r="R321" s="239">
        <f>SUM(R322:R336)</f>
        <v>0.2737311</v>
      </c>
      <c r="S321" s="238"/>
      <c r="T321" s="240">
        <f>SUM(T322:T336)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41" t="s">
        <v>87</v>
      </c>
      <c r="AT321" s="242" t="s">
        <v>75</v>
      </c>
      <c r="AU321" s="242" t="s">
        <v>83</v>
      </c>
      <c r="AY321" s="241" t="s">
        <v>310</v>
      </c>
      <c r="BK321" s="243">
        <f>SUM(BK322:BK336)</f>
        <v>0</v>
      </c>
    </row>
    <row r="322" s="2" customFormat="1" ht="16.5" customHeight="1">
      <c r="A322" s="37"/>
      <c r="B322" s="38"/>
      <c r="C322" s="246" t="s">
        <v>694</v>
      </c>
      <c r="D322" s="246" t="s">
        <v>312</v>
      </c>
      <c r="E322" s="247" t="s">
        <v>691</v>
      </c>
      <c r="F322" s="248" t="s">
        <v>692</v>
      </c>
      <c r="G322" s="249" t="s">
        <v>315</v>
      </c>
      <c r="H322" s="250">
        <v>0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</v>
      </c>
      <c r="R322" s="256">
        <f>Q322*H322</f>
        <v>0</v>
      </c>
      <c r="S322" s="256">
        <v>0.035299999999999998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390</v>
      </c>
      <c r="AT322" s="258" t="s">
        <v>312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1832</v>
      </c>
    </row>
    <row r="323" s="13" customFormat="1">
      <c r="A323" s="13"/>
      <c r="B323" s="260"/>
      <c r="C323" s="261"/>
      <c r="D323" s="262" t="s">
        <v>317</v>
      </c>
      <c r="E323" s="263" t="s">
        <v>262</v>
      </c>
      <c r="F323" s="264" t="s">
        <v>76</v>
      </c>
      <c r="G323" s="261"/>
      <c r="H323" s="265">
        <v>0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698</v>
      </c>
      <c r="D324" s="246" t="s">
        <v>312</v>
      </c>
      <c r="E324" s="247" t="s">
        <v>695</v>
      </c>
      <c r="F324" s="248" t="s">
        <v>696</v>
      </c>
      <c r="G324" s="249" t="s">
        <v>315</v>
      </c>
      <c r="H324" s="250">
        <v>37.799999999999997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3.0000000000000001E-05</v>
      </c>
      <c r="R324" s="256">
        <f>Q324*H324</f>
        <v>0.001134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1833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269</v>
      </c>
      <c r="G325" s="261"/>
      <c r="H325" s="265">
        <v>37.799999999999997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21.75" customHeight="1">
      <c r="A326" s="37"/>
      <c r="B326" s="38"/>
      <c r="C326" s="246" t="s">
        <v>702</v>
      </c>
      <c r="D326" s="246" t="s">
        <v>312</v>
      </c>
      <c r="E326" s="247" t="s">
        <v>699</v>
      </c>
      <c r="F326" s="248" t="s">
        <v>700</v>
      </c>
      <c r="G326" s="249" t="s">
        <v>315</v>
      </c>
      <c r="H326" s="250">
        <v>37.799999999999997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0.0045500000000000002</v>
      </c>
      <c r="R326" s="256">
        <f>Q326*H326</f>
        <v>0.17199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390</v>
      </c>
      <c r="AT326" s="258" t="s">
        <v>312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1834</v>
      </c>
    </row>
    <row r="327" s="13" customFormat="1">
      <c r="A327" s="13"/>
      <c r="B327" s="260"/>
      <c r="C327" s="261"/>
      <c r="D327" s="262" t="s">
        <v>317</v>
      </c>
      <c r="E327" s="263" t="s">
        <v>1</v>
      </c>
      <c r="F327" s="264" t="s">
        <v>269</v>
      </c>
      <c r="G327" s="261"/>
      <c r="H327" s="265">
        <v>37.799999999999997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32</v>
      </c>
      <c r="AX327" s="13" t="s">
        <v>83</v>
      </c>
      <c r="AY327" s="271" t="s">
        <v>310</v>
      </c>
    </row>
    <row r="328" s="2" customFormat="1" ht="16.5" customHeight="1">
      <c r="A328" s="37"/>
      <c r="B328" s="38"/>
      <c r="C328" s="246" t="s">
        <v>707</v>
      </c>
      <c r="D328" s="246" t="s">
        <v>312</v>
      </c>
      <c r="E328" s="247" t="s">
        <v>703</v>
      </c>
      <c r="F328" s="248" t="s">
        <v>704</v>
      </c>
      <c r="G328" s="249" t="s">
        <v>315</v>
      </c>
      <c r="H328" s="250">
        <v>37.799999999999997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0.00029999999999999997</v>
      </c>
      <c r="R328" s="256">
        <f>Q328*H328</f>
        <v>0.011339999999999998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1835</v>
      </c>
    </row>
    <row r="329" s="13" customFormat="1">
      <c r="A329" s="13"/>
      <c r="B329" s="260"/>
      <c r="C329" s="261"/>
      <c r="D329" s="262" t="s">
        <v>317</v>
      </c>
      <c r="E329" s="263" t="s">
        <v>269</v>
      </c>
      <c r="F329" s="264" t="s">
        <v>1836</v>
      </c>
      <c r="G329" s="261"/>
      <c r="H329" s="265">
        <v>37.799999999999997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317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310</v>
      </c>
    </row>
    <row r="330" s="2" customFormat="1" ht="16.5" customHeight="1">
      <c r="A330" s="37"/>
      <c r="B330" s="38"/>
      <c r="C330" s="283" t="s">
        <v>712</v>
      </c>
      <c r="D330" s="283" t="s">
        <v>377</v>
      </c>
      <c r="E330" s="284" t="s">
        <v>708</v>
      </c>
      <c r="F330" s="285" t="s">
        <v>709</v>
      </c>
      <c r="G330" s="286" t="s">
        <v>315</v>
      </c>
      <c r="H330" s="287">
        <v>41.579999999999998</v>
      </c>
      <c r="I330" s="288"/>
      <c r="J330" s="289">
        <f>ROUND(I330*H330,2)</f>
        <v>0</v>
      </c>
      <c r="K330" s="290"/>
      <c r="L330" s="291"/>
      <c r="M330" s="292" t="s">
        <v>1</v>
      </c>
      <c r="N330" s="293" t="s">
        <v>42</v>
      </c>
      <c r="O330" s="90"/>
      <c r="P330" s="256">
        <f>O330*H330</f>
        <v>0</v>
      </c>
      <c r="Q330" s="256">
        <v>0.0018</v>
      </c>
      <c r="R330" s="256">
        <f>Q330*H330</f>
        <v>0.074843999999999994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465</v>
      </c>
      <c r="AT330" s="258" t="s">
        <v>377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1837</v>
      </c>
    </row>
    <row r="331" s="13" customFormat="1">
      <c r="A331" s="13"/>
      <c r="B331" s="260"/>
      <c r="C331" s="261"/>
      <c r="D331" s="262" t="s">
        <v>317</v>
      </c>
      <c r="E331" s="261"/>
      <c r="F331" s="264" t="s">
        <v>1838</v>
      </c>
      <c r="G331" s="261"/>
      <c r="H331" s="265">
        <v>41.579999999999998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4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46" t="s">
        <v>717</v>
      </c>
      <c r="D332" s="246" t="s">
        <v>312</v>
      </c>
      <c r="E332" s="247" t="s">
        <v>713</v>
      </c>
      <c r="F332" s="248" t="s">
        <v>714</v>
      </c>
      <c r="G332" s="249" t="s">
        <v>373</v>
      </c>
      <c r="H332" s="250">
        <v>39.299999999999997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1.0000000000000001E-05</v>
      </c>
      <c r="R332" s="256">
        <f>Q332*H332</f>
        <v>0.00039300000000000001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390</v>
      </c>
      <c r="AT332" s="258" t="s">
        <v>312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1839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1840</v>
      </c>
      <c r="G333" s="261"/>
      <c r="H333" s="265">
        <v>39.299999999999997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310</v>
      </c>
    </row>
    <row r="334" s="2" customFormat="1" ht="16.5" customHeight="1">
      <c r="A334" s="37"/>
      <c r="B334" s="38"/>
      <c r="C334" s="283" t="s">
        <v>722</v>
      </c>
      <c r="D334" s="283" t="s">
        <v>377</v>
      </c>
      <c r="E334" s="284" t="s">
        <v>718</v>
      </c>
      <c r="F334" s="285" t="s">
        <v>719</v>
      </c>
      <c r="G334" s="286" t="s">
        <v>373</v>
      </c>
      <c r="H334" s="287">
        <v>40.085999999999999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42</v>
      </c>
      <c r="O334" s="90"/>
      <c r="P334" s="256">
        <f>O334*H334</f>
        <v>0</v>
      </c>
      <c r="Q334" s="256">
        <v>0.00035</v>
      </c>
      <c r="R334" s="256">
        <f>Q334*H334</f>
        <v>0.014030099999999999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465</v>
      </c>
      <c r="AT334" s="258" t="s">
        <v>377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1841</v>
      </c>
    </row>
    <row r="335" s="13" customFormat="1">
      <c r="A335" s="13"/>
      <c r="B335" s="260"/>
      <c r="C335" s="261"/>
      <c r="D335" s="262" t="s">
        <v>317</v>
      </c>
      <c r="E335" s="261"/>
      <c r="F335" s="264" t="s">
        <v>1842</v>
      </c>
      <c r="G335" s="261"/>
      <c r="H335" s="265">
        <v>40.085999999999999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4</v>
      </c>
      <c r="AX335" s="13" t="s">
        <v>83</v>
      </c>
      <c r="AY335" s="271" t="s">
        <v>310</v>
      </c>
    </row>
    <row r="336" s="2" customFormat="1" ht="21.75" customHeight="1">
      <c r="A336" s="37"/>
      <c r="B336" s="38"/>
      <c r="C336" s="246" t="s">
        <v>728</v>
      </c>
      <c r="D336" s="246" t="s">
        <v>312</v>
      </c>
      <c r="E336" s="247" t="s">
        <v>723</v>
      </c>
      <c r="F336" s="248" t="s">
        <v>724</v>
      </c>
      <c r="G336" s="249" t="s">
        <v>523</v>
      </c>
      <c r="H336" s="294"/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390</v>
      </c>
      <c r="AT336" s="258" t="s">
        <v>312</v>
      </c>
      <c r="AU336" s="258" t="s">
        <v>87</v>
      </c>
      <c r="AY336" s="16" t="s">
        <v>310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390</v>
      </c>
      <c r="BM336" s="258" t="s">
        <v>1843</v>
      </c>
    </row>
    <row r="337" s="12" customFormat="1" ht="22.8" customHeight="1">
      <c r="A337" s="12"/>
      <c r="B337" s="230"/>
      <c r="C337" s="231"/>
      <c r="D337" s="232" t="s">
        <v>75</v>
      </c>
      <c r="E337" s="244" t="s">
        <v>726</v>
      </c>
      <c r="F337" s="244" t="s">
        <v>727</v>
      </c>
      <c r="G337" s="231"/>
      <c r="H337" s="231"/>
      <c r="I337" s="234"/>
      <c r="J337" s="245">
        <f>BK337</f>
        <v>0</v>
      </c>
      <c r="K337" s="231"/>
      <c r="L337" s="236"/>
      <c r="M337" s="237"/>
      <c r="N337" s="238"/>
      <c r="O337" s="238"/>
      <c r="P337" s="239">
        <f>SUM(P338:P360)</f>
        <v>0</v>
      </c>
      <c r="Q337" s="238"/>
      <c r="R337" s="239">
        <f>SUM(R338:R360)</f>
        <v>0.84940000000000004</v>
      </c>
      <c r="S337" s="238"/>
      <c r="T337" s="240">
        <f>SUM(T338:T360)</f>
        <v>0.99388799999999988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41" t="s">
        <v>87</v>
      </c>
      <c r="AT337" s="242" t="s">
        <v>75</v>
      </c>
      <c r="AU337" s="242" t="s">
        <v>83</v>
      </c>
      <c r="AY337" s="241" t="s">
        <v>310</v>
      </c>
      <c r="BK337" s="243">
        <f>SUM(BK338:BK360)</f>
        <v>0</v>
      </c>
    </row>
    <row r="338" s="2" customFormat="1" ht="16.5" customHeight="1">
      <c r="A338" s="37"/>
      <c r="B338" s="38"/>
      <c r="C338" s="246" t="s">
        <v>732</v>
      </c>
      <c r="D338" s="246" t="s">
        <v>312</v>
      </c>
      <c r="E338" s="247" t="s">
        <v>729</v>
      </c>
      <c r="F338" s="248" t="s">
        <v>730</v>
      </c>
      <c r="G338" s="249" t="s">
        <v>315</v>
      </c>
      <c r="H338" s="250">
        <v>9.8000000000000007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</v>
      </c>
      <c r="R338" s="256">
        <f>Q338*H338</f>
        <v>0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1844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1845</v>
      </c>
      <c r="G339" s="261"/>
      <c r="H339" s="265">
        <v>9.8000000000000007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738</v>
      </c>
      <c r="D340" s="283" t="s">
        <v>377</v>
      </c>
      <c r="E340" s="284" t="s">
        <v>733</v>
      </c>
      <c r="F340" s="285" t="s">
        <v>734</v>
      </c>
      <c r="G340" s="286" t="s">
        <v>735</v>
      </c>
      <c r="H340" s="287">
        <v>14.699999999999999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0.001</v>
      </c>
      <c r="R340" s="256">
        <f>Q340*H340</f>
        <v>0.0147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1846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1847</v>
      </c>
      <c r="G341" s="261"/>
      <c r="H341" s="265">
        <v>14.699999999999999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21.75" customHeight="1">
      <c r="A342" s="37"/>
      <c r="B342" s="38"/>
      <c r="C342" s="246" t="s">
        <v>745</v>
      </c>
      <c r="D342" s="246" t="s">
        <v>312</v>
      </c>
      <c r="E342" s="247" t="s">
        <v>739</v>
      </c>
      <c r="F342" s="248" t="s">
        <v>740</v>
      </c>
      <c r="G342" s="249" t="s">
        <v>315</v>
      </c>
      <c r="H342" s="250">
        <v>36.539999999999999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</v>
      </c>
      <c r="R342" s="256">
        <f>Q342*H342</f>
        <v>0</v>
      </c>
      <c r="S342" s="256">
        <v>0.027199999999999998</v>
      </c>
      <c r="T342" s="257">
        <f>S342*H342</f>
        <v>0.99388799999999988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1848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742</v>
      </c>
      <c r="G343" s="261"/>
      <c r="H343" s="265">
        <v>1.26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76</v>
      </c>
      <c r="AY343" s="271" t="s">
        <v>310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1849</v>
      </c>
      <c r="G344" s="261"/>
      <c r="H344" s="265">
        <v>35.280000000000001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76</v>
      </c>
      <c r="AY344" s="271" t="s">
        <v>310</v>
      </c>
    </row>
    <row r="345" s="14" customFormat="1">
      <c r="A345" s="14"/>
      <c r="B345" s="272"/>
      <c r="C345" s="273"/>
      <c r="D345" s="262" t="s">
        <v>317</v>
      </c>
      <c r="E345" s="274" t="s">
        <v>744</v>
      </c>
      <c r="F345" s="275" t="s">
        <v>323</v>
      </c>
      <c r="G345" s="273"/>
      <c r="H345" s="276">
        <v>36.539999999999999</v>
      </c>
      <c r="I345" s="277"/>
      <c r="J345" s="273"/>
      <c r="K345" s="273"/>
      <c r="L345" s="278"/>
      <c r="M345" s="279"/>
      <c r="N345" s="280"/>
      <c r="O345" s="280"/>
      <c r="P345" s="280"/>
      <c r="Q345" s="280"/>
      <c r="R345" s="280"/>
      <c r="S345" s="280"/>
      <c r="T345" s="28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2" t="s">
        <v>317</v>
      </c>
      <c r="AU345" s="282" t="s">
        <v>87</v>
      </c>
      <c r="AV345" s="14" t="s">
        <v>94</v>
      </c>
      <c r="AW345" s="14" t="s">
        <v>32</v>
      </c>
      <c r="AX345" s="14" t="s">
        <v>83</v>
      </c>
      <c r="AY345" s="282" t="s">
        <v>310</v>
      </c>
    </row>
    <row r="346" s="2" customFormat="1" ht="21.75" customHeight="1">
      <c r="A346" s="37"/>
      <c r="B346" s="38"/>
      <c r="C346" s="246" t="s">
        <v>749</v>
      </c>
      <c r="D346" s="246" t="s">
        <v>312</v>
      </c>
      <c r="E346" s="247" t="s">
        <v>746</v>
      </c>
      <c r="F346" s="248" t="s">
        <v>747</v>
      </c>
      <c r="G346" s="249" t="s">
        <v>315</v>
      </c>
      <c r="H346" s="250">
        <v>24.399999999999999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0.0073000000000000001</v>
      </c>
      <c r="R346" s="256">
        <f>Q346*H346</f>
        <v>0.17812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1850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251</v>
      </c>
      <c r="G347" s="261"/>
      <c r="H347" s="265">
        <v>24.399999999999999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83" t="s">
        <v>754</v>
      </c>
      <c r="D348" s="283" t="s">
        <v>377</v>
      </c>
      <c r="E348" s="284" t="s">
        <v>750</v>
      </c>
      <c r="F348" s="285" t="s">
        <v>751</v>
      </c>
      <c r="G348" s="286" t="s">
        <v>315</v>
      </c>
      <c r="H348" s="287">
        <v>26.84</v>
      </c>
      <c r="I348" s="288"/>
      <c r="J348" s="289">
        <f>ROUND(I348*H348,2)</f>
        <v>0</v>
      </c>
      <c r="K348" s="290"/>
      <c r="L348" s="291"/>
      <c r="M348" s="292" t="s">
        <v>1</v>
      </c>
      <c r="N348" s="293" t="s">
        <v>42</v>
      </c>
      <c r="O348" s="90"/>
      <c r="P348" s="256">
        <f>O348*H348</f>
        <v>0</v>
      </c>
      <c r="Q348" s="256">
        <v>0.02</v>
      </c>
      <c r="R348" s="256">
        <f>Q348*H348</f>
        <v>0.53680000000000005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465</v>
      </c>
      <c r="AT348" s="258" t="s">
        <v>377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1851</v>
      </c>
    </row>
    <row r="349" s="13" customFormat="1">
      <c r="A349" s="13"/>
      <c r="B349" s="260"/>
      <c r="C349" s="261"/>
      <c r="D349" s="262" t="s">
        <v>317</v>
      </c>
      <c r="E349" s="261"/>
      <c r="F349" s="264" t="s">
        <v>1852</v>
      </c>
      <c r="G349" s="261"/>
      <c r="H349" s="265">
        <v>26.84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4</v>
      </c>
      <c r="AX349" s="13" t="s">
        <v>83</v>
      </c>
      <c r="AY349" s="271" t="s">
        <v>310</v>
      </c>
    </row>
    <row r="350" s="2" customFormat="1" ht="16.5" customHeight="1">
      <c r="A350" s="37"/>
      <c r="B350" s="38"/>
      <c r="C350" s="246" t="s">
        <v>758</v>
      </c>
      <c r="D350" s="246" t="s">
        <v>312</v>
      </c>
      <c r="E350" s="247" t="s">
        <v>755</v>
      </c>
      <c r="F350" s="248" t="s">
        <v>756</v>
      </c>
      <c r="G350" s="249" t="s">
        <v>398</v>
      </c>
      <c r="H350" s="250">
        <v>1</v>
      </c>
      <c r="I350" s="251"/>
      <c r="J350" s="252">
        <f>ROUND(I350*H350,2)</f>
        <v>0</v>
      </c>
      <c r="K350" s="253"/>
      <c r="L350" s="43"/>
      <c r="M350" s="254" t="s">
        <v>1</v>
      </c>
      <c r="N350" s="255" t="s">
        <v>42</v>
      </c>
      <c r="O350" s="90"/>
      <c r="P350" s="256">
        <f>O350*H350</f>
        <v>0</v>
      </c>
      <c r="Q350" s="256">
        <v>0.00020000000000000001</v>
      </c>
      <c r="R350" s="256">
        <f>Q350*H350</f>
        <v>0.00020000000000000001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390</v>
      </c>
      <c r="AT350" s="258" t="s">
        <v>312</v>
      </c>
      <c r="AU350" s="258" t="s">
        <v>87</v>
      </c>
      <c r="AY350" s="16" t="s">
        <v>310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390</v>
      </c>
      <c r="BM350" s="258" t="s">
        <v>1853</v>
      </c>
    </row>
    <row r="351" s="13" customFormat="1">
      <c r="A351" s="13"/>
      <c r="B351" s="260"/>
      <c r="C351" s="261"/>
      <c r="D351" s="262" t="s">
        <v>317</v>
      </c>
      <c r="E351" s="263" t="s">
        <v>1</v>
      </c>
      <c r="F351" s="264" t="s">
        <v>83</v>
      </c>
      <c r="G351" s="261"/>
      <c r="H351" s="265">
        <v>1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317</v>
      </c>
      <c r="AU351" s="271" t="s">
        <v>87</v>
      </c>
      <c r="AV351" s="13" t="s">
        <v>87</v>
      </c>
      <c r="AW351" s="13" t="s">
        <v>32</v>
      </c>
      <c r="AX351" s="13" t="s">
        <v>83</v>
      </c>
      <c r="AY351" s="271" t="s">
        <v>310</v>
      </c>
    </row>
    <row r="352" s="2" customFormat="1" ht="16.5" customHeight="1">
      <c r="A352" s="37"/>
      <c r="B352" s="38"/>
      <c r="C352" s="246" t="s">
        <v>763</v>
      </c>
      <c r="D352" s="246" t="s">
        <v>312</v>
      </c>
      <c r="E352" s="247" t="s">
        <v>759</v>
      </c>
      <c r="F352" s="248" t="s">
        <v>760</v>
      </c>
      <c r="G352" s="249" t="s">
        <v>373</v>
      </c>
      <c r="H352" s="250">
        <v>9.8000000000000007</v>
      </c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0.00050000000000000001</v>
      </c>
      <c r="R352" s="256">
        <f>Q352*H352</f>
        <v>0.0049000000000000007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1854</v>
      </c>
    </row>
    <row r="353" s="13" customFormat="1">
      <c r="A353" s="13"/>
      <c r="B353" s="260"/>
      <c r="C353" s="261"/>
      <c r="D353" s="262" t="s">
        <v>317</v>
      </c>
      <c r="E353" s="263" t="s">
        <v>1</v>
      </c>
      <c r="F353" s="264" t="s">
        <v>1822</v>
      </c>
      <c r="G353" s="261"/>
      <c r="H353" s="265">
        <v>9.8000000000000007</v>
      </c>
      <c r="I353" s="266"/>
      <c r="J353" s="261"/>
      <c r="K353" s="261"/>
      <c r="L353" s="267"/>
      <c r="M353" s="268"/>
      <c r="N353" s="269"/>
      <c r="O353" s="269"/>
      <c r="P353" s="269"/>
      <c r="Q353" s="269"/>
      <c r="R353" s="269"/>
      <c r="S353" s="269"/>
      <c r="T353" s="27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1" t="s">
        <v>317</v>
      </c>
      <c r="AU353" s="271" t="s">
        <v>87</v>
      </c>
      <c r="AV353" s="13" t="s">
        <v>87</v>
      </c>
      <c r="AW353" s="13" t="s">
        <v>32</v>
      </c>
      <c r="AX353" s="13" t="s">
        <v>83</v>
      </c>
      <c r="AY353" s="271" t="s">
        <v>310</v>
      </c>
    </row>
    <row r="354" s="2" customFormat="1" ht="16.5" customHeight="1">
      <c r="A354" s="37"/>
      <c r="B354" s="38"/>
      <c r="C354" s="246" t="s">
        <v>767</v>
      </c>
      <c r="D354" s="246" t="s">
        <v>312</v>
      </c>
      <c r="E354" s="247" t="s">
        <v>764</v>
      </c>
      <c r="F354" s="248" t="s">
        <v>765</v>
      </c>
      <c r="G354" s="249" t="s">
        <v>398</v>
      </c>
      <c r="H354" s="250">
        <v>9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</v>
      </c>
      <c r="R354" s="256">
        <f>Q354*H354</f>
        <v>0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1855</v>
      </c>
    </row>
    <row r="355" s="13" customFormat="1">
      <c r="A355" s="13"/>
      <c r="B355" s="260"/>
      <c r="C355" s="261"/>
      <c r="D355" s="262" t="s">
        <v>317</v>
      </c>
      <c r="E355" s="263" t="s">
        <v>1</v>
      </c>
      <c r="F355" s="264" t="s">
        <v>354</v>
      </c>
      <c r="G355" s="261"/>
      <c r="H355" s="265">
        <v>9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16.5" customHeight="1">
      <c r="A356" s="37"/>
      <c r="B356" s="38"/>
      <c r="C356" s="246" t="s">
        <v>773</v>
      </c>
      <c r="D356" s="246" t="s">
        <v>312</v>
      </c>
      <c r="E356" s="247" t="s">
        <v>768</v>
      </c>
      <c r="F356" s="248" t="s">
        <v>769</v>
      </c>
      <c r="G356" s="249" t="s">
        <v>315</v>
      </c>
      <c r="H356" s="250">
        <v>24.399999999999999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0.0047000000000000002</v>
      </c>
      <c r="R356" s="256">
        <f>Q356*H356</f>
        <v>0.11468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1856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1857</v>
      </c>
      <c r="G357" s="261"/>
      <c r="H357" s="265">
        <v>1.8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76</v>
      </c>
      <c r="AY357" s="271" t="s">
        <v>310</v>
      </c>
    </row>
    <row r="358" s="13" customFormat="1">
      <c r="A358" s="13"/>
      <c r="B358" s="260"/>
      <c r="C358" s="261"/>
      <c r="D358" s="262" t="s">
        <v>317</v>
      </c>
      <c r="E358" s="263" t="s">
        <v>1</v>
      </c>
      <c r="F358" s="264" t="s">
        <v>1858</v>
      </c>
      <c r="G358" s="261"/>
      <c r="H358" s="265">
        <v>22.600000000000001</v>
      </c>
      <c r="I358" s="266"/>
      <c r="J358" s="261"/>
      <c r="K358" s="261"/>
      <c r="L358" s="267"/>
      <c r="M358" s="268"/>
      <c r="N358" s="269"/>
      <c r="O358" s="269"/>
      <c r="P358" s="269"/>
      <c r="Q358" s="269"/>
      <c r="R358" s="269"/>
      <c r="S358" s="269"/>
      <c r="T358" s="27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1" t="s">
        <v>317</v>
      </c>
      <c r="AU358" s="271" t="s">
        <v>87</v>
      </c>
      <c r="AV358" s="13" t="s">
        <v>87</v>
      </c>
      <c r="AW358" s="13" t="s">
        <v>32</v>
      </c>
      <c r="AX358" s="13" t="s">
        <v>76</v>
      </c>
      <c r="AY358" s="271" t="s">
        <v>310</v>
      </c>
    </row>
    <row r="359" s="14" customFormat="1">
      <c r="A359" s="14"/>
      <c r="B359" s="272"/>
      <c r="C359" s="273"/>
      <c r="D359" s="262" t="s">
        <v>317</v>
      </c>
      <c r="E359" s="274" t="s">
        <v>251</v>
      </c>
      <c r="F359" s="275" t="s">
        <v>323</v>
      </c>
      <c r="G359" s="273"/>
      <c r="H359" s="276">
        <v>24.399999999999999</v>
      </c>
      <c r="I359" s="277"/>
      <c r="J359" s="273"/>
      <c r="K359" s="273"/>
      <c r="L359" s="278"/>
      <c r="M359" s="279"/>
      <c r="N359" s="280"/>
      <c r="O359" s="280"/>
      <c r="P359" s="280"/>
      <c r="Q359" s="280"/>
      <c r="R359" s="280"/>
      <c r="S359" s="280"/>
      <c r="T359" s="28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82" t="s">
        <v>317</v>
      </c>
      <c r="AU359" s="282" t="s">
        <v>87</v>
      </c>
      <c r="AV359" s="14" t="s">
        <v>94</v>
      </c>
      <c r="AW359" s="14" t="s">
        <v>32</v>
      </c>
      <c r="AX359" s="14" t="s">
        <v>83</v>
      </c>
      <c r="AY359" s="282" t="s">
        <v>310</v>
      </c>
    </row>
    <row r="360" s="2" customFormat="1" ht="21.75" customHeight="1">
      <c r="A360" s="37"/>
      <c r="B360" s="38"/>
      <c r="C360" s="246" t="s">
        <v>779</v>
      </c>
      <c r="D360" s="246" t="s">
        <v>312</v>
      </c>
      <c r="E360" s="247" t="s">
        <v>774</v>
      </c>
      <c r="F360" s="248" t="s">
        <v>775</v>
      </c>
      <c r="G360" s="249" t="s">
        <v>523</v>
      </c>
      <c r="H360" s="294"/>
      <c r="I360" s="251"/>
      <c r="J360" s="252">
        <f>ROUND(I360*H360,2)</f>
        <v>0</v>
      </c>
      <c r="K360" s="253"/>
      <c r="L360" s="43"/>
      <c r="M360" s="254" t="s">
        <v>1</v>
      </c>
      <c r="N360" s="255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390</v>
      </c>
      <c r="AT360" s="258" t="s">
        <v>312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1859</v>
      </c>
    </row>
    <row r="361" s="12" customFormat="1" ht="22.8" customHeight="1">
      <c r="A361" s="12"/>
      <c r="B361" s="230"/>
      <c r="C361" s="231"/>
      <c r="D361" s="232" t="s">
        <v>75</v>
      </c>
      <c r="E361" s="244" t="s">
        <v>777</v>
      </c>
      <c r="F361" s="244" t="s">
        <v>778</v>
      </c>
      <c r="G361" s="231"/>
      <c r="H361" s="231"/>
      <c r="I361" s="234"/>
      <c r="J361" s="245">
        <f>BK361</f>
        <v>0</v>
      </c>
      <c r="K361" s="231"/>
      <c r="L361" s="236"/>
      <c r="M361" s="237"/>
      <c r="N361" s="238"/>
      <c r="O361" s="238"/>
      <c r="P361" s="239">
        <f>SUM(P362:P365)</f>
        <v>0</v>
      </c>
      <c r="Q361" s="238"/>
      <c r="R361" s="239">
        <f>SUM(R362:R365)</f>
        <v>0.0014591999999999999</v>
      </c>
      <c r="S361" s="238"/>
      <c r="T361" s="240">
        <f>SUM(T362:T365)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41" t="s">
        <v>87</v>
      </c>
      <c r="AT361" s="242" t="s">
        <v>75</v>
      </c>
      <c r="AU361" s="242" t="s">
        <v>83</v>
      </c>
      <c r="AY361" s="241" t="s">
        <v>310</v>
      </c>
      <c r="BK361" s="243">
        <f>SUM(BK362:BK365)</f>
        <v>0</v>
      </c>
    </row>
    <row r="362" s="2" customFormat="1" ht="21.75" customHeight="1">
      <c r="A362" s="37"/>
      <c r="B362" s="38"/>
      <c r="C362" s="246" t="s">
        <v>784</v>
      </c>
      <c r="D362" s="246" t="s">
        <v>312</v>
      </c>
      <c r="E362" s="247" t="s">
        <v>780</v>
      </c>
      <c r="F362" s="248" t="s">
        <v>781</v>
      </c>
      <c r="G362" s="249" t="s">
        <v>315</v>
      </c>
      <c r="H362" s="250">
        <v>3.8399999999999999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0.00013999999999999999</v>
      </c>
      <c r="R362" s="256">
        <f>Q362*H362</f>
        <v>0.00053759999999999995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1860</v>
      </c>
    </row>
    <row r="363" s="13" customFormat="1">
      <c r="A363" s="13"/>
      <c r="B363" s="260"/>
      <c r="C363" s="261"/>
      <c r="D363" s="262" t="s">
        <v>317</v>
      </c>
      <c r="E363" s="263" t="s">
        <v>267</v>
      </c>
      <c r="F363" s="264" t="s">
        <v>783</v>
      </c>
      <c r="G363" s="261"/>
      <c r="H363" s="265">
        <v>3.8399999999999999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83</v>
      </c>
      <c r="AY363" s="271" t="s">
        <v>310</v>
      </c>
    </row>
    <row r="364" s="2" customFormat="1" ht="21.75" customHeight="1">
      <c r="A364" s="37"/>
      <c r="B364" s="38"/>
      <c r="C364" s="246" t="s">
        <v>791</v>
      </c>
      <c r="D364" s="246" t="s">
        <v>312</v>
      </c>
      <c r="E364" s="247" t="s">
        <v>785</v>
      </c>
      <c r="F364" s="248" t="s">
        <v>786</v>
      </c>
      <c r="G364" s="249" t="s">
        <v>315</v>
      </c>
      <c r="H364" s="250">
        <v>7.6799999999999997</v>
      </c>
      <c r="I364" s="251"/>
      <c r="J364" s="252">
        <f>ROUND(I364*H364,2)</f>
        <v>0</v>
      </c>
      <c r="K364" s="253"/>
      <c r="L364" s="43"/>
      <c r="M364" s="254" t="s">
        <v>1</v>
      </c>
      <c r="N364" s="255" t="s">
        <v>42</v>
      </c>
      <c r="O364" s="90"/>
      <c r="P364" s="256">
        <f>O364*H364</f>
        <v>0</v>
      </c>
      <c r="Q364" s="256">
        <v>0.00012</v>
      </c>
      <c r="R364" s="256">
        <f>Q364*H364</f>
        <v>0.00092159999999999996</v>
      </c>
      <c r="S364" s="256">
        <v>0</v>
      </c>
      <c r="T364" s="257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58" t="s">
        <v>390</v>
      </c>
      <c r="AT364" s="258" t="s">
        <v>312</v>
      </c>
      <c r="AU364" s="258" t="s">
        <v>87</v>
      </c>
      <c r="AY364" s="16" t="s">
        <v>310</v>
      </c>
      <c r="BE364" s="259">
        <f>IF(N364="základní",J364,0)</f>
        <v>0</v>
      </c>
      <c r="BF364" s="259">
        <f>IF(N364="snížená",J364,0)</f>
        <v>0</v>
      </c>
      <c r="BG364" s="259">
        <f>IF(N364="zákl. přenesená",J364,0)</f>
        <v>0</v>
      </c>
      <c r="BH364" s="259">
        <f>IF(N364="sníž. přenesená",J364,0)</f>
        <v>0</v>
      </c>
      <c r="BI364" s="259">
        <f>IF(N364="nulová",J364,0)</f>
        <v>0</v>
      </c>
      <c r="BJ364" s="16" t="s">
        <v>87</v>
      </c>
      <c r="BK364" s="259">
        <f>ROUND(I364*H364,2)</f>
        <v>0</v>
      </c>
      <c r="BL364" s="16" t="s">
        <v>390</v>
      </c>
      <c r="BM364" s="258" t="s">
        <v>1861</v>
      </c>
    </row>
    <row r="365" s="13" customFormat="1">
      <c r="A365" s="13"/>
      <c r="B365" s="260"/>
      <c r="C365" s="261"/>
      <c r="D365" s="262" t="s">
        <v>317</v>
      </c>
      <c r="E365" s="263" t="s">
        <v>1</v>
      </c>
      <c r="F365" s="264" t="s">
        <v>788</v>
      </c>
      <c r="G365" s="261"/>
      <c r="H365" s="265">
        <v>7.6799999999999997</v>
      </c>
      <c r="I365" s="266"/>
      <c r="J365" s="261"/>
      <c r="K365" s="261"/>
      <c r="L365" s="267"/>
      <c r="M365" s="268"/>
      <c r="N365" s="269"/>
      <c r="O365" s="269"/>
      <c r="P365" s="269"/>
      <c r="Q365" s="269"/>
      <c r="R365" s="269"/>
      <c r="S365" s="269"/>
      <c r="T365" s="27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1" t="s">
        <v>317</v>
      </c>
      <c r="AU365" s="271" t="s">
        <v>87</v>
      </c>
      <c r="AV365" s="13" t="s">
        <v>87</v>
      </c>
      <c r="AW365" s="13" t="s">
        <v>32</v>
      </c>
      <c r="AX365" s="13" t="s">
        <v>83</v>
      </c>
      <c r="AY365" s="271" t="s">
        <v>310</v>
      </c>
    </row>
    <row r="366" s="12" customFormat="1" ht="22.8" customHeight="1">
      <c r="A366" s="12"/>
      <c r="B366" s="230"/>
      <c r="C366" s="231"/>
      <c r="D366" s="232" t="s">
        <v>75</v>
      </c>
      <c r="E366" s="244" t="s">
        <v>789</v>
      </c>
      <c r="F366" s="244" t="s">
        <v>790</v>
      </c>
      <c r="G366" s="231"/>
      <c r="H366" s="231"/>
      <c r="I366" s="234"/>
      <c r="J366" s="245">
        <f>BK366</f>
        <v>0</v>
      </c>
      <c r="K366" s="231"/>
      <c r="L366" s="236"/>
      <c r="M366" s="237"/>
      <c r="N366" s="238"/>
      <c r="O366" s="238"/>
      <c r="P366" s="239">
        <f>SUM(P367:P374)</f>
        <v>0</v>
      </c>
      <c r="Q366" s="238"/>
      <c r="R366" s="239">
        <f>SUM(R367:R374)</f>
        <v>0.076349349999999996</v>
      </c>
      <c r="S366" s="238"/>
      <c r="T366" s="240">
        <f>SUM(T367:T374)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41" t="s">
        <v>87</v>
      </c>
      <c r="AT366" s="242" t="s">
        <v>75</v>
      </c>
      <c r="AU366" s="242" t="s">
        <v>83</v>
      </c>
      <c r="AY366" s="241" t="s">
        <v>310</v>
      </c>
      <c r="BK366" s="243">
        <f>SUM(BK367:BK374)</f>
        <v>0</v>
      </c>
    </row>
    <row r="367" s="2" customFormat="1" ht="21.75" customHeight="1">
      <c r="A367" s="37"/>
      <c r="B367" s="38"/>
      <c r="C367" s="246" t="s">
        <v>796</v>
      </c>
      <c r="D367" s="246" t="s">
        <v>312</v>
      </c>
      <c r="E367" s="247" t="s">
        <v>792</v>
      </c>
      <c r="F367" s="248" t="s">
        <v>793</v>
      </c>
      <c r="G367" s="249" t="s">
        <v>315</v>
      </c>
      <c r="H367" s="250">
        <v>55.340000000000003</v>
      </c>
      <c r="I367" s="251"/>
      <c r="J367" s="252">
        <f>ROUND(I367*H367,2)</f>
        <v>0</v>
      </c>
      <c r="K367" s="253"/>
      <c r="L367" s="43"/>
      <c r="M367" s="254" t="s">
        <v>1</v>
      </c>
      <c r="N367" s="255" t="s">
        <v>42</v>
      </c>
      <c r="O367" s="90"/>
      <c r="P367" s="256">
        <f>O367*H367</f>
        <v>0</v>
      </c>
      <c r="Q367" s="256">
        <v>0</v>
      </c>
      <c r="R367" s="256">
        <f>Q367*H367</f>
        <v>0</v>
      </c>
      <c r="S367" s="256">
        <v>0</v>
      </c>
      <c r="T367" s="257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58" t="s">
        <v>390</v>
      </c>
      <c r="AT367" s="258" t="s">
        <v>312</v>
      </c>
      <c r="AU367" s="258" t="s">
        <v>87</v>
      </c>
      <c r="AY367" s="16" t="s">
        <v>310</v>
      </c>
      <c r="BE367" s="259">
        <f>IF(N367="základní",J367,0)</f>
        <v>0</v>
      </c>
      <c r="BF367" s="259">
        <f>IF(N367="snížená",J367,0)</f>
        <v>0</v>
      </c>
      <c r="BG367" s="259">
        <f>IF(N367="zákl. přenesená",J367,0)</f>
        <v>0</v>
      </c>
      <c r="BH367" s="259">
        <f>IF(N367="sníž. přenesená",J367,0)</f>
        <v>0</v>
      </c>
      <c r="BI367" s="259">
        <f>IF(N367="nulová",J367,0)</f>
        <v>0</v>
      </c>
      <c r="BJ367" s="16" t="s">
        <v>87</v>
      </c>
      <c r="BK367" s="259">
        <f>ROUND(I367*H367,2)</f>
        <v>0</v>
      </c>
      <c r="BL367" s="16" t="s">
        <v>390</v>
      </c>
      <c r="BM367" s="258" t="s">
        <v>1862</v>
      </c>
    </row>
    <row r="368" s="13" customFormat="1">
      <c r="A368" s="13"/>
      <c r="B368" s="260"/>
      <c r="C368" s="261"/>
      <c r="D368" s="262" t="s">
        <v>317</v>
      </c>
      <c r="E368" s="263" t="s">
        <v>1</v>
      </c>
      <c r="F368" s="264" t="s">
        <v>795</v>
      </c>
      <c r="G368" s="261"/>
      <c r="H368" s="265">
        <v>55.340000000000003</v>
      </c>
      <c r="I368" s="266"/>
      <c r="J368" s="261"/>
      <c r="K368" s="261"/>
      <c r="L368" s="267"/>
      <c r="M368" s="268"/>
      <c r="N368" s="269"/>
      <c r="O368" s="269"/>
      <c r="P368" s="269"/>
      <c r="Q368" s="269"/>
      <c r="R368" s="269"/>
      <c r="S368" s="269"/>
      <c r="T368" s="27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1" t="s">
        <v>317</v>
      </c>
      <c r="AU368" s="271" t="s">
        <v>87</v>
      </c>
      <c r="AV368" s="13" t="s">
        <v>87</v>
      </c>
      <c r="AW368" s="13" t="s">
        <v>32</v>
      </c>
      <c r="AX368" s="13" t="s">
        <v>83</v>
      </c>
      <c r="AY368" s="271" t="s">
        <v>310</v>
      </c>
    </row>
    <row r="369" s="2" customFormat="1" ht="16.5" customHeight="1">
      <c r="A369" s="37"/>
      <c r="B369" s="38"/>
      <c r="C369" s="283" t="s">
        <v>801</v>
      </c>
      <c r="D369" s="283" t="s">
        <v>377</v>
      </c>
      <c r="E369" s="284" t="s">
        <v>797</v>
      </c>
      <c r="F369" s="285" t="s">
        <v>798</v>
      </c>
      <c r="G369" s="286" t="s">
        <v>315</v>
      </c>
      <c r="H369" s="287">
        <v>58.106999999999999</v>
      </c>
      <c r="I369" s="288"/>
      <c r="J369" s="289">
        <f>ROUND(I369*H369,2)</f>
        <v>0</v>
      </c>
      <c r="K369" s="290"/>
      <c r="L369" s="291"/>
      <c r="M369" s="292" t="s">
        <v>1</v>
      </c>
      <c r="N369" s="293" t="s">
        <v>42</v>
      </c>
      <c r="O369" s="90"/>
      <c r="P369" s="256">
        <f>O369*H369</f>
        <v>0</v>
      </c>
      <c r="Q369" s="256">
        <v>0</v>
      </c>
      <c r="R369" s="256">
        <f>Q369*H369</f>
        <v>0</v>
      </c>
      <c r="S369" s="256">
        <v>0</v>
      </c>
      <c r="T369" s="257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58" t="s">
        <v>465</v>
      </c>
      <c r="AT369" s="258" t="s">
        <v>377</v>
      </c>
      <c r="AU369" s="258" t="s">
        <v>87</v>
      </c>
      <c r="AY369" s="16" t="s">
        <v>310</v>
      </c>
      <c r="BE369" s="259">
        <f>IF(N369="základní",J369,0)</f>
        <v>0</v>
      </c>
      <c r="BF369" s="259">
        <f>IF(N369="snížená",J369,0)</f>
        <v>0</v>
      </c>
      <c r="BG369" s="259">
        <f>IF(N369="zákl. přenesená",J369,0)</f>
        <v>0</v>
      </c>
      <c r="BH369" s="259">
        <f>IF(N369="sníž. přenesená",J369,0)</f>
        <v>0</v>
      </c>
      <c r="BI369" s="259">
        <f>IF(N369="nulová",J369,0)</f>
        <v>0</v>
      </c>
      <c r="BJ369" s="16" t="s">
        <v>87</v>
      </c>
      <c r="BK369" s="259">
        <f>ROUND(I369*H369,2)</f>
        <v>0</v>
      </c>
      <c r="BL369" s="16" t="s">
        <v>390</v>
      </c>
      <c r="BM369" s="258" t="s">
        <v>1863</v>
      </c>
    </row>
    <row r="370" s="13" customFormat="1">
      <c r="A370" s="13"/>
      <c r="B370" s="260"/>
      <c r="C370" s="261"/>
      <c r="D370" s="262" t="s">
        <v>317</v>
      </c>
      <c r="E370" s="261"/>
      <c r="F370" s="264" t="s">
        <v>1864</v>
      </c>
      <c r="G370" s="261"/>
      <c r="H370" s="265">
        <v>58.106999999999999</v>
      </c>
      <c r="I370" s="266"/>
      <c r="J370" s="261"/>
      <c r="K370" s="261"/>
      <c r="L370" s="267"/>
      <c r="M370" s="268"/>
      <c r="N370" s="269"/>
      <c r="O370" s="269"/>
      <c r="P370" s="269"/>
      <c r="Q370" s="269"/>
      <c r="R370" s="269"/>
      <c r="S370" s="269"/>
      <c r="T370" s="27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1" t="s">
        <v>317</v>
      </c>
      <c r="AU370" s="271" t="s">
        <v>87</v>
      </c>
      <c r="AV370" s="13" t="s">
        <v>87</v>
      </c>
      <c r="AW370" s="13" t="s">
        <v>4</v>
      </c>
      <c r="AX370" s="13" t="s">
        <v>83</v>
      </c>
      <c r="AY370" s="271" t="s">
        <v>310</v>
      </c>
    </row>
    <row r="371" s="2" customFormat="1" ht="21.75" customHeight="1">
      <c r="A371" s="37"/>
      <c r="B371" s="38"/>
      <c r="C371" s="246" t="s">
        <v>806</v>
      </c>
      <c r="D371" s="246" t="s">
        <v>312</v>
      </c>
      <c r="E371" s="247" t="s">
        <v>802</v>
      </c>
      <c r="F371" s="248" t="s">
        <v>803</v>
      </c>
      <c r="G371" s="249" t="s">
        <v>315</v>
      </c>
      <c r="H371" s="250">
        <v>155.815</v>
      </c>
      <c r="I371" s="251"/>
      <c r="J371" s="252">
        <f>ROUND(I371*H371,2)</f>
        <v>0</v>
      </c>
      <c r="K371" s="253"/>
      <c r="L371" s="43"/>
      <c r="M371" s="254" t="s">
        <v>1</v>
      </c>
      <c r="N371" s="255" t="s">
        <v>42</v>
      </c>
      <c r="O371" s="90"/>
      <c r="P371" s="256">
        <f>O371*H371</f>
        <v>0</v>
      </c>
      <c r="Q371" s="256">
        <v>0.00020000000000000001</v>
      </c>
      <c r="R371" s="256">
        <f>Q371*H371</f>
        <v>0.031163</v>
      </c>
      <c r="S371" s="256">
        <v>0</v>
      </c>
      <c r="T371" s="257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58" t="s">
        <v>390</v>
      </c>
      <c r="AT371" s="258" t="s">
        <v>312</v>
      </c>
      <c r="AU371" s="258" t="s">
        <v>87</v>
      </c>
      <c r="AY371" s="16" t="s">
        <v>310</v>
      </c>
      <c r="BE371" s="259">
        <f>IF(N371="základní",J371,0)</f>
        <v>0</v>
      </c>
      <c r="BF371" s="259">
        <f>IF(N371="snížená",J371,0)</f>
        <v>0</v>
      </c>
      <c r="BG371" s="259">
        <f>IF(N371="zákl. přenesená",J371,0)</f>
        <v>0</v>
      </c>
      <c r="BH371" s="259">
        <f>IF(N371="sníž. přenesená",J371,0)</f>
        <v>0</v>
      </c>
      <c r="BI371" s="259">
        <f>IF(N371="nulová",J371,0)</f>
        <v>0</v>
      </c>
      <c r="BJ371" s="16" t="s">
        <v>87</v>
      </c>
      <c r="BK371" s="259">
        <f>ROUND(I371*H371,2)</f>
        <v>0</v>
      </c>
      <c r="BL371" s="16" t="s">
        <v>390</v>
      </c>
      <c r="BM371" s="258" t="s">
        <v>1865</v>
      </c>
    </row>
    <row r="372" s="13" customFormat="1">
      <c r="A372" s="13"/>
      <c r="B372" s="260"/>
      <c r="C372" s="261"/>
      <c r="D372" s="262" t="s">
        <v>317</v>
      </c>
      <c r="E372" s="263" t="s">
        <v>271</v>
      </c>
      <c r="F372" s="264" t="s">
        <v>1866</v>
      </c>
      <c r="G372" s="261"/>
      <c r="H372" s="265">
        <v>155.815</v>
      </c>
      <c r="I372" s="266"/>
      <c r="J372" s="261"/>
      <c r="K372" s="261"/>
      <c r="L372" s="267"/>
      <c r="M372" s="268"/>
      <c r="N372" s="269"/>
      <c r="O372" s="269"/>
      <c r="P372" s="269"/>
      <c r="Q372" s="269"/>
      <c r="R372" s="269"/>
      <c r="S372" s="269"/>
      <c r="T372" s="27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1" t="s">
        <v>317</v>
      </c>
      <c r="AU372" s="271" t="s">
        <v>87</v>
      </c>
      <c r="AV372" s="13" t="s">
        <v>87</v>
      </c>
      <c r="AW372" s="13" t="s">
        <v>32</v>
      </c>
      <c r="AX372" s="13" t="s">
        <v>83</v>
      </c>
      <c r="AY372" s="271" t="s">
        <v>310</v>
      </c>
    </row>
    <row r="373" s="2" customFormat="1" ht="21.75" customHeight="1">
      <c r="A373" s="37"/>
      <c r="B373" s="38"/>
      <c r="C373" s="246" t="s">
        <v>1681</v>
      </c>
      <c r="D373" s="246" t="s">
        <v>312</v>
      </c>
      <c r="E373" s="247" t="s">
        <v>807</v>
      </c>
      <c r="F373" s="248" t="s">
        <v>808</v>
      </c>
      <c r="G373" s="249" t="s">
        <v>315</v>
      </c>
      <c r="H373" s="250">
        <v>155.815</v>
      </c>
      <c r="I373" s="251"/>
      <c r="J373" s="252">
        <f>ROUND(I373*H373,2)</f>
        <v>0</v>
      </c>
      <c r="K373" s="253"/>
      <c r="L373" s="43"/>
      <c r="M373" s="254" t="s">
        <v>1</v>
      </c>
      <c r="N373" s="255" t="s">
        <v>42</v>
      </c>
      <c r="O373" s="90"/>
      <c r="P373" s="256">
        <f>O373*H373</f>
        <v>0</v>
      </c>
      <c r="Q373" s="256">
        <v>0.00029</v>
      </c>
      <c r="R373" s="256">
        <f>Q373*H373</f>
        <v>0.04518635</v>
      </c>
      <c r="S373" s="256">
        <v>0</v>
      </c>
      <c r="T373" s="257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58" t="s">
        <v>390</v>
      </c>
      <c r="AT373" s="258" t="s">
        <v>312</v>
      </c>
      <c r="AU373" s="258" t="s">
        <v>87</v>
      </c>
      <c r="AY373" s="16" t="s">
        <v>310</v>
      </c>
      <c r="BE373" s="259">
        <f>IF(N373="základní",J373,0)</f>
        <v>0</v>
      </c>
      <c r="BF373" s="259">
        <f>IF(N373="snížená",J373,0)</f>
        <v>0</v>
      </c>
      <c r="BG373" s="259">
        <f>IF(N373="zákl. přenesená",J373,0)</f>
        <v>0</v>
      </c>
      <c r="BH373" s="259">
        <f>IF(N373="sníž. přenesená",J373,0)</f>
        <v>0</v>
      </c>
      <c r="BI373" s="259">
        <f>IF(N373="nulová",J373,0)</f>
        <v>0</v>
      </c>
      <c r="BJ373" s="16" t="s">
        <v>87</v>
      </c>
      <c r="BK373" s="259">
        <f>ROUND(I373*H373,2)</f>
        <v>0</v>
      </c>
      <c r="BL373" s="16" t="s">
        <v>390</v>
      </c>
      <c r="BM373" s="258" t="s">
        <v>1867</v>
      </c>
    </row>
    <row r="374" s="13" customFormat="1">
      <c r="A374" s="13"/>
      <c r="B374" s="260"/>
      <c r="C374" s="261"/>
      <c r="D374" s="262" t="s">
        <v>317</v>
      </c>
      <c r="E374" s="263" t="s">
        <v>1</v>
      </c>
      <c r="F374" s="264" t="s">
        <v>271</v>
      </c>
      <c r="G374" s="261"/>
      <c r="H374" s="265">
        <v>155.815</v>
      </c>
      <c r="I374" s="266"/>
      <c r="J374" s="261"/>
      <c r="K374" s="261"/>
      <c r="L374" s="267"/>
      <c r="M374" s="295"/>
      <c r="N374" s="296"/>
      <c r="O374" s="296"/>
      <c r="P374" s="296"/>
      <c r="Q374" s="296"/>
      <c r="R374" s="296"/>
      <c r="S374" s="296"/>
      <c r="T374" s="2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1" t="s">
        <v>317</v>
      </c>
      <c r="AU374" s="271" t="s">
        <v>87</v>
      </c>
      <c r="AV374" s="13" t="s">
        <v>87</v>
      </c>
      <c r="AW374" s="13" t="s">
        <v>32</v>
      </c>
      <c r="AX374" s="13" t="s">
        <v>83</v>
      </c>
      <c r="AY374" s="271" t="s">
        <v>310</v>
      </c>
    </row>
    <row r="375" s="2" customFormat="1" ht="6.96" customHeight="1">
      <c r="A375" s="37"/>
      <c r="B375" s="65"/>
      <c r="C375" s="66"/>
      <c r="D375" s="66"/>
      <c r="E375" s="66"/>
      <c r="F375" s="66"/>
      <c r="G375" s="66"/>
      <c r="H375" s="66"/>
      <c r="I375" s="193"/>
      <c r="J375" s="66"/>
      <c r="K375" s="66"/>
      <c r="L375" s="43"/>
      <c r="M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</row>
  </sheetData>
  <sheetProtection sheet="1" autoFilter="0" formatColumns="0" formatRows="0" objects="1" scenarios="1" spinCount="100000" saltValue="5BcsDESpzR+ZWhXFnKm2Fjh6/wYVGGgQtoQS/oecL1RnA5jQJe0EHQZOL6urUN6nx1d2lKtKJ79ECV3aEwvzuA==" hashValue="/GwXSCDlfDaSDopcM3sEvEznCxygDDu9iS/tJBxLJz2kH1Im7lxbU15QiSiEG6btKdhqNnlQHHkOKb51EgNuhA==" algorithmName="SHA-512" password="CC35"/>
  <autoFilter ref="C140:K3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1715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1716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1868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1715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1716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U 0.01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1715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1716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U 0.01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0.20992</v>
      </c>
      <c r="S131" s="103"/>
      <c r="T131" s="228">
        <f>T132+T139</f>
        <v>0.099720000000000003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0.16808000000000001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0.16808000000000001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4.4000000000000004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0.16808000000000001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1869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1870</v>
      </c>
      <c r="G135" s="261"/>
      <c r="H135" s="265">
        <v>4.4000000000000004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4.4000000000000004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2.6699999999999999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1871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818</v>
      </c>
      <c r="G138" s="261"/>
      <c r="H138" s="265">
        <v>2.6699999999999999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0.041840000000000002</v>
      </c>
      <c r="S139" s="238"/>
      <c r="T139" s="240">
        <f>T140+T144+T149+T151</f>
        <v>0.099720000000000003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1872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1873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1874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0.00032000000000000003</v>
      </c>
      <c r="S144" s="238"/>
      <c r="T144" s="240">
        <f>SUM(T145:T148)</f>
        <v>0.099720000000000003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1875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4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0.00032000000000000003</v>
      </c>
      <c r="S146" s="256">
        <v>0.024930000000000001</v>
      </c>
      <c r="T146" s="257">
        <f>S146*H146</f>
        <v>0.099720000000000003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1876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94</v>
      </c>
      <c r="G147" s="261"/>
      <c r="H147" s="265">
        <v>4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4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1877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1878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1879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CpqLEStz+LYBXsPf/bEsQOXu8zrNmpcBaXJFTOPjLJwYxul+b+HH2XBgjjtiN4oOsky2/MWahuEdO6y+WNDgfg==" hashValue="znRymVHzOEb+BqNroj13rTREWZDkk7bFy2SvQd5zE2hdKy2usxxoveZFI4RnlNaAUaKRnquV43lGVeqWJWZZsA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162</v>
      </c>
      <c r="AZ2" s="147" t="s">
        <v>1721</v>
      </c>
      <c r="BA2" s="147" t="s">
        <v>1721</v>
      </c>
      <c r="BB2" s="147" t="s">
        <v>1</v>
      </c>
      <c r="BC2" s="147" t="s">
        <v>1880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232</v>
      </c>
      <c r="BA3" s="147" t="s">
        <v>232</v>
      </c>
      <c r="BB3" s="147" t="s">
        <v>1</v>
      </c>
      <c r="BC3" s="147" t="s">
        <v>1881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234</v>
      </c>
      <c r="BA4" s="147" t="s">
        <v>234</v>
      </c>
      <c r="BB4" s="147" t="s">
        <v>1</v>
      </c>
      <c r="BC4" s="147" t="s">
        <v>1710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251</v>
      </c>
      <c r="BA5" s="147" t="s">
        <v>251</v>
      </c>
      <c r="BB5" s="147" t="s">
        <v>1</v>
      </c>
      <c r="BC5" s="147" t="s">
        <v>1882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254</v>
      </c>
      <c r="BA6" s="147" t="s">
        <v>254</v>
      </c>
      <c r="BB6" s="147" t="s">
        <v>1</v>
      </c>
      <c r="BC6" s="147" t="s">
        <v>1883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239</v>
      </c>
      <c r="BA7" s="147" t="s">
        <v>239</v>
      </c>
      <c r="BB7" s="147" t="s">
        <v>1</v>
      </c>
      <c r="BC7" s="147" t="s">
        <v>1884</v>
      </c>
      <c r="BD7" s="147" t="s">
        <v>87</v>
      </c>
    </row>
    <row r="8" hidden="1">
      <c r="B8" s="19"/>
      <c r="D8" s="153" t="s">
        <v>245</v>
      </c>
      <c r="L8" s="19"/>
      <c r="AZ8" s="147" t="s">
        <v>241</v>
      </c>
      <c r="BA8" s="147" t="s">
        <v>241</v>
      </c>
      <c r="BB8" s="147" t="s">
        <v>1</v>
      </c>
      <c r="BC8" s="147" t="s">
        <v>1885</v>
      </c>
      <c r="BD8" s="147" t="s">
        <v>87</v>
      </c>
    </row>
    <row r="9" hidden="1" s="1" customFormat="1" ht="16.5" customHeight="1">
      <c r="B9" s="19"/>
      <c r="E9" s="154" t="s">
        <v>1715</v>
      </c>
      <c r="F9" s="1"/>
      <c r="G9" s="1"/>
      <c r="H9" s="1"/>
      <c r="I9" s="146"/>
      <c r="L9" s="19"/>
      <c r="AZ9" s="147" t="s">
        <v>237</v>
      </c>
      <c r="BA9" s="147" t="s">
        <v>237</v>
      </c>
      <c r="BB9" s="147" t="s">
        <v>1</v>
      </c>
      <c r="BC9" s="147" t="s">
        <v>238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243</v>
      </c>
      <c r="BA10" s="147" t="s">
        <v>243</v>
      </c>
      <c r="BB10" s="147" t="s">
        <v>1</v>
      </c>
      <c r="BC10" s="147" t="s">
        <v>244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1716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246</v>
      </c>
      <c r="BA11" s="147" t="s">
        <v>246</v>
      </c>
      <c r="BB11" s="147" t="s">
        <v>1</v>
      </c>
      <c r="BC11" s="147" t="s">
        <v>334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249</v>
      </c>
      <c r="BA12" s="147" t="s">
        <v>249</v>
      </c>
      <c r="BB12" s="147" t="s">
        <v>1</v>
      </c>
      <c r="BC12" s="147" t="s">
        <v>76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1886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269</v>
      </c>
      <c r="BA13" s="147" t="s">
        <v>269</v>
      </c>
      <c r="BB13" s="147" t="s">
        <v>1</v>
      </c>
      <c r="BC13" s="147" t="s">
        <v>1717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257</v>
      </c>
      <c r="BA14" s="147" t="s">
        <v>257</v>
      </c>
      <c r="BB14" s="147" t="s">
        <v>1</v>
      </c>
      <c r="BC14" s="147" t="s">
        <v>423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260</v>
      </c>
      <c r="BA15" s="147" t="s">
        <v>260</v>
      </c>
      <c r="BB15" s="147" t="s">
        <v>1</v>
      </c>
      <c r="BC15" s="147" t="s">
        <v>1887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262</v>
      </c>
      <c r="BA16" s="147" t="s">
        <v>263</v>
      </c>
      <c r="BB16" s="147" t="s">
        <v>1</v>
      </c>
      <c r="BC16" s="147" t="s">
        <v>76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265</v>
      </c>
      <c r="BA17" s="147" t="s">
        <v>265</v>
      </c>
      <c r="BB17" s="147" t="s">
        <v>1</v>
      </c>
      <c r="BC17" s="147" t="s">
        <v>1020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266</v>
      </c>
      <c r="BA18" s="147" t="s">
        <v>266</v>
      </c>
      <c r="BB18" s="147" t="s">
        <v>1</v>
      </c>
      <c r="BC18" s="147" t="s">
        <v>1888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267</v>
      </c>
      <c r="BA19" s="147" t="s">
        <v>267</v>
      </c>
      <c r="BB19" s="147" t="s">
        <v>1</v>
      </c>
      <c r="BC19" s="147" t="s">
        <v>268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271</v>
      </c>
      <c r="BA20" s="147" t="s">
        <v>271</v>
      </c>
      <c r="BB20" s="147" t="s">
        <v>1</v>
      </c>
      <c r="BC20" s="147" t="s">
        <v>1889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ROUND((SUM(BE141:BE374)),  2)</f>
        <v>0</v>
      </c>
      <c r="G37" s="37"/>
      <c r="H37" s="37"/>
      <c r="I37" s="172">
        <v>0.20999999999999999</v>
      </c>
      <c r="J37" s="171">
        <f>ROUND(((SUM(BE141:BE374))*I37),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ROUND((SUM(BF141:BF374)),  2)</f>
        <v>0</v>
      </c>
      <c r="G38" s="37"/>
      <c r="H38" s="37"/>
      <c r="I38" s="172">
        <v>0.14999999999999999</v>
      </c>
      <c r="J38" s="171">
        <f>ROUND(((SUM(BF141:BF374))*I38),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ROUND((SUM(BG141:BG374)),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ROUND((SUM(BH141:BH374)),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ROUND((SUM(BI141:BI374)),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1715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1716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U 1.03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J227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J234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J236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J237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J253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J263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J286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J309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J321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J337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J361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J366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1715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1716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U 1.03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P142+P236</f>
        <v>0</v>
      </c>
      <c r="Q141" s="103"/>
      <c r="R141" s="227">
        <f>R142+R236</f>
        <v>12.268835899999999</v>
      </c>
      <c r="S141" s="103"/>
      <c r="T141" s="228">
        <f>T142+T236</f>
        <v>14.159326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BK142+BK236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P143+P153+P199+P227+P234</f>
        <v>0</v>
      </c>
      <c r="Q142" s="238"/>
      <c r="R142" s="239">
        <f>R143+R153+R199+R227+R234</f>
        <v>10.516331499999998</v>
      </c>
      <c r="S142" s="238"/>
      <c r="T142" s="240">
        <f>T143+T153+T199+T227+T234</f>
        <v>12.435352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BK143+BK153+BK199+BK227+BK234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1.9178533999999998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1890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1725</v>
      </c>
      <c r="F146" s="248" t="s">
        <v>1726</v>
      </c>
      <c r="G146" s="249" t="s">
        <v>315</v>
      </c>
      <c r="H146" s="250">
        <v>4.9950000000000001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0.050119999999999998</v>
      </c>
      <c r="R146" s="256">
        <f>Q146*H146</f>
        <v>0.2503494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1891</v>
      </c>
    </row>
    <row r="147" s="13" customFormat="1">
      <c r="A147" s="13"/>
      <c r="B147" s="260"/>
      <c r="C147" s="261"/>
      <c r="D147" s="262" t="s">
        <v>317</v>
      </c>
      <c r="E147" s="263" t="s">
        <v>1721</v>
      </c>
      <c r="F147" s="264" t="s">
        <v>1892</v>
      </c>
      <c r="G147" s="261"/>
      <c r="H147" s="265">
        <v>4.9950000000000001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21.75" customHeight="1">
      <c r="A148" s="37"/>
      <c r="B148" s="38"/>
      <c r="C148" s="246" t="s">
        <v>90</v>
      </c>
      <c r="D148" s="246" t="s">
        <v>312</v>
      </c>
      <c r="E148" s="247" t="s">
        <v>319</v>
      </c>
      <c r="F148" s="248" t="s">
        <v>320</v>
      </c>
      <c r="G148" s="249" t="s">
        <v>315</v>
      </c>
      <c r="H148" s="250">
        <v>21.704999999999998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0.058979999999999998</v>
      </c>
      <c r="R148" s="256">
        <f>Q148*H148</f>
        <v>1.2801608999999998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94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94</v>
      </c>
      <c r="BM148" s="258" t="s">
        <v>1893</v>
      </c>
    </row>
    <row r="149" s="13" customFormat="1">
      <c r="A149" s="13"/>
      <c r="B149" s="260"/>
      <c r="C149" s="261"/>
      <c r="D149" s="262" t="s">
        <v>317</v>
      </c>
      <c r="E149" s="263" t="s">
        <v>1</v>
      </c>
      <c r="F149" s="264" t="s">
        <v>1894</v>
      </c>
      <c r="G149" s="261"/>
      <c r="H149" s="265">
        <v>21.704999999999998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317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310</v>
      </c>
    </row>
    <row r="150" s="14" customFormat="1">
      <c r="A150" s="14"/>
      <c r="B150" s="272"/>
      <c r="C150" s="273"/>
      <c r="D150" s="262" t="s">
        <v>317</v>
      </c>
      <c r="E150" s="274" t="s">
        <v>232</v>
      </c>
      <c r="F150" s="275" t="s">
        <v>323</v>
      </c>
      <c r="G150" s="273"/>
      <c r="H150" s="276">
        <v>21.704999999999998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317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310</v>
      </c>
    </row>
    <row r="151" s="2" customFormat="1" ht="16.5" customHeight="1">
      <c r="A151" s="37"/>
      <c r="B151" s="38"/>
      <c r="C151" s="246" t="s">
        <v>94</v>
      </c>
      <c r="D151" s="246" t="s">
        <v>312</v>
      </c>
      <c r="E151" s="247" t="s">
        <v>324</v>
      </c>
      <c r="F151" s="248" t="s">
        <v>325</v>
      </c>
      <c r="G151" s="249" t="s">
        <v>315</v>
      </c>
      <c r="H151" s="250">
        <v>0.96999999999999997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0.25921310000000003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312</v>
      </c>
      <c r="AU151" s="258" t="s">
        <v>87</v>
      </c>
      <c r="AY151" s="16" t="s">
        <v>310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1895</v>
      </c>
    </row>
    <row r="152" s="13" customFormat="1">
      <c r="A152" s="13"/>
      <c r="B152" s="260"/>
      <c r="C152" s="261"/>
      <c r="D152" s="262" t="s">
        <v>317</v>
      </c>
      <c r="E152" s="263" t="s">
        <v>1</v>
      </c>
      <c r="F152" s="264" t="s">
        <v>327</v>
      </c>
      <c r="G152" s="261"/>
      <c r="H152" s="265">
        <v>0.96999999999999997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317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310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SUM(P154:P198)</f>
        <v>0</v>
      </c>
      <c r="Q153" s="238"/>
      <c r="R153" s="239">
        <f>SUM(R154:R198)</f>
        <v>8.5912530999999976</v>
      </c>
      <c r="S153" s="238"/>
      <c r="T153" s="240">
        <f>SUM(T154:T198)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310</v>
      </c>
      <c r="BK153" s="243">
        <f>SUM(BK154:BK198)</f>
        <v>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330</v>
      </c>
      <c r="F154" s="248" t="s">
        <v>331</v>
      </c>
      <c r="G154" s="249" t="s">
        <v>315</v>
      </c>
      <c r="H154" s="250">
        <v>3.7799999999999998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0.016556399999999999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1896</v>
      </c>
    </row>
    <row r="155" s="13" customFormat="1">
      <c r="A155" s="13"/>
      <c r="B155" s="260"/>
      <c r="C155" s="261"/>
      <c r="D155" s="262" t="s">
        <v>317</v>
      </c>
      <c r="E155" s="263" t="s">
        <v>1</v>
      </c>
      <c r="F155" s="264" t="s">
        <v>1733</v>
      </c>
      <c r="G155" s="261"/>
      <c r="H155" s="265">
        <v>3.7799999999999998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335</v>
      </c>
      <c r="F156" s="248" t="s">
        <v>336</v>
      </c>
      <c r="G156" s="249" t="s">
        <v>315</v>
      </c>
      <c r="H156" s="250">
        <v>29.300000000000001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0.087900000000000006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1897</v>
      </c>
    </row>
    <row r="157" s="13" customFormat="1">
      <c r="A157" s="13"/>
      <c r="B157" s="260"/>
      <c r="C157" s="261"/>
      <c r="D157" s="262" t="s">
        <v>317</v>
      </c>
      <c r="E157" s="263" t="s">
        <v>234</v>
      </c>
      <c r="F157" s="264" t="s">
        <v>1735</v>
      </c>
      <c r="G157" s="261"/>
      <c r="H157" s="265">
        <v>29.300000000000001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339</v>
      </c>
      <c r="F158" s="248" t="s">
        <v>340</v>
      </c>
      <c r="G158" s="249" t="s">
        <v>315</v>
      </c>
      <c r="H158" s="250">
        <v>53.399999999999999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0.23389200000000002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1898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1737</v>
      </c>
      <c r="G159" s="261"/>
      <c r="H159" s="265">
        <v>53.399999999999999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310</v>
      </c>
    </row>
    <row r="160" s="2" customFormat="1" ht="21.75" customHeight="1">
      <c r="A160" s="37"/>
      <c r="B160" s="38"/>
      <c r="C160" s="246" t="s">
        <v>349</v>
      </c>
      <c r="D160" s="246" t="s">
        <v>312</v>
      </c>
      <c r="E160" s="247" t="s">
        <v>344</v>
      </c>
      <c r="F160" s="248" t="s">
        <v>345</v>
      </c>
      <c r="G160" s="249" t="s">
        <v>315</v>
      </c>
      <c r="H160" s="250">
        <v>101.87000000000001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0.30560999999999999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312</v>
      </c>
      <c r="AU160" s="258" t="s">
        <v>87</v>
      </c>
      <c r="AY160" s="16" t="s">
        <v>310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1899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1739</v>
      </c>
      <c r="G161" s="261"/>
      <c r="H161" s="265">
        <v>22.039999999999999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3" customFormat="1">
      <c r="A162" s="13"/>
      <c r="B162" s="260"/>
      <c r="C162" s="261"/>
      <c r="D162" s="262" t="s">
        <v>317</v>
      </c>
      <c r="E162" s="263" t="s">
        <v>1</v>
      </c>
      <c r="F162" s="264" t="s">
        <v>254</v>
      </c>
      <c r="G162" s="261"/>
      <c r="H162" s="265">
        <v>74.079999999999998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317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310</v>
      </c>
    </row>
    <row r="163" s="13" customFormat="1">
      <c r="A163" s="13"/>
      <c r="B163" s="260"/>
      <c r="C163" s="261"/>
      <c r="D163" s="262" t="s">
        <v>317</v>
      </c>
      <c r="E163" s="263" t="s">
        <v>1</v>
      </c>
      <c r="F163" s="264" t="s">
        <v>1900</v>
      </c>
      <c r="G163" s="261"/>
      <c r="H163" s="265">
        <v>5.75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317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310</v>
      </c>
    </row>
    <row r="164" s="14" customFormat="1">
      <c r="A164" s="14"/>
      <c r="B164" s="272"/>
      <c r="C164" s="273"/>
      <c r="D164" s="262" t="s">
        <v>317</v>
      </c>
      <c r="E164" s="274" t="s">
        <v>239</v>
      </c>
      <c r="F164" s="275" t="s">
        <v>323</v>
      </c>
      <c r="G164" s="273"/>
      <c r="H164" s="276">
        <v>101.87000000000001</v>
      </c>
      <c r="I164" s="277"/>
      <c r="J164" s="273"/>
      <c r="K164" s="273"/>
      <c r="L164" s="278"/>
      <c r="M164" s="279"/>
      <c r="N164" s="280"/>
      <c r="O164" s="280"/>
      <c r="P164" s="280"/>
      <c r="Q164" s="280"/>
      <c r="R164" s="280"/>
      <c r="S164" s="280"/>
      <c r="T164" s="28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2" t="s">
        <v>317</v>
      </c>
      <c r="AU164" s="282" t="s">
        <v>87</v>
      </c>
      <c r="AV164" s="14" t="s">
        <v>94</v>
      </c>
      <c r="AW164" s="14" t="s">
        <v>32</v>
      </c>
      <c r="AX164" s="14" t="s">
        <v>83</v>
      </c>
      <c r="AY164" s="282" t="s">
        <v>310</v>
      </c>
    </row>
    <row r="165" s="2" customFormat="1" ht="21.75" customHeight="1">
      <c r="A165" s="37"/>
      <c r="B165" s="38"/>
      <c r="C165" s="246" t="s">
        <v>354</v>
      </c>
      <c r="D165" s="246" t="s">
        <v>312</v>
      </c>
      <c r="E165" s="247" t="s">
        <v>350</v>
      </c>
      <c r="F165" s="248" t="s">
        <v>351</v>
      </c>
      <c r="G165" s="249" t="s">
        <v>315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0.11459999999999999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1901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353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355</v>
      </c>
      <c r="F167" s="248" t="s">
        <v>356</v>
      </c>
      <c r="G167" s="249" t="s">
        <v>315</v>
      </c>
      <c r="H167" s="250">
        <v>3.5600000000000001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0.018512000000000001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1902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1743</v>
      </c>
      <c r="G168" s="261"/>
      <c r="H168" s="265">
        <v>3.5600000000000001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16.5" customHeight="1">
      <c r="A169" s="37"/>
      <c r="B169" s="38"/>
      <c r="C169" s="246" t="s">
        <v>363</v>
      </c>
      <c r="D169" s="246" t="s">
        <v>312</v>
      </c>
      <c r="E169" s="247" t="s">
        <v>360</v>
      </c>
      <c r="F169" s="248" t="s">
        <v>361</v>
      </c>
      <c r="G169" s="249" t="s">
        <v>315</v>
      </c>
      <c r="H169" s="250">
        <v>42.5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1903</v>
      </c>
    </row>
    <row r="170" s="13" customFormat="1">
      <c r="A170" s="13"/>
      <c r="B170" s="260"/>
      <c r="C170" s="261"/>
      <c r="D170" s="262" t="s">
        <v>317</v>
      </c>
      <c r="E170" s="263" t="s">
        <v>1</v>
      </c>
      <c r="F170" s="264" t="s">
        <v>241</v>
      </c>
      <c r="G170" s="261"/>
      <c r="H170" s="265">
        <v>42.5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83</v>
      </c>
      <c r="AY170" s="271" t="s">
        <v>310</v>
      </c>
    </row>
    <row r="171" s="2" customFormat="1" ht="21.75" customHeight="1">
      <c r="A171" s="37"/>
      <c r="B171" s="38"/>
      <c r="C171" s="246" t="s">
        <v>370</v>
      </c>
      <c r="D171" s="246" t="s">
        <v>312</v>
      </c>
      <c r="E171" s="247" t="s">
        <v>364</v>
      </c>
      <c r="F171" s="248" t="s">
        <v>365</v>
      </c>
      <c r="G171" s="249" t="s">
        <v>315</v>
      </c>
      <c r="H171" s="250">
        <v>19.039999999999999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</v>
      </c>
      <c r="R171" s="256">
        <f>Q171*H171</f>
        <v>0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312</v>
      </c>
      <c r="AU171" s="258" t="s">
        <v>87</v>
      </c>
      <c r="AY171" s="16" t="s">
        <v>310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1904</v>
      </c>
    </row>
    <row r="172" s="13" customFormat="1">
      <c r="A172" s="13"/>
      <c r="B172" s="260"/>
      <c r="C172" s="261"/>
      <c r="D172" s="262" t="s">
        <v>317</v>
      </c>
      <c r="E172" s="263" t="s">
        <v>237</v>
      </c>
      <c r="F172" s="264" t="s">
        <v>367</v>
      </c>
      <c r="G172" s="261"/>
      <c r="H172" s="265">
        <v>6.2400000000000002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310</v>
      </c>
    </row>
    <row r="173" s="13" customFormat="1">
      <c r="A173" s="13"/>
      <c r="B173" s="260"/>
      <c r="C173" s="261"/>
      <c r="D173" s="262" t="s">
        <v>317</v>
      </c>
      <c r="E173" s="263" t="s">
        <v>243</v>
      </c>
      <c r="F173" s="264" t="s">
        <v>368</v>
      </c>
      <c r="G173" s="261"/>
      <c r="H173" s="265">
        <v>6.4000000000000004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317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310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369</v>
      </c>
      <c r="G174" s="261"/>
      <c r="H174" s="265">
        <v>19.039999999999999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21.75" customHeight="1">
      <c r="A175" s="37"/>
      <c r="B175" s="38"/>
      <c r="C175" s="246" t="s">
        <v>376</v>
      </c>
      <c r="D175" s="246" t="s">
        <v>312</v>
      </c>
      <c r="E175" s="247" t="s">
        <v>371</v>
      </c>
      <c r="F175" s="248" t="s">
        <v>372</v>
      </c>
      <c r="G175" s="249" t="s">
        <v>373</v>
      </c>
      <c r="H175" s="250">
        <v>7.7999999999999998</v>
      </c>
      <c r="I175" s="251"/>
      <c r="J175" s="252">
        <f>ROUND(I175*H175,2)</f>
        <v>0</v>
      </c>
      <c r="K175" s="253"/>
      <c r="L175" s="43"/>
      <c r="M175" s="254" t="s">
        <v>1</v>
      </c>
      <c r="N175" s="255" t="s">
        <v>42</v>
      </c>
      <c r="O175" s="90"/>
      <c r="P175" s="256">
        <f>O175*H175</f>
        <v>0</v>
      </c>
      <c r="Q175" s="256">
        <v>0</v>
      </c>
      <c r="R175" s="256">
        <f>Q175*H175</f>
        <v>0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94</v>
      </c>
      <c r="AT175" s="258" t="s">
        <v>312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1905</v>
      </c>
    </row>
    <row r="176" s="13" customFormat="1">
      <c r="A176" s="13"/>
      <c r="B176" s="260"/>
      <c r="C176" s="261"/>
      <c r="D176" s="262" t="s">
        <v>317</v>
      </c>
      <c r="E176" s="263" t="s">
        <v>1</v>
      </c>
      <c r="F176" s="264" t="s">
        <v>1747</v>
      </c>
      <c r="G176" s="261"/>
      <c r="H176" s="265">
        <v>7.7999999999999998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32</v>
      </c>
      <c r="AX176" s="13" t="s">
        <v>83</v>
      </c>
      <c r="AY176" s="271" t="s">
        <v>310</v>
      </c>
    </row>
    <row r="177" s="2" customFormat="1" ht="16.5" customHeight="1">
      <c r="A177" s="37"/>
      <c r="B177" s="38"/>
      <c r="C177" s="283" t="s">
        <v>382</v>
      </c>
      <c r="D177" s="283" t="s">
        <v>377</v>
      </c>
      <c r="E177" s="284" t="s">
        <v>378</v>
      </c>
      <c r="F177" s="285" t="s">
        <v>379</v>
      </c>
      <c r="G177" s="286" t="s">
        <v>373</v>
      </c>
      <c r="H177" s="287">
        <v>8.1899999999999995</v>
      </c>
      <c r="I177" s="288"/>
      <c r="J177" s="289">
        <f>ROUND(I177*H177,2)</f>
        <v>0</v>
      </c>
      <c r="K177" s="290"/>
      <c r="L177" s="291"/>
      <c r="M177" s="292" t="s">
        <v>1</v>
      </c>
      <c r="N177" s="293" t="s">
        <v>42</v>
      </c>
      <c r="O177" s="90"/>
      <c r="P177" s="256">
        <f>O177*H177</f>
        <v>0</v>
      </c>
      <c r="Q177" s="256">
        <v>0.00016000000000000001</v>
      </c>
      <c r="R177" s="256">
        <f>Q177*H177</f>
        <v>0.0013104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349</v>
      </c>
      <c r="AT177" s="258" t="s">
        <v>377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1906</v>
      </c>
    </row>
    <row r="178" s="13" customFormat="1">
      <c r="A178" s="13"/>
      <c r="B178" s="260"/>
      <c r="C178" s="261"/>
      <c r="D178" s="262" t="s">
        <v>317</v>
      </c>
      <c r="E178" s="261"/>
      <c r="F178" s="264" t="s">
        <v>1749</v>
      </c>
      <c r="G178" s="261"/>
      <c r="H178" s="265">
        <v>8.1899999999999995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4</v>
      </c>
      <c r="AX178" s="13" t="s">
        <v>83</v>
      </c>
      <c r="AY178" s="271" t="s">
        <v>310</v>
      </c>
    </row>
    <row r="179" s="2" customFormat="1" ht="21.75" customHeight="1">
      <c r="A179" s="37"/>
      <c r="B179" s="38"/>
      <c r="C179" s="246" t="s">
        <v>8</v>
      </c>
      <c r="D179" s="246" t="s">
        <v>312</v>
      </c>
      <c r="E179" s="247" t="s">
        <v>383</v>
      </c>
      <c r="F179" s="248" t="s">
        <v>384</v>
      </c>
      <c r="G179" s="249" t="s">
        <v>315</v>
      </c>
      <c r="H179" s="250">
        <v>42.799999999999997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0.067019999999999996</v>
      </c>
      <c r="R179" s="256">
        <f>Q179*H179</f>
        <v>2.8684559999999997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1907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42.799999999999997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16.5" customHeight="1">
      <c r="A181" s="37"/>
      <c r="B181" s="38"/>
      <c r="C181" s="246" t="s">
        <v>390</v>
      </c>
      <c r="D181" s="246" t="s">
        <v>312</v>
      </c>
      <c r="E181" s="247" t="s">
        <v>387</v>
      </c>
      <c r="F181" s="248" t="s">
        <v>388</v>
      </c>
      <c r="G181" s="249" t="s">
        <v>315</v>
      </c>
      <c r="H181" s="250">
        <v>42.799999999999997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0.11169999999999999</v>
      </c>
      <c r="R181" s="256">
        <f>Q181*H181</f>
        <v>4.780759999999999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1908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386</v>
      </c>
      <c r="G182" s="261"/>
      <c r="H182" s="265">
        <v>42.799999999999997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33" customHeight="1">
      <c r="A183" s="37"/>
      <c r="B183" s="38"/>
      <c r="C183" s="246" t="s">
        <v>395</v>
      </c>
      <c r="D183" s="246" t="s">
        <v>312</v>
      </c>
      <c r="E183" s="247" t="s">
        <v>391</v>
      </c>
      <c r="F183" s="248" t="s">
        <v>392</v>
      </c>
      <c r="G183" s="249" t="s">
        <v>373</v>
      </c>
      <c r="H183" s="250">
        <v>59.399999999999999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2.0000000000000002E-05</v>
      </c>
      <c r="R183" s="256">
        <f>Q183*H183</f>
        <v>0.001188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1909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1910</v>
      </c>
      <c r="G184" s="261"/>
      <c r="H184" s="265">
        <v>59.399999999999999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46" t="s">
        <v>400</v>
      </c>
      <c r="D185" s="246" t="s">
        <v>312</v>
      </c>
      <c r="E185" s="247" t="s">
        <v>396</v>
      </c>
      <c r="F185" s="248" t="s">
        <v>397</v>
      </c>
      <c r="G185" s="249" t="s">
        <v>398</v>
      </c>
      <c r="H185" s="250">
        <v>2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0.00048000000000000001</v>
      </c>
      <c r="R185" s="256">
        <f>Q185*H185</f>
        <v>0.00096000000000000002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312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1911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87</v>
      </c>
      <c r="G186" s="261"/>
      <c r="H186" s="265">
        <v>2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401</v>
      </c>
      <c r="F187" s="285" t="s">
        <v>402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0.012250000000000001</v>
      </c>
      <c r="R187" s="256">
        <f>Q187*H187</f>
        <v>0.012250000000000001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1912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21.75" customHeight="1">
      <c r="A189" s="37"/>
      <c r="B189" s="38"/>
      <c r="C189" s="283" t="s">
        <v>408</v>
      </c>
      <c r="D189" s="283" t="s">
        <v>377</v>
      </c>
      <c r="E189" s="284" t="s">
        <v>405</v>
      </c>
      <c r="F189" s="285" t="s">
        <v>406</v>
      </c>
      <c r="G189" s="286" t="s">
        <v>398</v>
      </c>
      <c r="H189" s="287">
        <v>1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0.012489999999999999</v>
      </c>
      <c r="R189" s="256">
        <f>Q189*H189</f>
        <v>0.012489999999999999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349</v>
      </c>
      <c r="AT189" s="258" t="s">
        <v>377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1913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83</v>
      </c>
      <c r="G190" s="261"/>
      <c r="H190" s="265">
        <v>1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16.5" customHeight="1">
      <c r="A191" s="37"/>
      <c r="B191" s="38"/>
      <c r="C191" s="246" t="s">
        <v>7</v>
      </c>
      <c r="D191" s="246" t="s">
        <v>312</v>
      </c>
      <c r="E191" s="247" t="s">
        <v>409</v>
      </c>
      <c r="F191" s="248" t="s">
        <v>410</v>
      </c>
      <c r="G191" s="249" t="s">
        <v>398</v>
      </c>
      <c r="H191" s="250">
        <v>2</v>
      </c>
      <c r="I191" s="251"/>
      <c r="J191" s="252">
        <f>ROUND(I191*H191,2)</f>
        <v>0</v>
      </c>
      <c r="K191" s="253"/>
      <c r="L191" s="43"/>
      <c r="M191" s="254" t="s">
        <v>1</v>
      </c>
      <c r="N191" s="255" t="s">
        <v>42</v>
      </c>
      <c r="O191" s="90"/>
      <c r="P191" s="256">
        <f>O191*H191</f>
        <v>0</v>
      </c>
      <c r="Q191" s="256">
        <v>0.04684</v>
      </c>
      <c r="R191" s="256">
        <f>Q191*H191</f>
        <v>0.093679999999999999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94</v>
      </c>
      <c r="AT191" s="258" t="s">
        <v>312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1914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405</v>
      </c>
      <c r="F193" s="285" t="s">
        <v>406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0.012489999999999999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1915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21.75" customHeight="1">
      <c r="A195" s="37"/>
      <c r="B195" s="38"/>
      <c r="C195" s="283" t="s">
        <v>417</v>
      </c>
      <c r="D195" s="283" t="s">
        <v>377</v>
      </c>
      <c r="E195" s="284" t="s">
        <v>414</v>
      </c>
      <c r="F195" s="285" t="s">
        <v>415</v>
      </c>
      <c r="G195" s="286" t="s">
        <v>398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349</v>
      </c>
      <c r="AT195" s="258" t="s">
        <v>377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1916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83</v>
      </c>
      <c r="G196" s="261"/>
      <c r="H196" s="265">
        <v>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418</v>
      </c>
      <c r="F197" s="248" t="s">
        <v>419</v>
      </c>
      <c r="G197" s="249" t="s">
        <v>315</v>
      </c>
      <c r="H197" s="250">
        <v>162.53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0.0178783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1917</v>
      </c>
    </row>
    <row r="198" s="13" customFormat="1">
      <c r="A198" s="13"/>
      <c r="B198" s="260"/>
      <c r="C198" s="261"/>
      <c r="D198" s="262" t="s">
        <v>317</v>
      </c>
      <c r="E198" s="263" t="s">
        <v>1</v>
      </c>
      <c r="F198" s="264" t="s">
        <v>421</v>
      </c>
      <c r="G198" s="261"/>
      <c r="H198" s="265">
        <v>162.53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310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354</v>
      </c>
      <c r="F199" s="244" t="s">
        <v>422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SUM(P200:P226)</f>
        <v>0</v>
      </c>
      <c r="Q199" s="238"/>
      <c r="R199" s="239">
        <f>SUM(R200:R226)</f>
        <v>0.0072249999999999997</v>
      </c>
      <c r="S199" s="238"/>
      <c r="T199" s="240">
        <f>SUM(T200:T226)</f>
        <v>12.435352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310</v>
      </c>
      <c r="BK199" s="243">
        <f>SUM(BK200:BK226)</f>
        <v>0</v>
      </c>
    </row>
    <row r="200" s="2" customFormat="1" ht="16.5" customHeight="1">
      <c r="A200" s="37"/>
      <c r="B200" s="38"/>
      <c r="C200" s="246" t="s">
        <v>432</v>
      </c>
      <c r="D200" s="246" t="s">
        <v>312</v>
      </c>
      <c r="E200" s="247" t="s">
        <v>424</v>
      </c>
      <c r="F200" s="248" t="s">
        <v>425</v>
      </c>
      <c r="G200" s="249" t="s">
        <v>315</v>
      </c>
      <c r="H200" s="250">
        <v>103.38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0.015506999999999998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390</v>
      </c>
      <c r="AT200" s="258" t="s">
        <v>312</v>
      </c>
      <c r="AU200" s="258" t="s">
        <v>87</v>
      </c>
      <c r="AY200" s="16" t="s">
        <v>310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390</v>
      </c>
      <c r="BM200" s="258" t="s">
        <v>1918</v>
      </c>
    </row>
    <row r="201" s="13" customFormat="1">
      <c r="A201" s="13"/>
      <c r="B201" s="260"/>
      <c r="C201" s="261"/>
      <c r="D201" s="262" t="s">
        <v>317</v>
      </c>
      <c r="E201" s="263" t="s">
        <v>427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428</v>
      </c>
      <c r="F202" s="264" t="s">
        <v>76</v>
      </c>
      <c r="G202" s="261"/>
      <c r="H202" s="265">
        <v>0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254</v>
      </c>
      <c r="F203" s="264" t="s">
        <v>1919</v>
      </c>
      <c r="G203" s="261"/>
      <c r="H203" s="265">
        <v>74.079999999999998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310</v>
      </c>
    </row>
    <row r="204" s="13" customFormat="1">
      <c r="A204" s="13"/>
      <c r="B204" s="260"/>
      <c r="C204" s="261"/>
      <c r="D204" s="262" t="s">
        <v>317</v>
      </c>
      <c r="E204" s="263" t="s">
        <v>241</v>
      </c>
      <c r="F204" s="264" t="s">
        <v>430</v>
      </c>
      <c r="G204" s="261"/>
      <c r="H204" s="265">
        <v>42.5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310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431</v>
      </c>
      <c r="G205" s="261"/>
      <c r="H205" s="265">
        <v>103.38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433</v>
      </c>
      <c r="F206" s="248" t="s">
        <v>434</v>
      </c>
      <c r="G206" s="249" t="s">
        <v>315</v>
      </c>
      <c r="H206" s="250">
        <v>42.5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0.00012999999999999999</v>
      </c>
      <c r="R206" s="256">
        <f>Q206*H206</f>
        <v>0.0055249999999999995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1920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42.5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21.75" customHeight="1">
      <c r="A208" s="37"/>
      <c r="B208" s="38"/>
      <c r="C208" s="246" t="s">
        <v>440</v>
      </c>
      <c r="D208" s="246" t="s">
        <v>312</v>
      </c>
      <c r="E208" s="247" t="s">
        <v>437</v>
      </c>
      <c r="F208" s="248" t="s">
        <v>438</v>
      </c>
      <c r="G208" s="249" t="s">
        <v>315</v>
      </c>
      <c r="H208" s="250">
        <v>42.5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4.0000000000000003E-05</v>
      </c>
      <c r="R208" s="256">
        <f>Q208*H208</f>
        <v>0.0017000000000000001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1921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241</v>
      </c>
      <c r="G209" s="261"/>
      <c r="H209" s="265">
        <v>42.5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441</v>
      </c>
      <c r="F210" s="248" t="s">
        <v>442</v>
      </c>
      <c r="G210" s="249" t="s">
        <v>315</v>
      </c>
      <c r="H210" s="250">
        <v>29.695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0.13100000000000001</v>
      </c>
      <c r="T210" s="257">
        <f>S210*H210</f>
        <v>3.8900450000000002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1922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1923</v>
      </c>
      <c r="G211" s="261"/>
      <c r="H211" s="265">
        <v>27.795000000000002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310</v>
      </c>
    </row>
    <row r="212" s="13" customFormat="1">
      <c r="A212" s="13"/>
      <c r="B212" s="260"/>
      <c r="C212" s="261"/>
      <c r="D212" s="262" t="s">
        <v>317</v>
      </c>
      <c r="E212" s="263" t="s">
        <v>1</v>
      </c>
      <c r="F212" s="264" t="s">
        <v>1767</v>
      </c>
      <c r="G212" s="261"/>
      <c r="H212" s="265">
        <v>1.8999999999999999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310</v>
      </c>
    </row>
    <row r="213" s="14" customFormat="1">
      <c r="A213" s="14"/>
      <c r="B213" s="272"/>
      <c r="C213" s="273"/>
      <c r="D213" s="262" t="s">
        <v>317</v>
      </c>
      <c r="E213" s="274" t="s">
        <v>1</v>
      </c>
      <c r="F213" s="275" t="s">
        <v>323</v>
      </c>
      <c r="G213" s="273"/>
      <c r="H213" s="276">
        <v>29.695</v>
      </c>
      <c r="I213" s="277"/>
      <c r="J213" s="273"/>
      <c r="K213" s="273"/>
      <c r="L213" s="278"/>
      <c r="M213" s="279"/>
      <c r="N213" s="280"/>
      <c r="O213" s="280"/>
      <c r="P213" s="280"/>
      <c r="Q213" s="280"/>
      <c r="R213" s="280"/>
      <c r="S213" s="280"/>
      <c r="T213" s="28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2" t="s">
        <v>317</v>
      </c>
      <c r="AU213" s="282" t="s">
        <v>87</v>
      </c>
      <c r="AV213" s="14" t="s">
        <v>94</v>
      </c>
      <c r="AW213" s="14" t="s">
        <v>32</v>
      </c>
      <c r="AX213" s="14" t="s">
        <v>83</v>
      </c>
      <c r="AY213" s="282" t="s">
        <v>310</v>
      </c>
    </row>
    <row r="214" s="2" customFormat="1" ht="16.5" customHeight="1">
      <c r="A214" s="37"/>
      <c r="B214" s="38"/>
      <c r="C214" s="246" t="s">
        <v>235</v>
      </c>
      <c r="D214" s="246" t="s">
        <v>312</v>
      </c>
      <c r="E214" s="247" t="s">
        <v>446</v>
      </c>
      <c r="F214" s="248" t="s">
        <v>447</v>
      </c>
      <c r="G214" s="249" t="s">
        <v>448</v>
      </c>
      <c r="H214" s="250">
        <v>0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1.671</v>
      </c>
      <c r="T214" s="257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1924</v>
      </c>
    </row>
    <row r="215" s="13" customFormat="1">
      <c r="A215" s="13"/>
      <c r="B215" s="260"/>
      <c r="C215" s="261"/>
      <c r="D215" s="262" t="s">
        <v>317</v>
      </c>
      <c r="E215" s="263" t="s">
        <v>1</v>
      </c>
      <c r="F215" s="264" t="s">
        <v>76</v>
      </c>
      <c r="G215" s="261"/>
      <c r="H215" s="265">
        <v>0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310</v>
      </c>
    </row>
    <row r="216" s="2" customFormat="1" ht="21.75" customHeight="1">
      <c r="A216" s="37"/>
      <c r="B216" s="38"/>
      <c r="C216" s="246" t="s">
        <v>456</v>
      </c>
      <c r="D216" s="246" t="s">
        <v>312</v>
      </c>
      <c r="E216" s="247" t="s">
        <v>451</v>
      </c>
      <c r="F216" s="248" t="s">
        <v>452</v>
      </c>
      <c r="G216" s="249" t="s">
        <v>448</v>
      </c>
      <c r="H216" s="250">
        <v>2.883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2.2000000000000002</v>
      </c>
      <c r="T216" s="257">
        <f>S216*H216</f>
        <v>6.3426000000000009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312</v>
      </c>
      <c r="AU216" s="258" t="s">
        <v>87</v>
      </c>
      <c r="AY216" s="16" t="s">
        <v>310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1925</v>
      </c>
    </row>
    <row r="217" s="13" customFormat="1">
      <c r="A217" s="13"/>
      <c r="B217" s="260"/>
      <c r="C217" s="261"/>
      <c r="D217" s="262" t="s">
        <v>317</v>
      </c>
      <c r="E217" s="263" t="s">
        <v>257</v>
      </c>
      <c r="F217" s="264" t="s">
        <v>1926</v>
      </c>
      <c r="G217" s="261"/>
      <c r="H217" s="265">
        <v>24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317</v>
      </c>
      <c r="AU217" s="271" t="s">
        <v>87</v>
      </c>
      <c r="AV217" s="13" t="s">
        <v>87</v>
      </c>
      <c r="AW217" s="13" t="s">
        <v>32</v>
      </c>
      <c r="AX217" s="13" t="s">
        <v>76</v>
      </c>
      <c r="AY217" s="271" t="s">
        <v>310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455</v>
      </c>
      <c r="G218" s="261"/>
      <c r="H218" s="265">
        <v>2.883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21.75" customHeight="1">
      <c r="A219" s="37"/>
      <c r="B219" s="38"/>
      <c r="C219" s="246" t="s">
        <v>460</v>
      </c>
      <c r="D219" s="246" t="s">
        <v>312</v>
      </c>
      <c r="E219" s="247" t="s">
        <v>457</v>
      </c>
      <c r="F219" s="248" t="s">
        <v>458</v>
      </c>
      <c r="G219" s="249" t="s">
        <v>315</v>
      </c>
      <c r="H219" s="250">
        <v>24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0.058999999999999997</v>
      </c>
      <c r="T219" s="257">
        <f>S219*H219</f>
        <v>1.4159999999999999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1927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257</v>
      </c>
      <c r="G220" s="261"/>
      <c r="H220" s="265">
        <v>24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16.5" customHeight="1">
      <c r="A221" s="37"/>
      <c r="B221" s="38"/>
      <c r="C221" s="246" t="s">
        <v>465</v>
      </c>
      <c r="D221" s="246" t="s">
        <v>312</v>
      </c>
      <c r="E221" s="247" t="s">
        <v>461</v>
      </c>
      <c r="F221" s="248" t="s">
        <v>462</v>
      </c>
      <c r="G221" s="249" t="s">
        <v>315</v>
      </c>
      <c r="H221" s="250">
        <v>9.1999999999999993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0.075999999999999998</v>
      </c>
      <c r="T221" s="257">
        <f>S221*H221</f>
        <v>0.69919999999999993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1928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1773</v>
      </c>
      <c r="G222" s="261"/>
      <c r="H222" s="265">
        <v>9.1999999999999993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2" customFormat="1" ht="16.5" customHeight="1">
      <c r="A223" s="37"/>
      <c r="B223" s="38"/>
      <c r="C223" s="246" t="s">
        <v>470</v>
      </c>
      <c r="D223" s="246" t="s">
        <v>312</v>
      </c>
      <c r="E223" s="247" t="s">
        <v>466</v>
      </c>
      <c r="F223" s="248" t="s">
        <v>467</v>
      </c>
      <c r="G223" s="249" t="s">
        <v>468</v>
      </c>
      <c r="H223" s="250">
        <v>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1929</v>
      </c>
    </row>
    <row r="224" s="13" customFormat="1">
      <c r="A224" s="13"/>
      <c r="B224" s="260"/>
      <c r="C224" s="261"/>
      <c r="D224" s="262" t="s">
        <v>317</v>
      </c>
      <c r="E224" s="263" t="s">
        <v>1</v>
      </c>
      <c r="F224" s="264" t="s">
        <v>83</v>
      </c>
      <c r="G224" s="261"/>
      <c r="H224" s="265">
        <v>1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317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310</v>
      </c>
    </row>
    <row r="225" s="2" customFormat="1" ht="21.75" customHeight="1">
      <c r="A225" s="37"/>
      <c r="B225" s="38"/>
      <c r="C225" s="246" t="s">
        <v>477</v>
      </c>
      <c r="D225" s="246" t="s">
        <v>312</v>
      </c>
      <c r="E225" s="247" t="s">
        <v>471</v>
      </c>
      <c r="F225" s="248" t="s">
        <v>472</v>
      </c>
      <c r="G225" s="249" t="s">
        <v>315</v>
      </c>
      <c r="H225" s="250">
        <v>3.6000000000000001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0.02</v>
      </c>
      <c r="T225" s="257">
        <f>S225*H225</f>
        <v>0.072000000000000008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1930</v>
      </c>
    </row>
    <row r="226" s="13" customFormat="1">
      <c r="A226" s="13"/>
      <c r="B226" s="260"/>
      <c r="C226" s="261"/>
      <c r="D226" s="262" t="s">
        <v>317</v>
      </c>
      <c r="E226" s="263" t="s">
        <v>1</v>
      </c>
      <c r="F226" s="264" t="s">
        <v>1776</v>
      </c>
      <c r="G226" s="261"/>
      <c r="H226" s="265">
        <v>3.6000000000000001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317</v>
      </c>
      <c r="AU226" s="271" t="s">
        <v>87</v>
      </c>
      <c r="AV226" s="13" t="s">
        <v>87</v>
      </c>
      <c r="AW226" s="13" t="s">
        <v>32</v>
      </c>
      <c r="AX226" s="13" t="s">
        <v>83</v>
      </c>
      <c r="AY226" s="271" t="s">
        <v>310</v>
      </c>
    </row>
    <row r="227" s="12" customFormat="1" ht="22.8" customHeight="1">
      <c r="A227" s="12"/>
      <c r="B227" s="230"/>
      <c r="C227" s="231"/>
      <c r="D227" s="232" t="s">
        <v>75</v>
      </c>
      <c r="E227" s="244" t="s">
        <v>475</v>
      </c>
      <c r="F227" s="244" t="s">
        <v>476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SUM(P228:P233)</f>
        <v>0</v>
      </c>
      <c r="Q227" s="238"/>
      <c r="R227" s="239">
        <f>SUM(R228:R233)</f>
        <v>0</v>
      </c>
      <c r="S227" s="238"/>
      <c r="T227" s="240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75</v>
      </c>
      <c r="AU227" s="242" t="s">
        <v>83</v>
      </c>
      <c r="AY227" s="241" t="s">
        <v>310</v>
      </c>
      <c r="BK227" s="243">
        <f>SUM(BK228:BK233)</f>
        <v>0</v>
      </c>
    </row>
    <row r="228" s="2" customFormat="1" ht="16.5" customHeight="1">
      <c r="A228" s="37"/>
      <c r="B228" s="38"/>
      <c r="C228" s="246" t="s">
        <v>482</v>
      </c>
      <c r="D228" s="246" t="s">
        <v>312</v>
      </c>
      <c r="E228" s="247" t="s">
        <v>478</v>
      </c>
      <c r="F228" s="248" t="s">
        <v>479</v>
      </c>
      <c r="G228" s="249" t="s">
        <v>480</v>
      </c>
      <c r="H228" s="250">
        <v>14.159000000000001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1931</v>
      </c>
    </row>
    <row r="229" s="2" customFormat="1" ht="16.5" customHeight="1">
      <c r="A229" s="37"/>
      <c r="B229" s="38"/>
      <c r="C229" s="246" t="s">
        <v>486</v>
      </c>
      <c r="D229" s="246" t="s">
        <v>312</v>
      </c>
      <c r="E229" s="247" t="s">
        <v>483</v>
      </c>
      <c r="F229" s="248" t="s">
        <v>484</v>
      </c>
      <c r="G229" s="249" t="s">
        <v>480</v>
      </c>
      <c r="H229" s="250">
        <v>14.159000000000001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1932</v>
      </c>
    </row>
    <row r="230" s="2" customFormat="1" ht="21.75" customHeight="1">
      <c r="A230" s="37"/>
      <c r="B230" s="38"/>
      <c r="C230" s="246" t="s">
        <v>490</v>
      </c>
      <c r="D230" s="246" t="s">
        <v>312</v>
      </c>
      <c r="E230" s="247" t="s">
        <v>487</v>
      </c>
      <c r="F230" s="248" t="s">
        <v>488</v>
      </c>
      <c r="G230" s="249" t="s">
        <v>480</v>
      </c>
      <c r="H230" s="250">
        <v>14.159000000000001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312</v>
      </c>
      <c r="AU230" s="258" t="s">
        <v>87</v>
      </c>
      <c r="AY230" s="16" t="s">
        <v>310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1933</v>
      </c>
    </row>
    <row r="231" s="2" customFormat="1" ht="21.75" customHeight="1">
      <c r="A231" s="37"/>
      <c r="B231" s="38"/>
      <c r="C231" s="246" t="s">
        <v>495</v>
      </c>
      <c r="D231" s="246" t="s">
        <v>312</v>
      </c>
      <c r="E231" s="247" t="s">
        <v>491</v>
      </c>
      <c r="F231" s="248" t="s">
        <v>492</v>
      </c>
      <c r="G231" s="249" t="s">
        <v>480</v>
      </c>
      <c r="H231" s="250">
        <v>127.431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1934</v>
      </c>
    </row>
    <row r="232" s="13" customFormat="1">
      <c r="A232" s="13"/>
      <c r="B232" s="260"/>
      <c r="C232" s="261"/>
      <c r="D232" s="262" t="s">
        <v>317</v>
      </c>
      <c r="E232" s="261"/>
      <c r="F232" s="264" t="s">
        <v>1935</v>
      </c>
      <c r="G232" s="261"/>
      <c r="H232" s="265">
        <v>127.431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317</v>
      </c>
      <c r="AU232" s="271" t="s">
        <v>87</v>
      </c>
      <c r="AV232" s="13" t="s">
        <v>87</v>
      </c>
      <c r="AW232" s="13" t="s">
        <v>4</v>
      </c>
      <c r="AX232" s="13" t="s">
        <v>83</v>
      </c>
      <c r="AY232" s="271" t="s">
        <v>310</v>
      </c>
    </row>
    <row r="233" s="2" customFormat="1" ht="21.75" customHeight="1">
      <c r="A233" s="37"/>
      <c r="B233" s="38"/>
      <c r="C233" s="246" t="s">
        <v>501</v>
      </c>
      <c r="D233" s="246" t="s">
        <v>312</v>
      </c>
      <c r="E233" s="247" t="s">
        <v>496</v>
      </c>
      <c r="F233" s="248" t="s">
        <v>497</v>
      </c>
      <c r="G233" s="249" t="s">
        <v>480</v>
      </c>
      <c r="H233" s="250">
        <v>14.159000000000001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1936</v>
      </c>
    </row>
    <row r="234" s="12" customFormat="1" ht="22.8" customHeight="1">
      <c r="A234" s="12"/>
      <c r="B234" s="230"/>
      <c r="C234" s="231"/>
      <c r="D234" s="232" t="s">
        <v>75</v>
      </c>
      <c r="E234" s="244" t="s">
        <v>499</v>
      </c>
      <c r="F234" s="244" t="s">
        <v>500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P235</f>
        <v>0</v>
      </c>
      <c r="Q234" s="238"/>
      <c r="R234" s="239">
        <f>R235</f>
        <v>0</v>
      </c>
      <c r="S234" s="238"/>
      <c r="T234" s="24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75</v>
      </c>
      <c r="AU234" s="242" t="s">
        <v>83</v>
      </c>
      <c r="AY234" s="241" t="s">
        <v>310</v>
      </c>
      <c r="BK234" s="243">
        <f>BK235</f>
        <v>0</v>
      </c>
    </row>
    <row r="235" s="2" customFormat="1" ht="16.5" customHeight="1">
      <c r="A235" s="37"/>
      <c r="B235" s="38"/>
      <c r="C235" s="246" t="s">
        <v>509</v>
      </c>
      <c r="D235" s="246" t="s">
        <v>312</v>
      </c>
      <c r="E235" s="247" t="s">
        <v>502</v>
      </c>
      <c r="F235" s="248" t="s">
        <v>503</v>
      </c>
      <c r="G235" s="249" t="s">
        <v>480</v>
      </c>
      <c r="H235" s="250">
        <v>10.497999999999999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94</v>
      </c>
      <c r="AT235" s="258" t="s">
        <v>312</v>
      </c>
      <c r="AU235" s="258" t="s">
        <v>87</v>
      </c>
      <c r="AY235" s="16" t="s">
        <v>310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94</v>
      </c>
      <c r="BM235" s="258" t="s">
        <v>1937</v>
      </c>
    </row>
    <row r="236" s="12" customFormat="1" ht="25.92" customHeight="1">
      <c r="A236" s="12"/>
      <c r="B236" s="230"/>
      <c r="C236" s="231"/>
      <c r="D236" s="232" t="s">
        <v>75</v>
      </c>
      <c r="E236" s="233" t="s">
        <v>505</v>
      </c>
      <c r="F236" s="233" t="s">
        <v>506</v>
      </c>
      <c r="G236" s="231"/>
      <c r="H236" s="231"/>
      <c r="I236" s="234"/>
      <c r="J236" s="235">
        <f>BK236</f>
        <v>0</v>
      </c>
      <c r="K236" s="231"/>
      <c r="L236" s="236"/>
      <c r="M236" s="237"/>
      <c r="N236" s="238"/>
      <c r="O236" s="238"/>
      <c r="P236" s="239">
        <f>P237+P246+P253+P263+P286+P309+P321+P337+P361+P366</f>
        <v>0</v>
      </c>
      <c r="Q236" s="238"/>
      <c r="R236" s="239">
        <f>R237+R246+R253+R263+R286+R309+R321+R337+R361+R366</f>
        <v>1.7525044000000003</v>
      </c>
      <c r="S236" s="238"/>
      <c r="T236" s="240">
        <f>T237+T246+T253+T263+T286+T309+T321+T337+T361+T366</f>
        <v>1.7239740000000001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87</v>
      </c>
      <c r="AT236" s="242" t="s">
        <v>75</v>
      </c>
      <c r="AU236" s="242" t="s">
        <v>76</v>
      </c>
      <c r="AY236" s="241" t="s">
        <v>310</v>
      </c>
      <c r="BK236" s="243">
        <f>BK237+BK246+BK253+BK263+BK286+BK309+BK321+BK337+BK361+BK366</f>
        <v>0</v>
      </c>
    </row>
    <row r="237" s="12" customFormat="1" ht="22.8" customHeight="1">
      <c r="A237" s="12"/>
      <c r="B237" s="230"/>
      <c r="C237" s="231"/>
      <c r="D237" s="232" t="s">
        <v>75</v>
      </c>
      <c r="E237" s="244" t="s">
        <v>507</v>
      </c>
      <c r="F237" s="244" t="s">
        <v>508</v>
      </c>
      <c r="G237" s="231"/>
      <c r="H237" s="231"/>
      <c r="I237" s="234"/>
      <c r="J237" s="245">
        <f>BK237</f>
        <v>0</v>
      </c>
      <c r="K237" s="231"/>
      <c r="L237" s="236"/>
      <c r="M237" s="237"/>
      <c r="N237" s="238"/>
      <c r="O237" s="238"/>
      <c r="P237" s="239">
        <f>SUM(P238:P245)</f>
        <v>0</v>
      </c>
      <c r="Q237" s="238"/>
      <c r="R237" s="239">
        <f>SUM(R238:R245)</f>
        <v>0.0087311999999999997</v>
      </c>
      <c r="S237" s="238"/>
      <c r="T237" s="240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41" t="s">
        <v>87</v>
      </c>
      <c r="AT237" s="242" t="s">
        <v>75</v>
      </c>
      <c r="AU237" s="242" t="s">
        <v>83</v>
      </c>
      <c r="AY237" s="241" t="s">
        <v>310</v>
      </c>
      <c r="BK237" s="243">
        <f>SUM(BK238:BK245)</f>
        <v>0</v>
      </c>
    </row>
    <row r="238" s="2" customFormat="1" ht="21.75" customHeight="1">
      <c r="A238" s="37"/>
      <c r="B238" s="38"/>
      <c r="C238" s="246" t="s">
        <v>515</v>
      </c>
      <c r="D238" s="246" t="s">
        <v>312</v>
      </c>
      <c r="E238" s="247" t="s">
        <v>510</v>
      </c>
      <c r="F238" s="248" t="s">
        <v>511</v>
      </c>
      <c r="G238" s="249" t="s">
        <v>315</v>
      </c>
      <c r="H238" s="250">
        <v>42.799999999999997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</v>
      </c>
      <c r="T238" s="257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390</v>
      </c>
      <c r="AT238" s="258" t="s">
        <v>312</v>
      </c>
      <c r="AU238" s="258" t="s">
        <v>87</v>
      </c>
      <c r="AY238" s="16" t="s">
        <v>310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390</v>
      </c>
      <c r="BM238" s="258" t="s">
        <v>1938</v>
      </c>
    </row>
    <row r="239" s="13" customFormat="1">
      <c r="A239" s="13"/>
      <c r="B239" s="260"/>
      <c r="C239" s="261"/>
      <c r="D239" s="262" t="s">
        <v>317</v>
      </c>
      <c r="E239" s="263" t="s">
        <v>1</v>
      </c>
      <c r="F239" s="264" t="s">
        <v>513</v>
      </c>
      <c r="G239" s="261"/>
      <c r="H239" s="265">
        <v>5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32</v>
      </c>
      <c r="AX239" s="13" t="s">
        <v>76</v>
      </c>
      <c r="AY239" s="271" t="s">
        <v>310</v>
      </c>
    </row>
    <row r="240" s="13" customFormat="1">
      <c r="A240" s="13"/>
      <c r="B240" s="260"/>
      <c r="C240" s="261"/>
      <c r="D240" s="262" t="s">
        <v>317</v>
      </c>
      <c r="E240" s="263" t="s">
        <v>1</v>
      </c>
      <c r="F240" s="264" t="s">
        <v>1785</v>
      </c>
      <c r="G240" s="261"/>
      <c r="H240" s="265">
        <v>42.799999999999997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317</v>
      </c>
      <c r="AU240" s="271" t="s">
        <v>87</v>
      </c>
      <c r="AV240" s="13" t="s">
        <v>87</v>
      </c>
      <c r="AW240" s="13" t="s">
        <v>32</v>
      </c>
      <c r="AX240" s="13" t="s">
        <v>83</v>
      </c>
      <c r="AY240" s="271" t="s">
        <v>310</v>
      </c>
    </row>
    <row r="241" s="2" customFormat="1" ht="16.5" customHeight="1">
      <c r="A241" s="37"/>
      <c r="B241" s="38"/>
      <c r="C241" s="283" t="s">
        <v>520</v>
      </c>
      <c r="D241" s="283" t="s">
        <v>377</v>
      </c>
      <c r="E241" s="284" t="s">
        <v>516</v>
      </c>
      <c r="F241" s="285" t="s">
        <v>1088</v>
      </c>
      <c r="G241" s="286" t="s">
        <v>315</v>
      </c>
      <c r="H241" s="287">
        <v>43.655999999999999</v>
      </c>
      <c r="I241" s="288"/>
      <c r="J241" s="289">
        <f>ROUND(I241*H241,2)</f>
        <v>0</v>
      </c>
      <c r="K241" s="290"/>
      <c r="L241" s="291"/>
      <c r="M241" s="292" t="s">
        <v>1</v>
      </c>
      <c r="N241" s="293" t="s">
        <v>42</v>
      </c>
      <c r="O241" s="90"/>
      <c r="P241" s="256">
        <f>O241*H241</f>
        <v>0</v>
      </c>
      <c r="Q241" s="256">
        <v>0.00020000000000000001</v>
      </c>
      <c r="R241" s="256">
        <f>Q241*H241</f>
        <v>0.0087311999999999997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465</v>
      </c>
      <c r="AT241" s="258" t="s">
        <v>377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1939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513</v>
      </c>
      <c r="G242" s="261"/>
      <c r="H242" s="265">
        <v>5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76</v>
      </c>
      <c r="AY242" s="271" t="s">
        <v>310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1785</v>
      </c>
      <c r="G243" s="261"/>
      <c r="H243" s="265">
        <v>42.799999999999997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13" customFormat="1">
      <c r="A244" s="13"/>
      <c r="B244" s="260"/>
      <c r="C244" s="261"/>
      <c r="D244" s="262" t="s">
        <v>317</v>
      </c>
      <c r="E244" s="261"/>
      <c r="F244" s="264" t="s">
        <v>1787</v>
      </c>
      <c r="G244" s="261"/>
      <c r="H244" s="265">
        <v>43.655999999999999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4</v>
      </c>
      <c r="AX244" s="13" t="s">
        <v>83</v>
      </c>
      <c r="AY244" s="271" t="s">
        <v>310</v>
      </c>
    </row>
    <row r="245" s="2" customFormat="1" ht="21.75" customHeight="1">
      <c r="A245" s="37"/>
      <c r="B245" s="38"/>
      <c r="C245" s="246" t="s">
        <v>527</v>
      </c>
      <c r="D245" s="246" t="s">
        <v>312</v>
      </c>
      <c r="E245" s="247" t="s">
        <v>521</v>
      </c>
      <c r="F245" s="248" t="s">
        <v>522</v>
      </c>
      <c r="G245" s="249" t="s">
        <v>523</v>
      </c>
      <c r="H245" s="294"/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1940</v>
      </c>
    </row>
    <row r="246" s="12" customFormat="1" ht="22.8" customHeight="1">
      <c r="A246" s="12"/>
      <c r="B246" s="230"/>
      <c r="C246" s="231"/>
      <c r="D246" s="232" t="s">
        <v>75</v>
      </c>
      <c r="E246" s="244" t="s">
        <v>525</v>
      </c>
      <c r="F246" s="244" t="s">
        <v>526</v>
      </c>
      <c r="G246" s="231"/>
      <c r="H246" s="231"/>
      <c r="I246" s="234"/>
      <c r="J246" s="245">
        <f>BK246</f>
        <v>0</v>
      </c>
      <c r="K246" s="231"/>
      <c r="L246" s="236"/>
      <c r="M246" s="237"/>
      <c r="N246" s="238"/>
      <c r="O246" s="238"/>
      <c r="P246" s="239">
        <f>SUM(P247:P252)</f>
        <v>0</v>
      </c>
      <c r="Q246" s="238"/>
      <c r="R246" s="239">
        <f>SUM(R247:R252)</f>
        <v>0</v>
      </c>
      <c r="S246" s="238"/>
      <c r="T246" s="240">
        <f>SUM(T247:T252)</f>
        <v>0.13389000000000001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41" t="s">
        <v>87</v>
      </c>
      <c r="AT246" s="242" t="s">
        <v>75</v>
      </c>
      <c r="AU246" s="242" t="s">
        <v>83</v>
      </c>
      <c r="AY246" s="241" t="s">
        <v>310</v>
      </c>
      <c r="BK246" s="243">
        <f>SUM(BK247:BK252)</f>
        <v>0</v>
      </c>
    </row>
    <row r="247" s="2" customFormat="1" ht="16.5" customHeight="1">
      <c r="A247" s="37"/>
      <c r="B247" s="38"/>
      <c r="C247" s="246" t="s">
        <v>532</v>
      </c>
      <c r="D247" s="246" t="s">
        <v>312</v>
      </c>
      <c r="E247" s="247" t="s">
        <v>528</v>
      </c>
      <c r="F247" s="248" t="s">
        <v>529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0.01933</v>
      </c>
      <c r="T247" s="257">
        <f>S247*H247</f>
        <v>0.01933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1941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2" customFormat="1" ht="16.5" customHeight="1">
      <c r="A249" s="37"/>
      <c r="B249" s="38"/>
      <c r="C249" s="246" t="s">
        <v>536</v>
      </c>
      <c r="D249" s="246" t="s">
        <v>312</v>
      </c>
      <c r="E249" s="247" t="s">
        <v>533</v>
      </c>
      <c r="F249" s="248" t="s">
        <v>534</v>
      </c>
      <c r="G249" s="249" t="s">
        <v>530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0.019460000000000002</v>
      </c>
      <c r="T249" s="257">
        <f>S249*H249</f>
        <v>0.019460000000000002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1942</v>
      </c>
    </row>
    <row r="250" s="13" customFormat="1">
      <c r="A250" s="13"/>
      <c r="B250" s="260"/>
      <c r="C250" s="261"/>
      <c r="D250" s="262" t="s">
        <v>317</v>
      </c>
      <c r="E250" s="263" t="s">
        <v>1</v>
      </c>
      <c r="F250" s="264" t="s">
        <v>83</v>
      </c>
      <c r="G250" s="261"/>
      <c r="H250" s="265">
        <v>1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542</v>
      </c>
      <c r="D251" s="246" t="s">
        <v>312</v>
      </c>
      <c r="E251" s="247" t="s">
        <v>537</v>
      </c>
      <c r="F251" s="248" t="s">
        <v>538</v>
      </c>
      <c r="G251" s="249" t="s">
        <v>530</v>
      </c>
      <c r="H251" s="250">
        <v>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0.095100000000000004</v>
      </c>
      <c r="T251" s="257">
        <f>S251*H251</f>
        <v>0.095100000000000004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1943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83</v>
      </c>
      <c r="G252" s="261"/>
      <c r="H252" s="265">
        <v>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540</v>
      </c>
      <c r="F253" s="244" t="s">
        <v>541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SUM(P254:P262)</f>
        <v>0</v>
      </c>
      <c r="Q253" s="238"/>
      <c r="R253" s="239">
        <f>SUM(R254:R262)</f>
        <v>0.092326000000000005</v>
      </c>
      <c r="S253" s="238"/>
      <c r="T253" s="240">
        <f>SUM(T254:T262)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310</v>
      </c>
      <c r="BK253" s="243">
        <f>SUM(BK254:BK262)</f>
        <v>0</v>
      </c>
    </row>
    <row r="254" s="2" customFormat="1" ht="21.75" customHeight="1">
      <c r="A254" s="37"/>
      <c r="B254" s="38"/>
      <c r="C254" s="246" t="s">
        <v>546</v>
      </c>
      <c r="D254" s="246" t="s">
        <v>312</v>
      </c>
      <c r="E254" s="247" t="s">
        <v>543</v>
      </c>
      <c r="F254" s="248" t="s">
        <v>544</v>
      </c>
      <c r="G254" s="249" t="s">
        <v>315</v>
      </c>
      <c r="H254" s="250">
        <v>6.5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0.012200000000000001</v>
      </c>
      <c r="R254" s="256">
        <f>Q254*H254</f>
        <v>0.079300000000000009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1944</v>
      </c>
    </row>
    <row r="255" s="13" customFormat="1">
      <c r="A255" s="13"/>
      <c r="B255" s="260"/>
      <c r="C255" s="261"/>
      <c r="D255" s="262" t="s">
        <v>317</v>
      </c>
      <c r="E255" s="263" t="s">
        <v>265</v>
      </c>
      <c r="F255" s="264" t="s">
        <v>1793</v>
      </c>
      <c r="G255" s="261"/>
      <c r="H255" s="265">
        <v>6.5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551</v>
      </c>
      <c r="D256" s="246" t="s">
        <v>312</v>
      </c>
      <c r="E256" s="247" t="s">
        <v>547</v>
      </c>
      <c r="F256" s="248" t="s">
        <v>548</v>
      </c>
      <c r="G256" s="249" t="s">
        <v>373</v>
      </c>
      <c r="H256" s="250">
        <v>23.800000000000001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0.00051999999999999995</v>
      </c>
      <c r="R256" s="256">
        <f>Q256*H256</f>
        <v>0.012376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1945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1946</v>
      </c>
      <c r="G257" s="261"/>
      <c r="H257" s="265">
        <v>23.800000000000001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16.5" customHeight="1">
      <c r="A258" s="37"/>
      <c r="B258" s="38"/>
      <c r="C258" s="246" t="s">
        <v>555</v>
      </c>
      <c r="D258" s="246" t="s">
        <v>312</v>
      </c>
      <c r="E258" s="247" t="s">
        <v>552</v>
      </c>
      <c r="F258" s="248" t="s">
        <v>553</v>
      </c>
      <c r="G258" s="249" t="s">
        <v>315</v>
      </c>
      <c r="H258" s="250">
        <v>6.5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0.00010000000000000001</v>
      </c>
      <c r="R258" s="256">
        <f>Q258*H258</f>
        <v>0.00065000000000000008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1947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265</v>
      </c>
      <c r="G259" s="261"/>
      <c r="H259" s="265">
        <v>6.5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16.5" customHeight="1">
      <c r="A260" s="37"/>
      <c r="B260" s="38"/>
      <c r="C260" s="246" t="s">
        <v>559</v>
      </c>
      <c r="D260" s="246" t="s">
        <v>312</v>
      </c>
      <c r="E260" s="247" t="s">
        <v>556</v>
      </c>
      <c r="F260" s="248" t="s">
        <v>557</v>
      </c>
      <c r="G260" s="249" t="s">
        <v>315</v>
      </c>
      <c r="H260" s="250">
        <v>5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1948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1798</v>
      </c>
      <c r="G261" s="261"/>
      <c r="H261" s="265">
        <v>5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46" t="s">
        <v>565</v>
      </c>
      <c r="D262" s="246" t="s">
        <v>312</v>
      </c>
      <c r="E262" s="247" t="s">
        <v>560</v>
      </c>
      <c r="F262" s="248" t="s">
        <v>561</v>
      </c>
      <c r="G262" s="249" t="s">
        <v>523</v>
      </c>
      <c r="H262" s="294"/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390</v>
      </c>
      <c r="AT262" s="258" t="s">
        <v>312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1949</v>
      </c>
    </row>
    <row r="263" s="12" customFormat="1" ht="22.8" customHeight="1">
      <c r="A263" s="12"/>
      <c r="B263" s="230"/>
      <c r="C263" s="231"/>
      <c r="D263" s="232" t="s">
        <v>75</v>
      </c>
      <c r="E263" s="244" t="s">
        <v>563</v>
      </c>
      <c r="F263" s="244" t="s">
        <v>564</v>
      </c>
      <c r="G263" s="231"/>
      <c r="H263" s="231"/>
      <c r="I263" s="234"/>
      <c r="J263" s="245">
        <f>BK263</f>
        <v>0</v>
      </c>
      <c r="K263" s="231"/>
      <c r="L263" s="236"/>
      <c r="M263" s="237"/>
      <c r="N263" s="238"/>
      <c r="O263" s="238"/>
      <c r="P263" s="239">
        <f>SUM(P264:P285)</f>
        <v>0</v>
      </c>
      <c r="Q263" s="238"/>
      <c r="R263" s="239">
        <f>SUM(R264:R285)</f>
        <v>0.079050000000000009</v>
      </c>
      <c r="S263" s="238"/>
      <c r="T263" s="240">
        <f>SUM(T264:T285)</f>
        <v>0.15480000000000002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41" t="s">
        <v>87</v>
      </c>
      <c r="AT263" s="242" t="s">
        <v>75</v>
      </c>
      <c r="AU263" s="242" t="s">
        <v>83</v>
      </c>
      <c r="AY263" s="241" t="s">
        <v>310</v>
      </c>
      <c r="BK263" s="243">
        <f>SUM(BK264:BK285)</f>
        <v>0</v>
      </c>
    </row>
    <row r="264" s="2" customFormat="1" ht="21.75" customHeight="1">
      <c r="A264" s="37"/>
      <c r="B264" s="38"/>
      <c r="C264" s="246" t="s">
        <v>569</v>
      </c>
      <c r="D264" s="246" t="s">
        <v>312</v>
      </c>
      <c r="E264" s="247" t="s">
        <v>566</v>
      </c>
      <c r="F264" s="248" t="s">
        <v>567</v>
      </c>
      <c r="G264" s="249" t="s">
        <v>398</v>
      </c>
      <c r="H264" s="250">
        <v>3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390</v>
      </c>
      <c r="AT264" s="258" t="s">
        <v>312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1950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90</v>
      </c>
      <c r="G265" s="261"/>
      <c r="H265" s="265">
        <v>3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573</v>
      </c>
      <c r="D266" s="283" t="s">
        <v>377</v>
      </c>
      <c r="E266" s="284" t="s">
        <v>570</v>
      </c>
      <c r="F266" s="285" t="s">
        <v>571</v>
      </c>
      <c r="G266" s="286" t="s">
        <v>398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0.014500000000000001</v>
      </c>
      <c r="R266" s="256">
        <f>Q266*H266</f>
        <v>0.014500000000000001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1951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83</v>
      </c>
      <c r="G267" s="261"/>
      <c r="H267" s="265">
        <v>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83" t="s">
        <v>577</v>
      </c>
      <c r="D268" s="283" t="s">
        <v>377</v>
      </c>
      <c r="E268" s="284" t="s">
        <v>574</v>
      </c>
      <c r="F268" s="285" t="s">
        <v>575</v>
      </c>
      <c r="G268" s="286" t="s">
        <v>398</v>
      </c>
      <c r="H268" s="287">
        <v>0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0.016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465</v>
      </c>
      <c r="AT268" s="258" t="s">
        <v>377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1952</v>
      </c>
    </row>
    <row r="269" s="2" customFormat="1" ht="21.75" customHeight="1">
      <c r="A269" s="37"/>
      <c r="B269" s="38"/>
      <c r="C269" s="283" t="s">
        <v>581</v>
      </c>
      <c r="D269" s="283" t="s">
        <v>377</v>
      </c>
      <c r="E269" s="284" t="s">
        <v>578</v>
      </c>
      <c r="F269" s="285" t="s">
        <v>579</v>
      </c>
      <c r="G269" s="286" t="s">
        <v>398</v>
      </c>
      <c r="H269" s="287">
        <v>2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0.02</v>
      </c>
      <c r="R269" s="256">
        <f>Q269*H269</f>
        <v>0.040000000000000001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465</v>
      </c>
      <c r="AT269" s="258" t="s">
        <v>377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1953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87</v>
      </c>
      <c r="G270" s="261"/>
      <c r="H270" s="265">
        <v>2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83" t="s">
        <v>585</v>
      </c>
      <c r="D271" s="283" t="s">
        <v>377</v>
      </c>
      <c r="E271" s="284" t="s">
        <v>582</v>
      </c>
      <c r="F271" s="285" t="s">
        <v>583</v>
      </c>
      <c r="G271" s="286" t="s">
        <v>398</v>
      </c>
      <c r="H271" s="287">
        <v>3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0.0011999999999999999</v>
      </c>
      <c r="R271" s="256">
        <f>Q271*H271</f>
        <v>0.0035999999999999999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1954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90</v>
      </c>
      <c r="G272" s="261"/>
      <c r="H272" s="265">
        <v>3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21.75" customHeight="1">
      <c r="A273" s="37"/>
      <c r="B273" s="38"/>
      <c r="C273" s="246" t="s">
        <v>589</v>
      </c>
      <c r="D273" s="246" t="s">
        <v>312</v>
      </c>
      <c r="E273" s="247" t="s">
        <v>586</v>
      </c>
      <c r="F273" s="248" t="s">
        <v>587</v>
      </c>
      <c r="G273" s="249" t="s">
        <v>398</v>
      </c>
      <c r="H273" s="250">
        <v>1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390</v>
      </c>
      <c r="AT273" s="258" t="s">
        <v>312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1955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83</v>
      </c>
      <c r="G274" s="261"/>
      <c r="H274" s="265">
        <v>1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21.75" customHeight="1">
      <c r="A275" s="37"/>
      <c r="B275" s="38"/>
      <c r="C275" s="283" t="s">
        <v>593</v>
      </c>
      <c r="D275" s="283" t="s">
        <v>377</v>
      </c>
      <c r="E275" s="284" t="s">
        <v>590</v>
      </c>
      <c r="F275" s="285" t="s">
        <v>591</v>
      </c>
      <c r="G275" s="286" t="s">
        <v>398</v>
      </c>
      <c r="H275" s="287">
        <v>1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42</v>
      </c>
      <c r="O275" s="90"/>
      <c r="P275" s="256">
        <f>O275*H275</f>
        <v>0</v>
      </c>
      <c r="Q275" s="256">
        <v>0.017000000000000001</v>
      </c>
      <c r="R275" s="256">
        <f>Q275*H275</f>
        <v>0.017000000000000001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465</v>
      </c>
      <c r="AT275" s="258" t="s">
        <v>377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1956</v>
      </c>
    </row>
    <row r="276" s="2" customFormat="1" ht="16.5" customHeight="1">
      <c r="A276" s="37"/>
      <c r="B276" s="38"/>
      <c r="C276" s="283" t="s">
        <v>597</v>
      </c>
      <c r="D276" s="283" t="s">
        <v>377</v>
      </c>
      <c r="E276" s="284" t="s">
        <v>594</v>
      </c>
      <c r="F276" s="285" t="s">
        <v>595</v>
      </c>
      <c r="G276" s="286" t="s">
        <v>398</v>
      </c>
      <c r="H276" s="287">
        <v>1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0.0020999999999999999</v>
      </c>
      <c r="R276" s="256">
        <f>Q276*H276</f>
        <v>0.0020999999999999999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465</v>
      </c>
      <c r="AT276" s="258" t="s">
        <v>377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1957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83</v>
      </c>
      <c r="G277" s="261"/>
      <c r="H277" s="265">
        <v>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16.5" customHeight="1">
      <c r="A278" s="37"/>
      <c r="B278" s="38"/>
      <c r="C278" s="246" t="s">
        <v>601</v>
      </c>
      <c r="D278" s="246" t="s">
        <v>312</v>
      </c>
      <c r="E278" s="247" t="s">
        <v>598</v>
      </c>
      <c r="F278" s="248" t="s">
        <v>599</v>
      </c>
      <c r="G278" s="249" t="s">
        <v>398</v>
      </c>
      <c r="H278" s="250">
        <v>6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0.0018</v>
      </c>
      <c r="T278" s="257">
        <f>S278*H278</f>
        <v>0.010800000000000001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1958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328</v>
      </c>
      <c r="G279" s="261"/>
      <c r="H279" s="265">
        <v>6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46" t="s">
        <v>605</v>
      </c>
      <c r="D280" s="246" t="s">
        <v>312</v>
      </c>
      <c r="E280" s="247" t="s">
        <v>602</v>
      </c>
      <c r="F280" s="248" t="s">
        <v>603</v>
      </c>
      <c r="G280" s="249" t="s">
        <v>398</v>
      </c>
      <c r="H280" s="250">
        <v>6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0.024</v>
      </c>
      <c r="T280" s="257">
        <f>S280*H280</f>
        <v>0.14400000000000002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1959</v>
      </c>
    </row>
    <row r="281" s="13" customFormat="1">
      <c r="A281" s="13"/>
      <c r="B281" s="260"/>
      <c r="C281" s="261"/>
      <c r="D281" s="262" t="s">
        <v>317</v>
      </c>
      <c r="E281" s="263" t="s">
        <v>1</v>
      </c>
      <c r="F281" s="264" t="s">
        <v>328</v>
      </c>
      <c r="G281" s="261"/>
      <c r="H281" s="265">
        <v>6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317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310</v>
      </c>
    </row>
    <row r="282" s="2" customFormat="1" ht="21.75" customHeight="1">
      <c r="A282" s="37"/>
      <c r="B282" s="38"/>
      <c r="C282" s="246" t="s">
        <v>609</v>
      </c>
      <c r="D282" s="246" t="s">
        <v>312</v>
      </c>
      <c r="E282" s="247" t="s">
        <v>606</v>
      </c>
      <c r="F282" s="248" t="s">
        <v>607</v>
      </c>
      <c r="G282" s="249" t="s">
        <v>398</v>
      </c>
      <c r="H282" s="250">
        <v>1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1960</v>
      </c>
    </row>
    <row r="283" s="13" customFormat="1">
      <c r="A283" s="13"/>
      <c r="B283" s="260"/>
      <c r="C283" s="261"/>
      <c r="D283" s="262" t="s">
        <v>317</v>
      </c>
      <c r="E283" s="263" t="s">
        <v>1</v>
      </c>
      <c r="F283" s="264" t="s">
        <v>83</v>
      </c>
      <c r="G283" s="261"/>
      <c r="H283" s="265">
        <v>1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317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310</v>
      </c>
    </row>
    <row r="284" s="2" customFormat="1" ht="21.75" customHeight="1">
      <c r="A284" s="37"/>
      <c r="B284" s="38"/>
      <c r="C284" s="283" t="s">
        <v>613</v>
      </c>
      <c r="D284" s="283" t="s">
        <v>377</v>
      </c>
      <c r="E284" s="284" t="s">
        <v>610</v>
      </c>
      <c r="F284" s="285" t="s">
        <v>611</v>
      </c>
      <c r="G284" s="286" t="s">
        <v>398</v>
      </c>
      <c r="H284" s="287">
        <v>1</v>
      </c>
      <c r="I284" s="288"/>
      <c r="J284" s="289">
        <f>ROUND(I284*H284,2)</f>
        <v>0</v>
      </c>
      <c r="K284" s="290"/>
      <c r="L284" s="291"/>
      <c r="M284" s="292" t="s">
        <v>1</v>
      </c>
      <c r="N284" s="293" t="s">
        <v>42</v>
      </c>
      <c r="O284" s="90"/>
      <c r="P284" s="256">
        <f>O284*H284</f>
        <v>0</v>
      </c>
      <c r="Q284" s="256">
        <v>0.0018500000000000001</v>
      </c>
      <c r="R284" s="256">
        <f>Q284*H284</f>
        <v>0.0018500000000000001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465</v>
      </c>
      <c r="AT284" s="258" t="s">
        <v>377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1961</v>
      </c>
    </row>
    <row r="285" s="2" customFormat="1" ht="21.75" customHeight="1">
      <c r="A285" s="37"/>
      <c r="B285" s="38"/>
      <c r="C285" s="246" t="s">
        <v>619</v>
      </c>
      <c r="D285" s="246" t="s">
        <v>312</v>
      </c>
      <c r="E285" s="247" t="s">
        <v>614</v>
      </c>
      <c r="F285" s="248" t="s">
        <v>615</v>
      </c>
      <c r="G285" s="249" t="s">
        <v>480</v>
      </c>
      <c r="H285" s="250">
        <v>0.079000000000000001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1962</v>
      </c>
    </row>
    <row r="286" s="12" customFormat="1" ht="22.8" customHeight="1">
      <c r="A286" s="12"/>
      <c r="B286" s="230"/>
      <c r="C286" s="231"/>
      <c r="D286" s="232" t="s">
        <v>75</v>
      </c>
      <c r="E286" s="244" t="s">
        <v>617</v>
      </c>
      <c r="F286" s="244" t="s">
        <v>618</v>
      </c>
      <c r="G286" s="231"/>
      <c r="H286" s="231"/>
      <c r="I286" s="234"/>
      <c r="J286" s="245">
        <f>BK286</f>
        <v>0</v>
      </c>
      <c r="K286" s="231"/>
      <c r="L286" s="236"/>
      <c r="M286" s="237"/>
      <c r="N286" s="238"/>
      <c r="O286" s="238"/>
      <c r="P286" s="239">
        <f>SUM(P287:P308)</f>
        <v>0</v>
      </c>
      <c r="Q286" s="238"/>
      <c r="R286" s="239">
        <f>SUM(R287:R308)</f>
        <v>0.137874</v>
      </c>
      <c r="S286" s="238"/>
      <c r="T286" s="240">
        <f>SUM(T287:T308)</f>
        <v>0.29115200000000002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41" t="s">
        <v>87</v>
      </c>
      <c r="AT286" s="242" t="s">
        <v>75</v>
      </c>
      <c r="AU286" s="242" t="s">
        <v>83</v>
      </c>
      <c r="AY286" s="241" t="s">
        <v>310</v>
      </c>
      <c r="BK286" s="243">
        <f>SUM(BK287:BK308)</f>
        <v>0</v>
      </c>
    </row>
    <row r="287" s="2" customFormat="1" ht="16.5" customHeight="1">
      <c r="A287" s="37"/>
      <c r="B287" s="38"/>
      <c r="C287" s="246" t="s">
        <v>623</v>
      </c>
      <c r="D287" s="246" t="s">
        <v>312</v>
      </c>
      <c r="E287" s="247" t="s">
        <v>620</v>
      </c>
      <c r="F287" s="248" t="s">
        <v>621</v>
      </c>
      <c r="G287" s="249" t="s">
        <v>315</v>
      </c>
      <c r="H287" s="250">
        <v>5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0.00029999999999999997</v>
      </c>
      <c r="R287" s="256">
        <f>Q287*H287</f>
        <v>0.0014999999999999998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1963</v>
      </c>
    </row>
    <row r="288" s="13" customFormat="1">
      <c r="A288" s="13"/>
      <c r="B288" s="260"/>
      <c r="C288" s="261"/>
      <c r="D288" s="262" t="s">
        <v>317</v>
      </c>
      <c r="E288" s="263" t="s">
        <v>1</v>
      </c>
      <c r="F288" s="264" t="s">
        <v>246</v>
      </c>
      <c r="G288" s="261"/>
      <c r="H288" s="265">
        <v>5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21.75" customHeight="1">
      <c r="A289" s="37"/>
      <c r="B289" s="38"/>
      <c r="C289" s="246" t="s">
        <v>628</v>
      </c>
      <c r="D289" s="246" t="s">
        <v>312</v>
      </c>
      <c r="E289" s="247" t="s">
        <v>624</v>
      </c>
      <c r="F289" s="248" t="s">
        <v>625</v>
      </c>
      <c r="G289" s="249" t="s">
        <v>373</v>
      </c>
      <c r="H289" s="250">
        <v>24.800000000000001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</v>
      </c>
      <c r="R289" s="256">
        <f>Q289*H289</f>
        <v>0</v>
      </c>
      <c r="S289" s="256">
        <v>0.01174</v>
      </c>
      <c r="T289" s="257">
        <f>S289*H289</f>
        <v>0.29115200000000002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390</v>
      </c>
      <c r="AT289" s="258" t="s">
        <v>312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1964</v>
      </c>
    </row>
    <row r="290" s="13" customFormat="1">
      <c r="A290" s="13"/>
      <c r="B290" s="260"/>
      <c r="C290" s="261"/>
      <c r="D290" s="262" t="s">
        <v>317</v>
      </c>
      <c r="E290" s="263" t="s">
        <v>1</v>
      </c>
      <c r="F290" s="264" t="s">
        <v>266</v>
      </c>
      <c r="G290" s="261"/>
      <c r="H290" s="265">
        <v>24.800000000000001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2" customFormat="1" ht="21.75" customHeight="1">
      <c r="A291" s="37"/>
      <c r="B291" s="38"/>
      <c r="C291" s="246" t="s">
        <v>632</v>
      </c>
      <c r="D291" s="246" t="s">
        <v>312</v>
      </c>
      <c r="E291" s="247" t="s">
        <v>629</v>
      </c>
      <c r="F291" s="248" t="s">
        <v>630</v>
      </c>
      <c r="G291" s="249" t="s">
        <v>373</v>
      </c>
      <c r="H291" s="250">
        <v>0</v>
      </c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0.00058</v>
      </c>
      <c r="R291" s="256">
        <f>Q291*H291</f>
        <v>0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390</v>
      </c>
      <c r="AT291" s="258" t="s">
        <v>312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1965</v>
      </c>
    </row>
    <row r="292" s="13" customFormat="1">
      <c r="A292" s="13"/>
      <c r="B292" s="260"/>
      <c r="C292" s="261"/>
      <c r="D292" s="262" t="s">
        <v>317</v>
      </c>
      <c r="E292" s="263" t="s">
        <v>266</v>
      </c>
      <c r="F292" s="264" t="s">
        <v>1966</v>
      </c>
      <c r="G292" s="261"/>
      <c r="H292" s="265">
        <v>24.800000000000001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32</v>
      </c>
      <c r="AX292" s="13" t="s">
        <v>76</v>
      </c>
      <c r="AY292" s="271" t="s">
        <v>310</v>
      </c>
    </row>
    <row r="293" s="13" customFormat="1">
      <c r="A293" s="13"/>
      <c r="B293" s="260"/>
      <c r="C293" s="261"/>
      <c r="D293" s="262" t="s">
        <v>317</v>
      </c>
      <c r="E293" s="263" t="s">
        <v>1</v>
      </c>
      <c r="F293" s="264" t="s">
        <v>76</v>
      </c>
      <c r="G293" s="261"/>
      <c r="H293" s="265">
        <v>0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16.5" customHeight="1">
      <c r="A294" s="37"/>
      <c r="B294" s="38"/>
      <c r="C294" s="283" t="s">
        <v>638</v>
      </c>
      <c r="D294" s="283" t="s">
        <v>377</v>
      </c>
      <c r="E294" s="284" t="s">
        <v>633</v>
      </c>
      <c r="F294" s="285" t="s">
        <v>634</v>
      </c>
      <c r="G294" s="286" t="s">
        <v>315</v>
      </c>
      <c r="H294" s="287">
        <v>0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0.0177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465</v>
      </c>
      <c r="AT294" s="258" t="s">
        <v>377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1967</v>
      </c>
    </row>
    <row r="295" s="13" customFormat="1">
      <c r="A295" s="13"/>
      <c r="B295" s="260"/>
      <c r="C295" s="261"/>
      <c r="D295" s="262" t="s">
        <v>317</v>
      </c>
      <c r="E295" s="263" t="s">
        <v>1</v>
      </c>
      <c r="F295" s="264" t="s">
        <v>636</v>
      </c>
      <c r="G295" s="261"/>
      <c r="H295" s="265">
        <v>4.96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32</v>
      </c>
      <c r="AX295" s="13" t="s">
        <v>76</v>
      </c>
      <c r="AY295" s="271" t="s">
        <v>310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76</v>
      </c>
      <c r="G296" s="261"/>
      <c r="H296" s="265">
        <v>0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310</v>
      </c>
    </row>
    <row r="297" s="13" customFormat="1">
      <c r="A297" s="13"/>
      <c r="B297" s="260"/>
      <c r="C297" s="261"/>
      <c r="D297" s="262" t="s">
        <v>317</v>
      </c>
      <c r="E297" s="261"/>
      <c r="F297" s="264" t="s">
        <v>637</v>
      </c>
      <c r="G297" s="261"/>
      <c r="H297" s="265">
        <v>0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310</v>
      </c>
    </row>
    <row r="298" s="2" customFormat="1" ht="21.75" customHeight="1">
      <c r="A298" s="37"/>
      <c r="B298" s="38"/>
      <c r="C298" s="246" t="s">
        <v>642</v>
      </c>
      <c r="D298" s="246" t="s">
        <v>312</v>
      </c>
      <c r="E298" s="247" t="s">
        <v>639</v>
      </c>
      <c r="F298" s="248" t="s">
        <v>640</v>
      </c>
      <c r="G298" s="249" t="s">
        <v>315</v>
      </c>
      <c r="H298" s="250">
        <v>5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0.0074999999999999997</v>
      </c>
      <c r="R298" s="256">
        <f>Q298*H298</f>
        <v>0.037499999999999999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1968</v>
      </c>
    </row>
    <row r="299" s="13" customFormat="1">
      <c r="A299" s="13"/>
      <c r="B299" s="260"/>
      <c r="C299" s="261"/>
      <c r="D299" s="262" t="s">
        <v>317</v>
      </c>
      <c r="E299" s="263" t="s">
        <v>246</v>
      </c>
      <c r="F299" s="264" t="s">
        <v>334</v>
      </c>
      <c r="G299" s="261"/>
      <c r="H299" s="265">
        <v>5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16.5" customHeight="1">
      <c r="A300" s="37"/>
      <c r="B300" s="38"/>
      <c r="C300" s="283" t="s">
        <v>645</v>
      </c>
      <c r="D300" s="283" t="s">
        <v>377</v>
      </c>
      <c r="E300" s="284" t="s">
        <v>633</v>
      </c>
      <c r="F300" s="285" t="s">
        <v>634</v>
      </c>
      <c r="G300" s="286" t="s">
        <v>315</v>
      </c>
      <c r="H300" s="287">
        <v>5.5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42</v>
      </c>
      <c r="O300" s="90"/>
      <c r="P300" s="256">
        <f>O300*H300</f>
        <v>0</v>
      </c>
      <c r="Q300" s="256">
        <v>0.0177</v>
      </c>
      <c r="R300" s="256">
        <f>Q300*H300</f>
        <v>0.097350000000000006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465</v>
      </c>
      <c r="AT300" s="258" t="s">
        <v>377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1969</v>
      </c>
    </row>
    <row r="301" s="13" customFormat="1">
      <c r="A301" s="13"/>
      <c r="B301" s="260"/>
      <c r="C301" s="261"/>
      <c r="D301" s="262" t="s">
        <v>317</v>
      </c>
      <c r="E301" s="261"/>
      <c r="F301" s="264" t="s">
        <v>1820</v>
      </c>
      <c r="G301" s="261"/>
      <c r="H301" s="265">
        <v>5.5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317</v>
      </c>
      <c r="AU301" s="271" t="s">
        <v>87</v>
      </c>
      <c r="AV301" s="13" t="s">
        <v>87</v>
      </c>
      <c r="AW301" s="13" t="s">
        <v>4</v>
      </c>
      <c r="AX301" s="13" t="s">
        <v>83</v>
      </c>
      <c r="AY301" s="271" t="s">
        <v>310</v>
      </c>
    </row>
    <row r="302" s="2" customFormat="1" ht="16.5" customHeight="1">
      <c r="A302" s="37"/>
      <c r="B302" s="38"/>
      <c r="C302" s="246" t="s">
        <v>650</v>
      </c>
      <c r="D302" s="246" t="s">
        <v>312</v>
      </c>
      <c r="E302" s="247" t="s">
        <v>646</v>
      </c>
      <c r="F302" s="248" t="s">
        <v>647</v>
      </c>
      <c r="G302" s="249" t="s">
        <v>373</v>
      </c>
      <c r="H302" s="250">
        <v>12.699999999999999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0.00012</v>
      </c>
      <c r="R302" s="256">
        <f>Q302*H302</f>
        <v>0.001524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1970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649</v>
      </c>
      <c r="G303" s="261"/>
      <c r="H303" s="265">
        <v>38.759999999999998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76</v>
      </c>
      <c r="AY303" s="271" t="s">
        <v>310</v>
      </c>
    </row>
    <row r="304" s="13" customFormat="1">
      <c r="A304" s="13"/>
      <c r="B304" s="260"/>
      <c r="C304" s="261"/>
      <c r="D304" s="262" t="s">
        <v>317</v>
      </c>
      <c r="E304" s="263" t="s">
        <v>1</v>
      </c>
      <c r="F304" s="264" t="s">
        <v>1971</v>
      </c>
      <c r="G304" s="261"/>
      <c r="H304" s="265">
        <v>12.699999999999999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654</v>
      </c>
      <c r="D305" s="246" t="s">
        <v>312</v>
      </c>
      <c r="E305" s="247" t="s">
        <v>651</v>
      </c>
      <c r="F305" s="248" t="s">
        <v>652</v>
      </c>
      <c r="G305" s="249" t="s">
        <v>373</v>
      </c>
      <c r="H305" s="250">
        <v>0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</v>
      </c>
      <c r="R305" s="256">
        <f>Q305*H305</f>
        <v>0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1972</v>
      </c>
    </row>
    <row r="306" s="13" customFormat="1">
      <c r="A306" s="13"/>
      <c r="B306" s="260"/>
      <c r="C306" s="261"/>
      <c r="D306" s="262" t="s">
        <v>317</v>
      </c>
      <c r="E306" s="263" t="s">
        <v>1</v>
      </c>
      <c r="F306" s="264" t="s">
        <v>266</v>
      </c>
      <c r="G306" s="261"/>
      <c r="H306" s="265">
        <v>24.800000000000001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76</v>
      </c>
      <c r="AY306" s="271" t="s">
        <v>310</v>
      </c>
    </row>
    <row r="307" s="13" customFormat="1">
      <c r="A307" s="13"/>
      <c r="B307" s="260"/>
      <c r="C307" s="261"/>
      <c r="D307" s="262" t="s">
        <v>317</v>
      </c>
      <c r="E307" s="263" t="s">
        <v>1</v>
      </c>
      <c r="F307" s="264" t="s">
        <v>76</v>
      </c>
      <c r="G307" s="261"/>
      <c r="H307" s="265">
        <v>0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21.75" customHeight="1">
      <c r="A308" s="37"/>
      <c r="B308" s="38"/>
      <c r="C308" s="246" t="s">
        <v>660</v>
      </c>
      <c r="D308" s="246" t="s">
        <v>312</v>
      </c>
      <c r="E308" s="247" t="s">
        <v>655</v>
      </c>
      <c r="F308" s="248" t="s">
        <v>656</v>
      </c>
      <c r="G308" s="249" t="s">
        <v>523</v>
      </c>
      <c r="H308" s="294"/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1973</v>
      </c>
    </row>
    <row r="309" s="12" customFormat="1" ht="22.8" customHeight="1">
      <c r="A309" s="12"/>
      <c r="B309" s="230"/>
      <c r="C309" s="231"/>
      <c r="D309" s="232" t="s">
        <v>75</v>
      </c>
      <c r="E309" s="244" t="s">
        <v>658</v>
      </c>
      <c r="F309" s="244" t="s">
        <v>659</v>
      </c>
      <c r="G309" s="231"/>
      <c r="H309" s="231"/>
      <c r="I309" s="234"/>
      <c r="J309" s="245">
        <f>BK309</f>
        <v>0</v>
      </c>
      <c r="K309" s="231"/>
      <c r="L309" s="236"/>
      <c r="M309" s="237"/>
      <c r="N309" s="238"/>
      <c r="O309" s="238"/>
      <c r="P309" s="239">
        <f>SUM(P310:P320)</f>
        <v>0</v>
      </c>
      <c r="Q309" s="238"/>
      <c r="R309" s="239">
        <f>SUM(R310:R320)</f>
        <v>0.00052209999999999995</v>
      </c>
      <c r="S309" s="238"/>
      <c r="T309" s="240">
        <f>SUM(T310:T320)</f>
        <v>0.46250000000000002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41" t="s">
        <v>87</v>
      </c>
      <c r="AT309" s="242" t="s">
        <v>75</v>
      </c>
      <c r="AU309" s="242" t="s">
        <v>83</v>
      </c>
      <c r="AY309" s="241" t="s">
        <v>310</v>
      </c>
      <c r="BK309" s="243">
        <f>SUM(BK310:BK320)</f>
        <v>0</v>
      </c>
    </row>
    <row r="310" s="2" customFormat="1" ht="16.5" customHeight="1">
      <c r="A310" s="37"/>
      <c r="B310" s="38"/>
      <c r="C310" s="246" t="s">
        <v>665</v>
      </c>
      <c r="D310" s="246" t="s">
        <v>312</v>
      </c>
      <c r="E310" s="247" t="s">
        <v>661</v>
      </c>
      <c r="F310" s="248" t="s">
        <v>662</v>
      </c>
      <c r="G310" s="249" t="s">
        <v>373</v>
      </c>
      <c r="H310" s="250">
        <v>2.2999999999999998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4.0000000000000003E-05</v>
      </c>
      <c r="R310" s="256">
        <f>Q310*H310</f>
        <v>9.2E-05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390</v>
      </c>
      <c r="AT310" s="258" t="s">
        <v>312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1974</v>
      </c>
    </row>
    <row r="311" s="13" customFormat="1">
      <c r="A311" s="13"/>
      <c r="B311" s="260"/>
      <c r="C311" s="261"/>
      <c r="D311" s="262" t="s">
        <v>317</v>
      </c>
      <c r="E311" s="263" t="s">
        <v>1</v>
      </c>
      <c r="F311" s="264" t="s">
        <v>664</v>
      </c>
      <c r="G311" s="261"/>
      <c r="H311" s="265">
        <v>2.2999999999999998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310</v>
      </c>
    </row>
    <row r="312" s="2" customFormat="1" ht="16.5" customHeight="1">
      <c r="A312" s="37"/>
      <c r="B312" s="38"/>
      <c r="C312" s="283" t="s">
        <v>670</v>
      </c>
      <c r="D312" s="283" t="s">
        <v>377</v>
      </c>
      <c r="E312" s="284" t="s">
        <v>666</v>
      </c>
      <c r="F312" s="285" t="s">
        <v>667</v>
      </c>
      <c r="G312" s="286" t="s">
        <v>373</v>
      </c>
      <c r="H312" s="287">
        <v>2.5299999999999998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0.00017000000000000001</v>
      </c>
      <c r="R312" s="256">
        <f>Q312*H312</f>
        <v>0.00043009999999999999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465</v>
      </c>
      <c r="AT312" s="258" t="s">
        <v>377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1975</v>
      </c>
    </row>
    <row r="313" s="13" customFormat="1">
      <c r="A313" s="13"/>
      <c r="B313" s="260"/>
      <c r="C313" s="261"/>
      <c r="D313" s="262" t="s">
        <v>317</v>
      </c>
      <c r="E313" s="261"/>
      <c r="F313" s="264" t="s">
        <v>669</v>
      </c>
      <c r="G313" s="261"/>
      <c r="H313" s="265">
        <v>2.5299999999999998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317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310</v>
      </c>
    </row>
    <row r="314" s="2" customFormat="1" ht="16.5" customHeight="1">
      <c r="A314" s="37"/>
      <c r="B314" s="38"/>
      <c r="C314" s="246" t="s">
        <v>675</v>
      </c>
      <c r="D314" s="246" t="s">
        <v>312</v>
      </c>
      <c r="E314" s="247" t="s">
        <v>671</v>
      </c>
      <c r="F314" s="248" t="s">
        <v>672</v>
      </c>
      <c r="G314" s="249" t="s">
        <v>315</v>
      </c>
      <c r="H314" s="250">
        <v>18.5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0.025000000000000001</v>
      </c>
      <c r="T314" s="257">
        <f>S314*H314</f>
        <v>0.46250000000000002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1976</v>
      </c>
    </row>
    <row r="315" s="13" customFormat="1">
      <c r="A315" s="13"/>
      <c r="B315" s="260"/>
      <c r="C315" s="261"/>
      <c r="D315" s="262" t="s">
        <v>317</v>
      </c>
      <c r="E315" s="263" t="s">
        <v>260</v>
      </c>
      <c r="F315" s="264" t="s">
        <v>1977</v>
      </c>
      <c r="G315" s="261"/>
      <c r="H315" s="265">
        <v>18.5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679</v>
      </c>
      <c r="D316" s="246" t="s">
        <v>312</v>
      </c>
      <c r="E316" s="247" t="s">
        <v>676</v>
      </c>
      <c r="F316" s="248" t="s">
        <v>677</v>
      </c>
      <c r="G316" s="249" t="s">
        <v>315</v>
      </c>
      <c r="H316" s="250">
        <v>0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0.00012999999999999999</v>
      </c>
      <c r="R316" s="256">
        <f>Q316*H316</f>
        <v>0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1978</v>
      </c>
    </row>
    <row r="317" s="13" customFormat="1">
      <c r="A317" s="13"/>
      <c r="B317" s="260"/>
      <c r="C317" s="261"/>
      <c r="D317" s="262" t="s">
        <v>317</v>
      </c>
      <c r="E317" s="263" t="s">
        <v>249</v>
      </c>
      <c r="F317" s="264" t="s">
        <v>76</v>
      </c>
      <c r="G317" s="261"/>
      <c r="H317" s="265">
        <v>0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16.5" customHeight="1">
      <c r="A318" s="37"/>
      <c r="B318" s="38"/>
      <c r="C318" s="283" t="s">
        <v>684</v>
      </c>
      <c r="D318" s="283" t="s">
        <v>377</v>
      </c>
      <c r="E318" s="284" t="s">
        <v>680</v>
      </c>
      <c r="F318" s="285" t="s">
        <v>681</v>
      </c>
      <c r="G318" s="286" t="s">
        <v>315</v>
      </c>
      <c r="H318" s="287">
        <v>0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0.0064000000000000003</v>
      </c>
      <c r="R318" s="256">
        <f>Q318*H318</f>
        <v>0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465</v>
      </c>
      <c r="AT318" s="258" t="s">
        <v>377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1979</v>
      </c>
    </row>
    <row r="319" s="13" customFormat="1">
      <c r="A319" s="13"/>
      <c r="B319" s="260"/>
      <c r="C319" s="261"/>
      <c r="D319" s="262" t="s">
        <v>317</v>
      </c>
      <c r="E319" s="261"/>
      <c r="F319" s="264" t="s">
        <v>683</v>
      </c>
      <c r="G319" s="261"/>
      <c r="H319" s="265">
        <v>0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310</v>
      </c>
    </row>
    <row r="320" s="2" customFormat="1" ht="21.75" customHeight="1">
      <c r="A320" s="37"/>
      <c r="B320" s="38"/>
      <c r="C320" s="246" t="s">
        <v>690</v>
      </c>
      <c r="D320" s="246" t="s">
        <v>312</v>
      </c>
      <c r="E320" s="247" t="s">
        <v>685</v>
      </c>
      <c r="F320" s="248" t="s">
        <v>686</v>
      </c>
      <c r="G320" s="249" t="s">
        <v>523</v>
      </c>
      <c r="H320" s="294"/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1980</v>
      </c>
    </row>
    <row r="321" s="12" customFormat="1" ht="22.8" customHeight="1">
      <c r="A321" s="12"/>
      <c r="B321" s="230"/>
      <c r="C321" s="231"/>
      <c r="D321" s="232" t="s">
        <v>75</v>
      </c>
      <c r="E321" s="244" t="s">
        <v>688</v>
      </c>
      <c r="F321" s="244" t="s">
        <v>689</v>
      </c>
      <c r="G321" s="231"/>
      <c r="H321" s="231"/>
      <c r="I321" s="234"/>
      <c r="J321" s="245">
        <f>BK321</f>
        <v>0</v>
      </c>
      <c r="K321" s="231"/>
      <c r="L321" s="236"/>
      <c r="M321" s="237"/>
      <c r="N321" s="238"/>
      <c r="O321" s="238"/>
      <c r="P321" s="239">
        <f>SUM(P322:P336)</f>
        <v>0</v>
      </c>
      <c r="Q321" s="238"/>
      <c r="R321" s="239">
        <f>SUM(R322:R336)</f>
        <v>0.27464860000000002</v>
      </c>
      <c r="S321" s="238"/>
      <c r="T321" s="240">
        <f>SUM(T322:T336)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41" t="s">
        <v>87</v>
      </c>
      <c r="AT321" s="242" t="s">
        <v>75</v>
      </c>
      <c r="AU321" s="242" t="s">
        <v>83</v>
      </c>
      <c r="AY321" s="241" t="s">
        <v>310</v>
      </c>
      <c r="BK321" s="243">
        <f>SUM(BK322:BK336)</f>
        <v>0</v>
      </c>
    </row>
    <row r="322" s="2" customFormat="1" ht="16.5" customHeight="1">
      <c r="A322" s="37"/>
      <c r="B322" s="38"/>
      <c r="C322" s="246" t="s">
        <v>694</v>
      </c>
      <c r="D322" s="246" t="s">
        <v>312</v>
      </c>
      <c r="E322" s="247" t="s">
        <v>691</v>
      </c>
      <c r="F322" s="248" t="s">
        <v>692</v>
      </c>
      <c r="G322" s="249" t="s">
        <v>315</v>
      </c>
      <c r="H322" s="250">
        <v>0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</v>
      </c>
      <c r="R322" s="256">
        <f>Q322*H322</f>
        <v>0</v>
      </c>
      <c r="S322" s="256">
        <v>0.035299999999999998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390</v>
      </c>
      <c r="AT322" s="258" t="s">
        <v>312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1981</v>
      </c>
    </row>
    <row r="323" s="13" customFormat="1">
      <c r="A323" s="13"/>
      <c r="B323" s="260"/>
      <c r="C323" s="261"/>
      <c r="D323" s="262" t="s">
        <v>317</v>
      </c>
      <c r="E323" s="263" t="s">
        <v>262</v>
      </c>
      <c r="F323" s="264" t="s">
        <v>76</v>
      </c>
      <c r="G323" s="261"/>
      <c r="H323" s="265">
        <v>0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698</v>
      </c>
      <c r="D324" s="246" t="s">
        <v>312</v>
      </c>
      <c r="E324" s="247" t="s">
        <v>695</v>
      </c>
      <c r="F324" s="248" t="s">
        <v>696</v>
      </c>
      <c r="G324" s="249" t="s">
        <v>315</v>
      </c>
      <c r="H324" s="250">
        <v>37.799999999999997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3.0000000000000001E-05</v>
      </c>
      <c r="R324" s="256">
        <f>Q324*H324</f>
        <v>0.001134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1982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269</v>
      </c>
      <c r="G325" s="261"/>
      <c r="H325" s="265">
        <v>37.799999999999997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21.75" customHeight="1">
      <c r="A326" s="37"/>
      <c r="B326" s="38"/>
      <c r="C326" s="246" t="s">
        <v>702</v>
      </c>
      <c r="D326" s="246" t="s">
        <v>312</v>
      </c>
      <c r="E326" s="247" t="s">
        <v>699</v>
      </c>
      <c r="F326" s="248" t="s">
        <v>700</v>
      </c>
      <c r="G326" s="249" t="s">
        <v>315</v>
      </c>
      <c r="H326" s="250">
        <v>37.799999999999997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0.0045500000000000002</v>
      </c>
      <c r="R326" s="256">
        <f>Q326*H326</f>
        <v>0.17199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390</v>
      </c>
      <c r="AT326" s="258" t="s">
        <v>312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1983</v>
      </c>
    </row>
    <row r="327" s="13" customFormat="1">
      <c r="A327" s="13"/>
      <c r="B327" s="260"/>
      <c r="C327" s="261"/>
      <c r="D327" s="262" t="s">
        <v>317</v>
      </c>
      <c r="E327" s="263" t="s">
        <v>1</v>
      </c>
      <c r="F327" s="264" t="s">
        <v>269</v>
      </c>
      <c r="G327" s="261"/>
      <c r="H327" s="265">
        <v>37.799999999999997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32</v>
      </c>
      <c r="AX327" s="13" t="s">
        <v>83</v>
      </c>
      <c r="AY327" s="271" t="s">
        <v>310</v>
      </c>
    </row>
    <row r="328" s="2" customFormat="1" ht="16.5" customHeight="1">
      <c r="A328" s="37"/>
      <c r="B328" s="38"/>
      <c r="C328" s="246" t="s">
        <v>707</v>
      </c>
      <c r="D328" s="246" t="s">
        <v>312</v>
      </c>
      <c r="E328" s="247" t="s">
        <v>703</v>
      </c>
      <c r="F328" s="248" t="s">
        <v>704</v>
      </c>
      <c r="G328" s="249" t="s">
        <v>315</v>
      </c>
      <c r="H328" s="250">
        <v>37.799999999999997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0.00029999999999999997</v>
      </c>
      <c r="R328" s="256">
        <f>Q328*H328</f>
        <v>0.011339999999999998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1984</v>
      </c>
    </row>
    <row r="329" s="13" customFormat="1">
      <c r="A329" s="13"/>
      <c r="B329" s="260"/>
      <c r="C329" s="261"/>
      <c r="D329" s="262" t="s">
        <v>317</v>
      </c>
      <c r="E329" s="263" t="s">
        <v>269</v>
      </c>
      <c r="F329" s="264" t="s">
        <v>1836</v>
      </c>
      <c r="G329" s="261"/>
      <c r="H329" s="265">
        <v>37.799999999999997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317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310</v>
      </c>
    </row>
    <row r="330" s="2" customFormat="1" ht="16.5" customHeight="1">
      <c r="A330" s="37"/>
      <c r="B330" s="38"/>
      <c r="C330" s="283" t="s">
        <v>712</v>
      </c>
      <c r="D330" s="283" t="s">
        <v>377</v>
      </c>
      <c r="E330" s="284" t="s">
        <v>708</v>
      </c>
      <c r="F330" s="285" t="s">
        <v>709</v>
      </c>
      <c r="G330" s="286" t="s">
        <v>315</v>
      </c>
      <c r="H330" s="287">
        <v>41.579999999999998</v>
      </c>
      <c r="I330" s="288"/>
      <c r="J330" s="289">
        <f>ROUND(I330*H330,2)</f>
        <v>0</v>
      </c>
      <c r="K330" s="290"/>
      <c r="L330" s="291"/>
      <c r="M330" s="292" t="s">
        <v>1</v>
      </c>
      <c r="N330" s="293" t="s">
        <v>42</v>
      </c>
      <c r="O330" s="90"/>
      <c r="P330" s="256">
        <f>O330*H330</f>
        <v>0</v>
      </c>
      <c r="Q330" s="256">
        <v>0.0018</v>
      </c>
      <c r="R330" s="256">
        <f>Q330*H330</f>
        <v>0.074843999999999994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465</v>
      </c>
      <c r="AT330" s="258" t="s">
        <v>377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1985</v>
      </c>
    </row>
    <row r="331" s="13" customFormat="1">
      <c r="A331" s="13"/>
      <c r="B331" s="260"/>
      <c r="C331" s="261"/>
      <c r="D331" s="262" t="s">
        <v>317</v>
      </c>
      <c r="E331" s="261"/>
      <c r="F331" s="264" t="s">
        <v>1838</v>
      </c>
      <c r="G331" s="261"/>
      <c r="H331" s="265">
        <v>41.579999999999998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4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46" t="s">
        <v>717</v>
      </c>
      <c r="D332" s="246" t="s">
        <v>312</v>
      </c>
      <c r="E332" s="247" t="s">
        <v>713</v>
      </c>
      <c r="F332" s="248" t="s">
        <v>714</v>
      </c>
      <c r="G332" s="249" t="s">
        <v>373</v>
      </c>
      <c r="H332" s="250">
        <v>41.799999999999997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1.0000000000000001E-05</v>
      </c>
      <c r="R332" s="256">
        <f>Q332*H332</f>
        <v>0.00041800000000000002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390</v>
      </c>
      <c r="AT332" s="258" t="s">
        <v>312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1986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1987</v>
      </c>
      <c r="G333" s="261"/>
      <c r="H333" s="265">
        <v>41.799999999999997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310</v>
      </c>
    </row>
    <row r="334" s="2" customFormat="1" ht="16.5" customHeight="1">
      <c r="A334" s="37"/>
      <c r="B334" s="38"/>
      <c r="C334" s="283" t="s">
        <v>722</v>
      </c>
      <c r="D334" s="283" t="s">
        <v>377</v>
      </c>
      <c r="E334" s="284" t="s">
        <v>718</v>
      </c>
      <c r="F334" s="285" t="s">
        <v>719</v>
      </c>
      <c r="G334" s="286" t="s">
        <v>373</v>
      </c>
      <c r="H334" s="287">
        <v>42.636000000000003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42</v>
      </c>
      <c r="O334" s="90"/>
      <c r="P334" s="256">
        <f>O334*H334</f>
        <v>0</v>
      </c>
      <c r="Q334" s="256">
        <v>0.00035</v>
      </c>
      <c r="R334" s="256">
        <f>Q334*H334</f>
        <v>0.014922600000000001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465</v>
      </c>
      <c r="AT334" s="258" t="s">
        <v>377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1988</v>
      </c>
    </row>
    <row r="335" s="13" customFormat="1">
      <c r="A335" s="13"/>
      <c r="B335" s="260"/>
      <c r="C335" s="261"/>
      <c r="D335" s="262" t="s">
        <v>317</v>
      </c>
      <c r="E335" s="261"/>
      <c r="F335" s="264" t="s">
        <v>1989</v>
      </c>
      <c r="G335" s="261"/>
      <c r="H335" s="265">
        <v>42.636000000000003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4</v>
      </c>
      <c r="AX335" s="13" t="s">
        <v>83</v>
      </c>
      <c r="AY335" s="271" t="s">
        <v>310</v>
      </c>
    </row>
    <row r="336" s="2" customFormat="1" ht="21.75" customHeight="1">
      <c r="A336" s="37"/>
      <c r="B336" s="38"/>
      <c r="C336" s="246" t="s">
        <v>728</v>
      </c>
      <c r="D336" s="246" t="s">
        <v>312</v>
      </c>
      <c r="E336" s="247" t="s">
        <v>723</v>
      </c>
      <c r="F336" s="248" t="s">
        <v>724</v>
      </c>
      <c r="G336" s="249" t="s">
        <v>523</v>
      </c>
      <c r="H336" s="294"/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390</v>
      </c>
      <c r="AT336" s="258" t="s">
        <v>312</v>
      </c>
      <c r="AU336" s="258" t="s">
        <v>87</v>
      </c>
      <c r="AY336" s="16" t="s">
        <v>310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390</v>
      </c>
      <c r="BM336" s="258" t="s">
        <v>1990</v>
      </c>
    </row>
    <row r="337" s="12" customFormat="1" ht="22.8" customHeight="1">
      <c r="A337" s="12"/>
      <c r="B337" s="230"/>
      <c r="C337" s="231"/>
      <c r="D337" s="232" t="s">
        <v>75</v>
      </c>
      <c r="E337" s="244" t="s">
        <v>726</v>
      </c>
      <c r="F337" s="244" t="s">
        <v>727</v>
      </c>
      <c r="G337" s="231"/>
      <c r="H337" s="231"/>
      <c r="I337" s="234"/>
      <c r="J337" s="245">
        <f>BK337</f>
        <v>0</v>
      </c>
      <c r="K337" s="231"/>
      <c r="L337" s="236"/>
      <c r="M337" s="237"/>
      <c r="N337" s="238"/>
      <c r="O337" s="238"/>
      <c r="P337" s="239">
        <f>SUM(P338:P360)</f>
        <v>0</v>
      </c>
      <c r="Q337" s="238"/>
      <c r="R337" s="239">
        <f>SUM(R338:R360)</f>
        <v>1.0862700000000003</v>
      </c>
      <c r="S337" s="238"/>
      <c r="T337" s="240">
        <f>SUM(T338:T360)</f>
        <v>0.6816319999999999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41" t="s">
        <v>87</v>
      </c>
      <c r="AT337" s="242" t="s">
        <v>75</v>
      </c>
      <c r="AU337" s="242" t="s">
        <v>83</v>
      </c>
      <c r="AY337" s="241" t="s">
        <v>310</v>
      </c>
      <c r="BK337" s="243">
        <f>SUM(BK338:BK360)</f>
        <v>0</v>
      </c>
    </row>
    <row r="338" s="2" customFormat="1" ht="16.5" customHeight="1">
      <c r="A338" s="37"/>
      <c r="B338" s="38"/>
      <c r="C338" s="246" t="s">
        <v>732</v>
      </c>
      <c r="D338" s="246" t="s">
        <v>312</v>
      </c>
      <c r="E338" s="247" t="s">
        <v>729</v>
      </c>
      <c r="F338" s="248" t="s">
        <v>730</v>
      </c>
      <c r="G338" s="249" t="s">
        <v>315</v>
      </c>
      <c r="H338" s="250">
        <v>9.3200000000000003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</v>
      </c>
      <c r="R338" s="256">
        <f>Q338*H338</f>
        <v>0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1991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1992</v>
      </c>
      <c r="G339" s="261"/>
      <c r="H339" s="265">
        <v>9.3200000000000003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738</v>
      </c>
      <c r="D340" s="283" t="s">
        <v>377</v>
      </c>
      <c r="E340" s="284" t="s">
        <v>733</v>
      </c>
      <c r="F340" s="285" t="s">
        <v>734</v>
      </c>
      <c r="G340" s="286" t="s">
        <v>735</v>
      </c>
      <c r="H340" s="287">
        <v>13.98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0.001</v>
      </c>
      <c r="R340" s="256">
        <f>Q340*H340</f>
        <v>0.013980000000000001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1993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1994</v>
      </c>
      <c r="G341" s="261"/>
      <c r="H341" s="265">
        <v>13.98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21.75" customHeight="1">
      <c r="A342" s="37"/>
      <c r="B342" s="38"/>
      <c r="C342" s="246" t="s">
        <v>745</v>
      </c>
      <c r="D342" s="246" t="s">
        <v>312</v>
      </c>
      <c r="E342" s="247" t="s">
        <v>739</v>
      </c>
      <c r="F342" s="248" t="s">
        <v>740</v>
      </c>
      <c r="G342" s="249" t="s">
        <v>315</v>
      </c>
      <c r="H342" s="250">
        <v>25.059999999999999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</v>
      </c>
      <c r="R342" s="256">
        <f>Q342*H342</f>
        <v>0</v>
      </c>
      <c r="S342" s="256">
        <v>0.027199999999999998</v>
      </c>
      <c r="T342" s="257">
        <f>S342*H342</f>
        <v>0.6816319999999999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1995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742</v>
      </c>
      <c r="G343" s="261"/>
      <c r="H343" s="265">
        <v>1.26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76</v>
      </c>
      <c r="AY343" s="271" t="s">
        <v>310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1996</v>
      </c>
      <c r="G344" s="261"/>
      <c r="H344" s="265">
        <v>23.800000000000001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76</v>
      </c>
      <c r="AY344" s="271" t="s">
        <v>310</v>
      </c>
    </row>
    <row r="345" s="14" customFormat="1">
      <c r="A345" s="14"/>
      <c r="B345" s="272"/>
      <c r="C345" s="273"/>
      <c r="D345" s="262" t="s">
        <v>317</v>
      </c>
      <c r="E345" s="274" t="s">
        <v>744</v>
      </c>
      <c r="F345" s="275" t="s">
        <v>323</v>
      </c>
      <c r="G345" s="273"/>
      <c r="H345" s="276">
        <v>25.059999999999999</v>
      </c>
      <c r="I345" s="277"/>
      <c r="J345" s="273"/>
      <c r="K345" s="273"/>
      <c r="L345" s="278"/>
      <c r="M345" s="279"/>
      <c r="N345" s="280"/>
      <c r="O345" s="280"/>
      <c r="P345" s="280"/>
      <c r="Q345" s="280"/>
      <c r="R345" s="280"/>
      <c r="S345" s="280"/>
      <c r="T345" s="28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2" t="s">
        <v>317</v>
      </c>
      <c r="AU345" s="282" t="s">
        <v>87</v>
      </c>
      <c r="AV345" s="14" t="s">
        <v>94</v>
      </c>
      <c r="AW345" s="14" t="s">
        <v>32</v>
      </c>
      <c r="AX345" s="14" t="s">
        <v>83</v>
      </c>
      <c r="AY345" s="282" t="s">
        <v>310</v>
      </c>
    </row>
    <row r="346" s="2" customFormat="1" ht="21.75" customHeight="1">
      <c r="A346" s="37"/>
      <c r="B346" s="38"/>
      <c r="C346" s="246" t="s">
        <v>749</v>
      </c>
      <c r="D346" s="246" t="s">
        <v>312</v>
      </c>
      <c r="E346" s="247" t="s">
        <v>746</v>
      </c>
      <c r="F346" s="248" t="s">
        <v>747</v>
      </c>
      <c r="G346" s="249" t="s">
        <v>315</v>
      </c>
      <c r="H346" s="250">
        <v>31.359999999999999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0.0073000000000000001</v>
      </c>
      <c r="R346" s="256">
        <f>Q346*H346</f>
        <v>0.22892799999999999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1997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251</v>
      </c>
      <c r="G347" s="261"/>
      <c r="H347" s="265">
        <v>31.359999999999999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83" t="s">
        <v>754</v>
      </c>
      <c r="D348" s="283" t="s">
        <v>377</v>
      </c>
      <c r="E348" s="284" t="s">
        <v>750</v>
      </c>
      <c r="F348" s="285" t="s">
        <v>751</v>
      </c>
      <c r="G348" s="286" t="s">
        <v>315</v>
      </c>
      <c r="H348" s="287">
        <v>34.496000000000002</v>
      </c>
      <c r="I348" s="288"/>
      <c r="J348" s="289">
        <f>ROUND(I348*H348,2)</f>
        <v>0</v>
      </c>
      <c r="K348" s="290"/>
      <c r="L348" s="291"/>
      <c r="M348" s="292" t="s">
        <v>1</v>
      </c>
      <c r="N348" s="293" t="s">
        <v>42</v>
      </c>
      <c r="O348" s="90"/>
      <c r="P348" s="256">
        <f>O348*H348</f>
        <v>0</v>
      </c>
      <c r="Q348" s="256">
        <v>0.02</v>
      </c>
      <c r="R348" s="256">
        <f>Q348*H348</f>
        <v>0.68992000000000009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465</v>
      </c>
      <c r="AT348" s="258" t="s">
        <v>377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1998</v>
      </c>
    </row>
    <row r="349" s="13" customFormat="1">
      <c r="A349" s="13"/>
      <c r="B349" s="260"/>
      <c r="C349" s="261"/>
      <c r="D349" s="262" t="s">
        <v>317</v>
      </c>
      <c r="E349" s="261"/>
      <c r="F349" s="264" t="s">
        <v>1999</v>
      </c>
      <c r="G349" s="261"/>
      <c r="H349" s="265">
        <v>34.496000000000002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4</v>
      </c>
      <c r="AX349" s="13" t="s">
        <v>83</v>
      </c>
      <c r="AY349" s="271" t="s">
        <v>310</v>
      </c>
    </row>
    <row r="350" s="2" customFormat="1" ht="16.5" customHeight="1">
      <c r="A350" s="37"/>
      <c r="B350" s="38"/>
      <c r="C350" s="246" t="s">
        <v>758</v>
      </c>
      <c r="D350" s="246" t="s">
        <v>312</v>
      </c>
      <c r="E350" s="247" t="s">
        <v>755</v>
      </c>
      <c r="F350" s="248" t="s">
        <v>756</v>
      </c>
      <c r="G350" s="249" t="s">
        <v>398</v>
      </c>
      <c r="H350" s="250">
        <v>1</v>
      </c>
      <c r="I350" s="251"/>
      <c r="J350" s="252">
        <f>ROUND(I350*H350,2)</f>
        <v>0</v>
      </c>
      <c r="K350" s="253"/>
      <c r="L350" s="43"/>
      <c r="M350" s="254" t="s">
        <v>1</v>
      </c>
      <c r="N350" s="255" t="s">
        <v>42</v>
      </c>
      <c r="O350" s="90"/>
      <c r="P350" s="256">
        <f>O350*H350</f>
        <v>0</v>
      </c>
      <c r="Q350" s="256">
        <v>0.00020000000000000001</v>
      </c>
      <c r="R350" s="256">
        <f>Q350*H350</f>
        <v>0.00020000000000000001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390</v>
      </c>
      <c r="AT350" s="258" t="s">
        <v>312</v>
      </c>
      <c r="AU350" s="258" t="s">
        <v>87</v>
      </c>
      <c r="AY350" s="16" t="s">
        <v>310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390</v>
      </c>
      <c r="BM350" s="258" t="s">
        <v>2000</v>
      </c>
    </row>
    <row r="351" s="13" customFormat="1">
      <c r="A351" s="13"/>
      <c r="B351" s="260"/>
      <c r="C351" s="261"/>
      <c r="D351" s="262" t="s">
        <v>317</v>
      </c>
      <c r="E351" s="263" t="s">
        <v>1</v>
      </c>
      <c r="F351" s="264" t="s">
        <v>83</v>
      </c>
      <c r="G351" s="261"/>
      <c r="H351" s="265">
        <v>1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317</v>
      </c>
      <c r="AU351" s="271" t="s">
        <v>87</v>
      </c>
      <c r="AV351" s="13" t="s">
        <v>87</v>
      </c>
      <c r="AW351" s="13" t="s">
        <v>32</v>
      </c>
      <c r="AX351" s="13" t="s">
        <v>83</v>
      </c>
      <c r="AY351" s="271" t="s">
        <v>310</v>
      </c>
    </row>
    <row r="352" s="2" customFormat="1" ht="16.5" customHeight="1">
      <c r="A352" s="37"/>
      <c r="B352" s="38"/>
      <c r="C352" s="246" t="s">
        <v>763</v>
      </c>
      <c r="D352" s="246" t="s">
        <v>312</v>
      </c>
      <c r="E352" s="247" t="s">
        <v>759</v>
      </c>
      <c r="F352" s="248" t="s">
        <v>760</v>
      </c>
      <c r="G352" s="249" t="s">
        <v>373</v>
      </c>
      <c r="H352" s="250">
        <v>11.699999999999999</v>
      </c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0.00050000000000000001</v>
      </c>
      <c r="R352" s="256">
        <f>Q352*H352</f>
        <v>0.0058500000000000002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2001</v>
      </c>
    </row>
    <row r="353" s="13" customFormat="1">
      <c r="A353" s="13"/>
      <c r="B353" s="260"/>
      <c r="C353" s="261"/>
      <c r="D353" s="262" t="s">
        <v>317</v>
      </c>
      <c r="E353" s="263" t="s">
        <v>1</v>
      </c>
      <c r="F353" s="264" t="s">
        <v>2002</v>
      </c>
      <c r="G353" s="261"/>
      <c r="H353" s="265">
        <v>11.699999999999999</v>
      </c>
      <c r="I353" s="266"/>
      <c r="J353" s="261"/>
      <c r="K353" s="261"/>
      <c r="L353" s="267"/>
      <c r="M353" s="268"/>
      <c r="N353" s="269"/>
      <c r="O353" s="269"/>
      <c r="P353" s="269"/>
      <c r="Q353" s="269"/>
      <c r="R353" s="269"/>
      <c r="S353" s="269"/>
      <c r="T353" s="27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1" t="s">
        <v>317</v>
      </c>
      <c r="AU353" s="271" t="s">
        <v>87</v>
      </c>
      <c r="AV353" s="13" t="s">
        <v>87</v>
      </c>
      <c r="AW353" s="13" t="s">
        <v>32</v>
      </c>
      <c r="AX353" s="13" t="s">
        <v>83</v>
      </c>
      <c r="AY353" s="271" t="s">
        <v>310</v>
      </c>
    </row>
    <row r="354" s="2" customFormat="1" ht="16.5" customHeight="1">
      <c r="A354" s="37"/>
      <c r="B354" s="38"/>
      <c r="C354" s="246" t="s">
        <v>767</v>
      </c>
      <c r="D354" s="246" t="s">
        <v>312</v>
      </c>
      <c r="E354" s="247" t="s">
        <v>764</v>
      </c>
      <c r="F354" s="248" t="s">
        <v>765</v>
      </c>
      <c r="G354" s="249" t="s">
        <v>398</v>
      </c>
      <c r="H354" s="250">
        <v>9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</v>
      </c>
      <c r="R354" s="256">
        <f>Q354*H354</f>
        <v>0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2003</v>
      </c>
    </row>
    <row r="355" s="13" customFormat="1">
      <c r="A355" s="13"/>
      <c r="B355" s="260"/>
      <c r="C355" s="261"/>
      <c r="D355" s="262" t="s">
        <v>317</v>
      </c>
      <c r="E355" s="263" t="s">
        <v>1</v>
      </c>
      <c r="F355" s="264" t="s">
        <v>354</v>
      </c>
      <c r="G355" s="261"/>
      <c r="H355" s="265">
        <v>9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16.5" customHeight="1">
      <c r="A356" s="37"/>
      <c r="B356" s="38"/>
      <c r="C356" s="246" t="s">
        <v>773</v>
      </c>
      <c r="D356" s="246" t="s">
        <v>312</v>
      </c>
      <c r="E356" s="247" t="s">
        <v>768</v>
      </c>
      <c r="F356" s="248" t="s">
        <v>769</v>
      </c>
      <c r="G356" s="249" t="s">
        <v>315</v>
      </c>
      <c r="H356" s="250">
        <v>31.359999999999999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0.0047000000000000002</v>
      </c>
      <c r="R356" s="256">
        <f>Q356*H356</f>
        <v>0.147392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2004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1857</v>
      </c>
      <c r="G357" s="261"/>
      <c r="H357" s="265">
        <v>1.8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76</v>
      </c>
      <c r="AY357" s="271" t="s">
        <v>310</v>
      </c>
    </row>
    <row r="358" s="13" customFormat="1">
      <c r="A358" s="13"/>
      <c r="B358" s="260"/>
      <c r="C358" s="261"/>
      <c r="D358" s="262" t="s">
        <v>317</v>
      </c>
      <c r="E358" s="263" t="s">
        <v>1</v>
      </c>
      <c r="F358" s="264" t="s">
        <v>2005</v>
      </c>
      <c r="G358" s="261"/>
      <c r="H358" s="265">
        <v>29.559999999999999</v>
      </c>
      <c r="I358" s="266"/>
      <c r="J358" s="261"/>
      <c r="K358" s="261"/>
      <c r="L358" s="267"/>
      <c r="M358" s="268"/>
      <c r="N358" s="269"/>
      <c r="O358" s="269"/>
      <c r="P358" s="269"/>
      <c r="Q358" s="269"/>
      <c r="R358" s="269"/>
      <c r="S358" s="269"/>
      <c r="T358" s="27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1" t="s">
        <v>317</v>
      </c>
      <c r="AU358" s="271" t="s">
        <v>87</v>
      </c>
      <c r="AV358" s="13" t="s">
        <v>87</v>
      </c>
      <c r="AW358" s="13" t="s">
        <v>32</v>
      </c>
      <c r="AX358" s="13" t="s">
        <v>76</v>
      </c>
      <c r="AY358" s="271" t="s">
        <v>310</v>
      </c>
    </row>
    <row r="359" s="14" customFormat="1">
      <c r="A359" s="14"/>
      <c r="B359" s="272"/>
      <c r="C359" s="273"/>
      <c r="D359" s="262" t="s">
        <v>317</v>
      </c>
      <c r="E359" s="274" t="s">
        <v>251</v>
      </c>
      <c r="F359" s="275" t="s">
        <v>323</v>
      </c>
      <c r="G359" s="273"/>
      <c r="H359" s="276">
        <v>31.359999999999999</v>
      </c>
      <c r="I359" s="277"/>
      <c r="J359" s="273"/>
      <c r="K359" s="273"/>
      <c r="L359" s="278"/>
      <c r="M359" s="279"/>
      <c r="N359" s="280"/>
      <c r="O359" s="280"/>
      <c r="P359" s="280"/>
      <c r="Q359" s="280"/>
      <c r="R359" s="280"/>
      <c r="S359" s="280"/>
      <c r="T359" s="28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82" t="s">
        <v>317</v>
      </c>
      <c r="AU359" s="282" t="s">
        <v>87</v>
      </c>
      <c r="AV359" s="14" t="s">
        <v>94</v>
      </c>
      <c r="AW359" s="14" t="s">
        <v>32</v>
      </c>
      <c r="AX359" s="14" t="s">
        <v>83</v>
      </c>
      <c r="AY359" s="282" t="s">
        <v>310</v>
      </c>
    </row>
    <row r="360" s="2" customFormat="1" ht="21.75" customHeight="1">
      <c r="A360" s="37"/>
      <c r="B360" s="38"/>
      <c r="C360" s="246" t="s">
        <v>779</v>
      </c>
      <c r="D360" s="246" t="s">
        <v>312</v>
      </c>
      <c r="E360" s="247" t="s">
        <v>774</v>
      </c>
      <c r="F360" s="248" t="s">
        <v>775</v>
      </c>
      <c r="G360" s="249" t="s">
        <v>523</v>
      </c>
      <c r="H360" s="294"/>
      <c r="I360" s="251"/>
      <c r="J360" s="252">
        <f>ROUND(I360*H360,2)</f>
        <v>0</v>
      </c>
      <c r="K360" s="253"/>
      <c r="L360" s="43"/>
      <c r="M360" s="254" t="s">
        <v>1</v>
      </c>
      <c r="N360" s="255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390</v>
      </c>
      <c r="AT360" s="258" t="s">
        <v>312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2006</v>
      </c>
    </row>
    <row r="361" s="12" customFormat="1" ht="22.8" customHeight="1">
      <c r="A361" s="12"/>
      <c r="B361" s="230"/>
      <c r="C361" s="231"/>
      <c r="D361" s="232" t="s">
        <v>75</v>
      </c>
      <c r="E361" s="244" t="s">
        <v>777</v>
      </c>
      <c r="F361" s="244" t="s">
        <v>778</v>
      </c>
      <c r="G361" s="231"/>
      <c r="H361" s="231"/>
      <c r="I361" s="234"/>
      <c r="J361" s="245">
        <f>BK361</f>
        <v>0</v>
      </c>
      <c r="K361" s="231"/>
      <c r="L361" s="236"/>
      <c r="M361" s="237"/>
      <c r="N361" s="238"/>
      <c r="O361" s="238"/>
      <c r="P361" s="239">
        <f>SUM(P362:P365)</f>
        <v>0</v>
      </c>
      <c r="Q361" s="238"/>
      <c r="R361" s="239">
        <f>SUM(R362:R365)</f>
        <v>0.0014591999999999999</v>
      </c>
      <c r="S361" s="238"/>
      <c r="T361" s="240">
        <f>SUM(T362:T365)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41" t="s">
        <v>87</v>
      </c>
      <c r="AT361" s="242" t="s">
        <v>75</v>
      </c>
      <c r="AU361" s="242" t="s">
        <v>83</v>
      </c>
      <c r="AY361" s="241" t="s">
        <v>310</v>
      </c>
      <c r="BK361" s="243">
        <f>SUM(BK362:BK365)</f>
        <v>0</v>
      </c>
    </row>
    <row r="362" s="2" customFormat="1" ht="21.75" customHeight="1">
      <c r="A362" s="37"/>
      <c r="B362" s="38"/>
      <c r="C362" s="246" t="s">
        <v>784</v>
      </c>
      <c r="D362" s="246" t="s">
        <v>312</v>
      </c>
      <c r="E362" s="247" t="s">
        <v>780</v>
      </c>
      <c r="F362" s="248" t="s">
        <v>781</v>
      </c>
      <c r="G362" s="249" t="s">
        <v>315</v>
      </c>
      <c r="H362" s="250">
        <v>3.8399999999999999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0.00013999999999999999</v>
      </c>
      <c r="R362" s="256">
        <f>Q362*H362</f>
        <v>0.00053759999999999995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2007</v>
      </c>
    </row>
    <row r="363" s="13" customFormat="1">
      <c r="A363" s="13"/>
      <c r="B363" s="260"/>
      <c r="C363" s="261"/>
      <c r="D363" s="262" t="s">
        <v>317</v>
      </c>
      <c r="E363" s="263" t="s">
        <v>267</v>
      </c>
      <c r="F363" s="264" t="s">
        <v>783</v>
      </c>
      <c r="G363" s="261"/>
      <c r="H363" s="265">
        <v>3.8399999999999999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83</v>
      </c>
      <c r="AY363" s="271" t="s">
        <v>310</v>
      </c>
    </row>
    <row r="364" s="2" customFormat="1" ht="21.75" customHeight="1">
      <c r="A364" s="37"/>
      <c r="B364" s="38"/>
      <c r="C364" s="246" t="s">
        <v>791</v>
      </c>
      <c r="D364" s="246" t="s">
        <v>312</v>
      </c>
      <c r="E364" s="247" t="s">
        <v>785</v>
      </c>
      <c r="F364" s="248" t="s">
        <v>786</v>
      </c>
      <c r="G364" s="249" t="s">
        <v>315</v>
      </c>
      <c r="H364" s="250">
        <v>7.6799999999999997</v>
      </c>
      <c r="I364" s="251"/>
      <c r="J364" s="252">
        <f>ROUND(I364*H364,2)</f>
        <v>0</v>
      </c>
      <c r="K364" s="253"/>
      <c r="L364" s="43"/>
      <c r="M364" s="254" t="s">
        <v>1</v>
      </c>
      <c r="N364" s="255" t="s">
        <v>42</v>
      </c>
      <c r="O364" s="90"/>
      <c r="P364" s="256">
        <f>O364*H364</f>
        <v>0</v>
      </c>
      <c r="Q364" s="256">
        <v>0.00012</v>
      </c>
      <c r="R364" s="256">
        <f>Q364*H364</f>
        <v>0.00092159999999999996</v>
      </c>
      <c r="S364" s="256">
        <v>0</v>
      </c>
      <c r="T364" s="257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58" t="s">
        <v>390</v>
      </c>
      <c r="AT364" s="258" t="s">
        <v>312</v>
      </c>
      <c r="AU364" s="258" t="s">
        <v>87</v>
      </c>
      <c r="AY364" s="16" t="s">
        <v>310</v>
      </c>
      <c r="BE364" s="259">
        <f>IF(N364="základní",J364,0)</f>
        <v>0</v>
      </c>
      <c r="BF364" s="259">
        <f>IF(N364="snížená",J364,0)</f>
        <v>0</v>
      </c>
      <c r="BG364" s="259">
        <f>IF(N364="zákl. přenesená",J364,0)</f>
        <v>0</v>
      </c>
      <c r="BH364" s="259">
        <f>IF(N364="sníž. přenesená",J364,0)</f>
        <v>0</v>
      </c>
      <c r="BI364" s="259">
        <f>IF(N364="nulová",J364,0)</f>
        <v>0</v>
      </c>
      <c r="BJ364" s="16" t="s">
        <v>87</v>
      </c>
      <c r="BK364" s="259">
        <f>ROUND(I364*H364,2)</f>
        <v>0</v>
      </c>
      <c r="BL364" s="16" t="s">
        <v>390</v>
      </c>
      <c r="BM364" s="258" t="s">
        <v>2008</v>
      </c>
    </row>
    <row r="365" s="13" customFormat="1">
      <c r="A365" s="13"/>
      <c r="B365" s="260"/>
      <c r="C365" s="261"/>
      <c r="D365" s="262" t="s">
        <v>317</v>
      </c>
      <c r="E365" s="263" t="s">
        <v>1</v>
      </c>
      <c r="F365" s="264" t="s">
        <v>788</v>
      </c>
      <c r="G365" s="261"/>
      <c r="H365" s="265">
        <v>7.6799999999999997</v>
      </c>
      <c r="I365" s="266"/>
      <c r="J365" s="261"/>
      <c r="K365" s="261"/>
      <c r="L365" s="267"/>
      <c r="M365" s="268"/>
      <c r="N365" s="269"/>
      <c r="O365" s="269"/>
      <c r="P365" s="269"/>
      <c r="Q365" s="269"/>
      <c r="R365" s="269"/>
      <c r="S365" s="269"/>
      <c r="T365" s="27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1" t="s">
        <v>317</v>
      </c>
      <c r="AU365" s="271" t="s">
        <v>87</v>
      </c>
      <c r="AV365" s="13" t="s">
        <v>87</v>
      </c>
      <c r="AW365" s="13" t="s">
        <v>32</v>
      </c>
      <c r="AX365" s="13" t="s">
        <v>83</v>
      </c>
      <c r="AY365" s="271" t="s">
        <v>310</v>
      </c>
    </row>
    <row r="366" s="12" customFormat="1" ht="22.8" customHeight="1">
      <c r="A366" s="12"/>
      <c r="B366" s="230"/>
      <c r="C366" s="231"/>
      <c r="D366" s="232" t="s">
        <v>75</v>
      </c>
      <c r="E366" s="244" t="s">
        <v>789</v>
      </c>
      <c r="F366" s="244" t="s">
        <v>790</v>
      </c>
      <c r="G366" s="231"/>
      <c r="H366" s="231"/>
      <c r="I366" s="234"/>
      <c r="J366" s="245">
        <f>BK366</f>
        <v>0</v>
      </c>
      <c r="K366" s="231"/>
      <c r="L366" s="236"/>
      <c r="M366" s="237"/>
      <c r="N366" s="238"/>
      <c r="O366" s="238"/>
      <c r="P366" s="239">
        <f>SUM(P367:P374)</f>
        <v>0</v>
      </c>
      <c r="Q366" s="238"/>
      <c r="R366" s="239">
        <f>SUM(R367:R374)</f>
        <v>0.071623300000000001</v>
      </c>
      <c r="S366" s="238"/>
      <c r="T366" s="240">
        <f>SUM(T367:T374)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41" t="s">
        <v>87</v>
      </c>
      <c r="AT366" s="242" t="s">
        <v>75</v>
      </c>
      <c r="AU366" s="242" t="s">
        <v>83</v>
      </c>
      <c r="AY366" s="241" t="s">
        <v>310</v>
      </c>
      <c r="BK366" s="243">
        <f>SUM(BK367:BK374)</f>
        <v>0</v>
      </c>
    </row>
    <row r="367" s="2" customFormat="1" ht="21.75" customHeight="1">
      <c r="A367" s="37"/>
      <c r="B367" s="38"/>
      <c r="C367" s="246" t="s">
        <v>796</v>
      </c>
      <c r="D367" s="246" t="s">
        <v>312</v>
      </c>
      <c r="E367" s="247" t="s">
        <v>792</v>
      </c>
      <c r="F367" s="248" t="s">
        <v>793</v>
      </c>
      <c r="G367" s="249" t="s">
        <v>315</v>
      </c>
      <c r="H367" s="250">
        <v>55.140000000000001</v>
      </c>
      <c r="I367" s="251"/>
      <c r="J367" s="252">
        <f>ROUND(I367*H367,2)</f>
        <v>0</v>
      </c>
      <c r="K367" s="253"/>
      <c r="L367" s="43"/>
      <c r="M367" s="254" t="s">
        <v>1</v>
      </c>
      <c r="N367" s="255" t="s">
        <v>42</v>
      </c>
      <c r="O367" s="90"/>
      <c r="P367" s="256">
        <f>O367*H367</f>
        <v>0</v>
      </c>
      <c r="Q367" s="256">
        <v>0</v>
      </c>
      <c r="R367" s="256">
        <f>Q367*H367</f>
        <v>0</v>
      </c>
      <c r="S367" s="256">
        <v>0</v>
      </c>
      <c r="T367" s="257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58" t="s">
        <v>390</v>
      </c>
      <c r="AT367" s="258" t="s">
        <v>312</v>
      </c>
      <c r="AU367" s="258" t="s">
        <v>87</v>
      </c>
      <c r="AY367" s="16" t="s">
        <v>310</v>
      </c>
      <c r="BE367" s="259">
        <f>IF(N367="základní",J367,0)</f>
        <v>0</v>
      </c>
      <c r="BF367" s="259">
        <f>IF(N367="snížená",J367,0)</f>
        <v>0</v>
      </c>
      <c r="BG367" s="259">
        <f>IF(N367="zákl. přenesená",J367,0)</f>
        <v>0</v>
      </c>
      <c r="BH367" s="259">
        <f>IF(N367="sníž. přenesená",J367,0)</f>
        <v>0</v>
      </c>
      <c r="BI367" s="259">
        <f>IF(N367="nulová",J367,0)</f>
        <v>0</v>
      </c>
      <c r="BJ367" s="16" t="s">
        <v>87</v>
      </c>
      <c r="BK367" s="259">
        <f>ROUND(I367*H367,2)</f>
        <v>0</v>
      </c>
      <c r="BL367" s="16" t="s">
        <v>390</v>
      </c>
      <c r="BM367" s="258" t="s">
        <v>2009</v>
      </c>
    </row>
    <row r="368" s="13" customFormat="1">
      <c r="A368" s="13"/>
      <c r="B368" s="260"/>
      <c r="C368" s="261"/>
      <c r="D368" s="262" t="s">
        <v>317</v>
      </c>
      <c r="E368" s="263" t="s">
        <v>1</v>
      </c>
      <c r="F368" s="264" t="s">
        <v>795</v>
      </c>
      <c r="G368" s="261"/>
      <c r="H368" s="265">
        <v>55.140000000000001</v>
      </c>
      <c r="I368" s="266"/>
      <c r="J368" s="261"/>
      <c r="K368" s="261"/>
      <c r="L368" s="267"/>
      <c r="M368" s="268"/>
      <c r="N368" s="269"/>
      <c r="O368" s="269"/>
      <c r="P368" s="269"/>
      <c r="Q368" s="269"/>
      <c r="R368" s="269"/>
      <c r="S368" s="269"/>
      <c r="T368" s="27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1" t="s">
        <v>317</v>
      </c>
      <c r="AU368" s="271" t="s">
        <v>87</v>
      </c>
      <c r="AV368" s="13" t="s">
        <v>87</v>
      </c>
      <c r="AW368" s="13" t="s">
        <v>32</v>
      </c>
      <c r="AX368" s="13" t="s">
        <v>83</v>
      </c>
      <c r="AY368" s="271" t="s">
        <v>310</v>
      </c>
    </row>
    <row r="369" s="2" customFormat="1" ht="16.5" customHeight="1">
      <c r="A369" s="37"/>
      <c r="B369" s="38"/>
      <c r="C369" s="283" t="s">
        <v>801</v>
      </c>
      <c r="D369" s="283" t="s">
        <v>377</v>
      </c>
      <c r="E369" s="284" t="s">
        <v>797</v>
      </c>
      <c r="F369" s="285" t="s">
        <v>798</v>
      </c>
      <c r="G369" s="286" t="s">
        <v>315</v>
      </c>
      <c r="H369" s="287">
        <v>57.896999999999998</v>
      </c>
      <c r="I369" s="288"/>
      <c r="J369" s="289">
        <f>ROUND(I369*H369,2)</f>
        <v>0</v>
      </c>
      <c r="K369" s="290"/>
      <c r="L369" s="291"/>
      <c r="M369" s="292" t="s">
        <v>1</v>
      </c>
      <c r="N369" s="293" t="s">
        <v>42</v>
      </c>
      <c r="O369" s="90"/>
      <c r="P369" s="256">
        <f>O369*H369</f>
        <v>0</v>
      </c>
      <c r="Q369" s="256">
        <v>0</v>
      </c>
      <c r="R369" s="256">
        <f>Q369*H369</f>
        <v>0</v>
      </c>
      <c r="S369" s="256">
        <v>0</v>
      </c>
      <c r="T369" s="257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58" t="s">
        <v>465</v>
      </c>
      <c r="AT369" s="258" t="s">
        <v>377</v>
      </c>
      <c r="AU369" s="258" t="s">
        <v>87</v>
      </c>
      <c r="AY369" s="16" t="s">
        <v>310</v>
      </c>
      <c r="BE369" s="259">
        <f>IF(N369="základní",J369,0)</f>
        <v>0</v>
      </c>
      <c r="BF369" s="259">
        <f>IF(N369="snížená",J369,0)</f>
        <v>0</v>
      </c>
      <c r="BG369" s="259">
        <f>IF(N369="zákl. přenesená",J369,0)</f>
        <v>0</v>
      </c>
      <c r="BH369" s="259">
        <f>IF(N369="sníž. přenesená",J369,0)</f>
        <v>0</v>
      </c>
      <c r="BI369" s="259">
        <f>IF(N369="nulová",J369,0)</f>
        <v>0</v>
      </c>
      <c r="BJ369" s="16" t="s">
        <v>87</v>
      </c>
      <c r="BK369" s="259">
        <f>ROUND(I369*H369,2)</f>
        <v>0</v>
      </c>
      <c r="BL369" s="16" t="s">
        <v>390</v>
      </c>
      <c r="BM369" s="258" t="s">
        <v>2010</v>
      </c>
    </row>
    <row r="370" s="13" customFormat="1">
      <c r="A370" s="13"/>
      <c r="B370" s="260"/>
      <c r="C370" s="261"/>
      <c r="D370" s="262" t="s">
        <v>317</v>
      </c>
      <c r="E370" s="261"/>
      <c r="F370" s="264" t="s">
        <v>2011</v>
      </c>
      <c r="G370" s="261"/>
      <c r="H370" s="265">
        <v>57.896999999999998</v>
      </c>
      <c r="I370" s="266"/>
      <c r="J370" s="261"/>
      <c r="K370" s="261"/>
      <c r="L370" s="267"/>
      <c r="M370" s="268"/>
      <c r="N370" s="269"/>
      <c r="O370" s="269"/>
      <c r="P370" s="269"/>
      <c r="Q370" s="269"/>
      <c r="R370" s="269"/>
      <c r="S370" s="269"/>
      <c r="T370" s="27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1" t="s">
        <v>317</v>
      </c>
      <c r="AU370" s="271" t="s">
        <v>87</v>
      </c>
      <c r="AV370" s="13" t="s">
        <v>87</v>
      </c>
      <c r="AW370" s="13" t="s">
        <v>4</v>
      </c>
      <c r="AX370" s="13" t="s">
        <v>83</v>
      </c>
      <c r="AY370" s="271" t="s">
        <v>310</v>
      </c>
    </row>
    <row r="371" s="2" customFormat="1" ht="21.75" customHeight="1">
      <c r="A371" s="37"/>
      <c r="B371" s="38"/>
      <c r="C371" s="246" t="s">
        <v>806</v>
      </c>
      <c r="D371" s="246" t="s">
        <v>312</v>
      </c>
      <c r="E371" s="247" t="s">
        <v>802</v>
      </c>
      <c r="F371" s="248" t="s">
        <v>803</v>
      </c>
      <c r="G371" s="249" t="s">
        <v>315</v>
      </c>
      <c r="H371" s="250">
        <v>146.16999999999999</v>
      </c>
      <c r="I371" s="251"/>
      <c r="J371" s="252">
        <f>ROUND(I371*H371,2)</f>
        <v>0</v>
      </c>
      <c r="K371" s="253"/>
      <c r="L371" s="43"/>
      <c r="M371" s="254" t="s">
        <v>1</v>
      </c>
      <c r="N371" s="255" t="s">
        <v>42</v>
      </c>
      <c r="O371" s="90"/>
      <c r="P371" s="256">
        <f>O371*H371</f>
        <v>0</v>
      </c>
      <c r="Q371" s="256">
        <v>0.00020000000000000001</v>
      </c>
      <c r="R371" s="256">
        <f>Q371*H371</f>
        <v>0.029234</v>
      </c>
      <c r="S371" s="256">
        <v>0</v>
      </c>
      <c r="T371" s="257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58" t="s">
        <v>390</v>
      </c>
      <c r="AT371" s="258" t="s">
        <v>312</v>
      </c>
      <c r="AU371" s="258" t="s">
        <v>87</v>
      </c>
      <c r="AY371" s="16" t="s">
        <v>310</v>
      </c>
      <c r="BE371" s="259">
        <f>IF(N371="základní",J371,0)</f>
        <v>0</v>
      </c>
      <c r="BF371" s="259">
        <f>IF(N371="snížená",J371,0)</f>
        <v>0</v>
      </c>
      <c r="BG371" s="259">
        <f>IF(N371="zákl. přenesená",J371,0)</f>
        <v>0</v>
      </c>
      <c r="BH371" s="259">
        <f>IF(N371="sníž. přenesená",J371,0)</f>
        <v>0</v>
      </c>
      <c r="BI371" s="259">
        <f>IF(N371="nulová",J371,0)</f>
        <v>0</v>
      </c>
      <c r="BJ371" s="16" t="s">
        <v>87</v>
      </c>
      <c r="BK371" s="259">
        <f>ROUND(I371*H371,2)</f>
        <v>0</v>
      </c>
      <c r="BL371" s="16" t="s">
        <v>390</v>
      </c>
      <c r="BM371" s="258" t="s">
        <v>2012</v>
      </c>
    </row>
    <row r="372" s="13" customFormat="1">
      <c r="A372" s="13"/>
      <c r="B372" s="260"/>
      <c r="C372" s="261"/>
      <c r="D372" s="262" t="s">
        <v>317</v>
      </c>
      <c r="E372" s="263" t="s">
        <v>271</v>
      </c>
      <c r="F372" s="264" t="s">
        <v>1866</v>
      </c>
      <c r="G372" s="261"/>
      <c r="H372" s="265">
        <v>146.16999999999999</v>
      </c>
      <c r="I372" s="266"/>
      <c r="J372" s="261"/>
      <c r="K372" s="261"/>
      <c r="L372" s="267"/>
      <c r="M372" s="268"/>
      <c r="N372" s="269"/>
      <c r="O372" s="269"/>
      <c r="P372" s="269"/>
      <c r="Q372" s="269"/>
      <c r="R372" s="269"/>
      <c r="S372" s="269"/>
      <c r="T372" s="27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1" t="s">
        <v>317</v>
      </c>
      <c r="AU372" s="271" t="s">
        <v>87</v>
      </c>
      <c r="AV372" s="13" t="s">
        <v>87</v>
      </c>
      <c r="AW372" s="13" t="s">
        <v>32</v>
      </c>
      <c r="AX372" s="13" t="s">
        <v>83</v>
      </c>
      <c r="AY372" s="271" t="s">
        <v>310</v>
      </c>
    </row>
    <row r="373" s="2" customFormat="1" ht="21.75" customHeight="1">
      <c r="A373" s="37"/>
      <c r="B373" s="38"/>
      <c r="C373" s="246" t="s">
        <v>1681</v>
      </c>
      <c r="D373" s="246" t="s">
        <v>312</v>
      </c>
      <c r="E373" s="247" t="s">
        <v>807</v>
      </c>
      <c r="F373" s="248" t="s">
        <v>808</v>
      </c>
      <c r="G373" s="249" t="s">
        <v>315</v>
      </c>
      <c r="H373" s="250">
        <v>146.16999999999999</v>
      </c>
      <c r="I373" s="251"/>
      <c r="J373" s="252">
        <f>ROUND(I373*H373,2)</f>
        <v>0</v>
      </c>
      <c r="K373" s="253"/>
      <c r="L373" s="43"/>
      <c r="M373" s="254" t="s">
        <v>1</v>
      </c>
      <c r="N373" s="255" t="s">
        <v>42</v>
      </c>
      <c r="O373" s="90"/>
      <c r="P373" s="256">
        <f>O373*H373</f>
        <v>0</v>
      </c>
      <c r="Q373" s="256">
        <v>0.00029</v>
      </c>
      <c r="R373" s="256">
        <f>Q373*H373</f>
        <v>0.042389299999999998</v>
      </c>
      <c r="S373" s="256">
        <v>0</v>
      </c>
      <c r="T373" s="257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58" t="s">
        <v>390</v>
      </c>
      <c r="AT373" s="258" t="s">
        <v>312</v>
      </c>
      <c r="AU373" s="258" t="s">
        <v>87</v>
      </c>
      <c r="AY373" s="16" t="s">
        <v>310</v>
      </c>
      <c r="BE373" s="259">
        <f>IF(N373="základní",J373,0)</f>
        <v>0</v>
      </c>
      <c r="BF373" s="259">
        <f>IF(N373="snížená",J373,0)</f>
        <v>0</v>
      </c>
      <c r="BG373" s="259">
        <f>IF(N373="zákl. přenesená",J373,0)</f>
        <v>0</v>
      </c>
      <c r="BH373" s="259">
        <f>IF(N373="sníž. přenesená",J373,0)</f>
        <v>0</v>
      </c>
      <c r="BI373" s="259">
        <f>IF(N373="nulová",J373,0)</f>
        <v>0</v>
      </c>
      <c r="BJ373" s="16" t="s">
        <v>87</v>
      </c>
      <c r="BK373" s="259">
        <f>ROUND(I373*H373,2)</f>
        <v>0</v>
      </c>
      <c r="BL373" s="16" t="s">
        <v>390</v>
      </c>
      <c r="BM373" s="258" t="s">
        <v>2013</v>
      </c>
    </row>
    <row r="374" s="13" customFormat="1">
      <c r="A374" s="13"/>
      <c r="B374" s="260"/>
      <c r="C374" s="261"/>
      <c r="D374" s="262" t="s">
        <v>317</v>
      </c>
      <c r="E374" s="263" t="s">
        <v>1</v>
      </c>
      <c r="F374" s="264" t="s">
        <v>271</v>
      </c>
      <c r="G374" s="261"/>
      <c r="H374" s="265">
        <v>146.16999999999999</v>
      </c>
      <c r="I374" s="266"/>
      <c r="J374" s="261"/>
      <c r="K374" s="261"/>
      <c r="L374" s="267"/>
      <c r="M374" s="295"/>
      <c r="N374" s="296"/>
      <c r="O374" s="296"/>
      <c r="P374" s="296"/>
      <c r="Q374" s="296"/>
      <c r="R374" s="296"/>
      <c r="S374" s="296"/>
      <c r="T374" s="2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1" t="s">
        <v>317</v>
      </c>
      <c r="AU374" s="271" t="s">
        <v>87</v>
      </c>
      <c r="AV374" s="13" t="s">
        <v>87</v>
      </c>
      <c r="AW374" s="13" t="s">
        <v>32</v>
      </c>
      <c r="AX374" s="13" t="s">
        <v>83</v>
      </c>
      <c r="AY374" s="271" t="s">
        <v>310</v>
      </c>
    </row>
    <row r="375" s="2" customFormat="1" ht="6.96" customHeight="1">
      <c r="A375" s="37"/>
      <c r="B375" s="65"/>
      <c r="C375" s="66"/>
      <c r="D375" s="66"/>
      <c r="E375" s="66"/>
      <c r="F375" s="66"/>
      <c r="G375" s="66"/>
      <c r="H375" s="66"/>
      <c r="I375" s="193"/>
      <c r="J375" s="66"/>
      <c r="K375" s="66"/>
      <c r="L375" s="43"/>
      <c r="M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</row>
  </sheetData>
  <sheetProtection sheet="1" autoFilter="0" formatColumns="0" formatRows="0" objects="1" scenarios="1" spinCount="100000" saltValue="xJ9Qd1PjNZi+fTFfzrXmkencawXYRDHzovFJhYgLrcmQ2itVs+a+1lMJ/U63e1G+3OPhCk08a1aqasfm8qU8lw==" hashValue="4ksipGg93FbEt34mvtpSN3ZhlViBqQLNkD9o8kXumznoQ0yGkwYI+77rMpSO76WLns5DGBtdp5VhFTSNTbGCHQ==" algorithmName="SHA-512" password="CC35"/>
  <autoFilter ref="C140:K3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1715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1716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2014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1715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1716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U 1.03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1715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1716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U 1.03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0.20992</v>
      </c>
      <c r="S131" s="103"/>
      <c r="T131" s="228">
        <f>T132+T139</f>
        <v>0.099720000000000003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0.16808000000000001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0.16808000000000001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4.4000000000000004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0.16808000000000001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2015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1870</v>
      </c>
      <c r="G135" s="261"/>
      <c r="H135" s="265">
        <v>4.4000000000000004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4.4000000000000004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2.6699999999999999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2016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818</v>
      </c>
      <c r="G138" s="261"/>
      <c r="H138" s="265">
        <v>2.6699999999999999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0.041840000000000002</v>
      </c>
      <c r="S139" s="238"/>
      <c r="T139" s="240">
        <f>T140+T144+T149+T151</f>
        <v>0.099720000000000003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2017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2018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2019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0.00032000000000000003</v>
      </c>
      <c r="S144" s="238"/>
      <c r="T144" s="240">
        <f>SUM(T145:T148)</f>
        <v>0.099720000000000003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2020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4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0.00032000000000000003</v>
      </c>
      <c r="S146" s="256">
        <v>0.024930000000000001</v>
      </c>
      <c r="T146" s="257">
        <f>S146*H146</f>
        <v>0.099720000000000003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2021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94</v>
      </c>
      <c r="G147" s="261"/>
      <c r="H147" s="265">
        <v>4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4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2022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2023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2024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kY+RbrnhbjyDillbyIbaEuMcsKqNwnEThyLmqSLpA+F6MEF8hCjCn8STdHuORAgZKFfPBWDzbHXYFjEHc7p+qg==" hashValue="VTK/1KxYg1oYDGCLWcg2xmymwQle2FQ+3CUhOS6lHDvg2RIxovRmJMhovf9DTM0glVM8Zn5RG5WAMe95FowOAQ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165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1715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1716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1015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1715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1716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03 -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1715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1716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03 -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2025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2026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BMAVPFmQ5APuzDXjy74h6bR+Tch+vFfbRxHFP1El6LmN9JrrR2A3xecIJhcnoXGWJOa+eLW1+Lj4a8cMGQOPTg==" hashValue="qvXTtEOeBwxk/speNn6YC4uLOAapmTi1ehtLw5nv1a0wp28ndvpHQzFIoSsJ4YTr/mVQaXq7KJZmLmco//yZj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174</v>
      </c>
      <c r="AZ2" s="147" t="s">
        <v>232</v>
      </c>
      <c r="BA2" s="147" t="s">
        <v>232</v>
      </c>
      <c r="BB2" s="147" t="s">
        <v>1</v>
      </c>
      <c r="BC2" s="147" t="s">
        <v>2027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2028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2029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2030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2031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2032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2033</v>
      </c>
      <c r="BD8" s="147" t="s">
        <v>87</v>
      </c>
    </row>
    <row r="9" hidden="1" s="1" customFormat="1" ht="16.5" customHeight="1">
      <c r="B9" s="19"/>
      <c r="E9" s="154" t="s">
        <v>2034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244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244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2035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2036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2037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2038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2039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2040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2041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1366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2042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ROUND((SUM(BE141:BE366)),  2)</f>
        <v>0</v>
      </c>
      <c r="G37" s="37"/>
      <c r="H37" s="37"/>
      <c r="I37" s="172">
        <v>0.20999999999999999</v>
      </c>
      <c r="J37" s="171">
        <f>ROUND(((SUM(BE141:BE366))*I37),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ROUND((SUM(BF141:BF366)),  2)</f>
        <v>0</v>
      </c>
      <c r="G38" s="37"/>
      <c r="H38" s="37"/>
      <c r="I38" s="172">
        <v>0.14999999999999999</v>
      </c>
      <c r="J38" s="171">
        <f>ROUND(((SUM(BF141:BF366))*I38),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2034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2035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Z 2.02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J240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J247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J257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J301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2034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2035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Z 2.02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15.218282399999994</v>
      </c>
      <c r="S141" s="103"/>
      <c r="T141" s="228">
        <f>T142+T230</f>
        <v>16.687185000000003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P143+P151+P197+P221+P228</f>
        <v>0</v>
      </c>
      <c r="Q142" s="238"/>
      <c r="R142" s="239">
        <f>R143+R151+R197+R221+R228</f>
        <v>13.436611699999995</v>
      </c>
      <c r="S142" s="238"/>
      <c r="T142" s="240">
        <f>T143+T151+T197+T221+T228</f>
        <v>14.479471000000004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2.1464105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2043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27.649999999999999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1.6307969999999998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2044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2045</v>
      </c>
      <c r="G147" s="261"/>
      <c r="H147" s="265">
        <v>27.649999999999999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27.649999999999999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2046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1372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11.280630199999996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7.5599999999999996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0.033112799999999998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2047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2048</v>
      </c>
      <c r="G153" s="261"/>
      <c r="H153" s="265">
        <v>7.5599999999999996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42.100000000000001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0.1263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2049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2050</v>
      </c>
      <c r="G155" s="261"/>
      <c r="H155" s="265">
        <v>42.100000000000001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28.739999999999998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0.1258812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2051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28.739999999999998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137.03999999999999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0.41111999999999999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2052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28.739999999999998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101.34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2053</v>
      </c>
      <c r="G161" s="261"/>
      <c r="H161" s="265">
        <v>6.96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137.03999999999999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2054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6.1799999999999997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0.032135999999999998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2055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2056</v>
      </c>
      <c r="G166" s="261"/>
      <c r="H166" s="265">
        <v>6.1799999999999997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56.299999999999997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2057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56.299999999999997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19.359999999999999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2058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2059</v>
      </c>
      <c r="G170" s="261"/>
      <c r="H170" s="265">
        <v>6.5599999999999996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1051</v>
      </c>
      <c r="G171" s="261"/>
      <c r="H171" s="265">
        <v>6.4000000000000004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19.359999999999999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5.4000000000000004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2060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1053</v>
      </c>
      <c r="G174" s="261"/>
      <c r="H174" s="265">
        <v>5.4000000000000004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5.6699999999999999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0.00090720000000000004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2061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1055</v>
      </c>
      <c r="G176" s="261"/>
      <c r="H176" s="265">
        <v>5.6699999999999999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56.799999999999997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3.8067359999999995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2062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56.799999999999997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56.799999999999997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6.3445599999999995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2063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56.799999999999997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71.5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0.0014300000000000001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2064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2065</v>
      </c>
      <c r="G182" s="261"/>
      <c r="H182" s="265">
        <v>71.5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2066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2067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2068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3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0.14052000000000001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2069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90</v>
      </c>
      <c r="G190" s="261"/>
      <c r="H190" s="265">
        <v>3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2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0.024979999999999999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2070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2071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205.69999999999999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0.022627000000000001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2072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205.69999999999999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SUM(P198:P220)</f>
        <v>0</v>
      </c>
      <c r="Q197" s="238"/>
      <c r="R197" s="239">
        <f>SUM(R198:R220)</f>
        <v>0.0095709999999999996</v>
      </c>
      <c r="S197" s="238"/>
      <c r="T197" s="240">
        <f>SUM(T198:T220)</f>
        <v>14.479471000000004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SUM(BK198:BK220)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143.44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0.021515999999999997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2073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2074</v>
      </c>
      <c r="G201" s="261"/>
      <c r="H201" s="265">
        <v>101.34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56.299999999999997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143.44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56.299999999999997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0.0073189999999999991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2075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56.299999999999997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56.299999999999997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0.0022520000000000001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2076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56.299999999999997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34.305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4.4939550000000006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2077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2078</v>
      </c>
      <c r="G209" s="261"/>
      <c r="H209" s="265">
        <v>34.305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21.75" customHeight="1">
      <c r="A210" s="37"/>
      <c r="B210" s="38"/>
      <c r="C210" s="246" t="s">
        <v>445</v>
      </c>
      <c r="D210" s="246" t="s">
        <v>312</v>
      </c>
      <c r="E210" s="247" t="s">
        <v>451</v>
      </c>
      <c r="F210" s="248" t="s">
        <v>452</v>
      </c>
      <c r="G210" s="249" t="s">
        <v>448</v>
      </c>
      <c r="H210" s="250">
        <v>3.8370000000000002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2.2000000000000002</v>
      </c>
      <c r="T210" s="257">
        <f>S210*H210</f>
        <v>8.4414000000000016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2079</v>
      </c>
    </row>
    <row r="211" s="13" customFormat="1">
      <c r="A211" s="13"/>
      <c r="B211" s="260"/>
      <c r="C211" s="261"/>
      <c r="D211" s="262" t="s">
        <v>317</v>
      </c>
      <c r="E211" s="263" t="s">
        <v>257</v>
      </c>
      <c r="F211" s="264" t="s">
        <v>2080</v>
      </c>
      <c r="G211" s="261"/>
      <c r="H211" s="265">
        <v>14.199999999999999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310</v>
      </c>
    </row>
    <row r="212" s="13" customFormat="1">
      <c r="A212" s="13"/>
      <c r="B212" s="260"/>
      <c r="C212" s="261"/>
      <c r="D212" s="262" t="s">
        <v>317</v>
      </c>
      <c r="E212" s="263" t="s">
        <v>1</v>
      </c>
      <c r="F212" s="264" t="s">
        <v>455</v>
      </c>
      <c r="G212" s="261"/>
      <c r="H212" s="265">
        <v>3.8370000000000002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310</v>
      </c>
    </row>
    <row r="213" s="2" customFormat="1" ht="21.75" customHeight="1">
      <c r="A213" s="37"/>
      <c r="B213" s="38"/>
      <c r="C213" s="246" t="s">
        <v>235</v>
      </c>
      <c r="D213" s="246" t="s">
        <v>312</v>
      </c>
      <c r="E213" s="247" t="s">
        <v>457</v>
      </c>
      <c r="F213" s="248" t="s">
        <v>458</v>
      </c>
      <c r="G213" s="249" t="s">
        <v>315</v>
      </c>
      <c r="H213" s="250">
        <v>14.199999999999999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0.058999999999999997</v>
      </c>
      <c r="T213" s="257">
        <f>S213*H213</f>
        <v>0.83779999999999988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312</v>
      </c>
      <c r="AU213" s="258" t="s">
        <v>87</v>
      </c>
      <c r="AY213" s="16" t="s">
        <v>310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2081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257</v>
      </c>
      <c r="G214" s="261"/>
      <c r="H214" s="265">
        <v>14.199999999999999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16.5" customHeight="1">
      <c r="A215" s="37"/>
      <c r="B215" s="38"/>
      <c r="C215" s="246" t="s">
        <v>456</v>
      </c>
      <c r="D215" s="246" t="s">
        <v>312</v>
      </c>
      <c r="E215" s="247" t="s">
        <v>461</v>
      </c>
      <c r="F215" s="248" t="s">
        <v>462</v>
      </c>
      <c r="G215" s="249" t="s">
        <v>315</v>
      </c>
      <c r="H215" s="250">
        <v>7.7999999999999998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0.075999999999999998</v>
      </c>
      <c r="T215" s="257">
        <f>S215*H215</f>
        <v>0.59279999999999999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2082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1243</v>
      </c>
      <c r="G216" s="261"/>
      <c r="H216" s="265">
        <v>7.7999999999999998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466</v>
      </c>
      <c r="F217" s="248" t="s">
        <v>467</v>
      </c>
      <c r="G217" s="249" t="s">
        <v>468</v>
      </c>
      <c r="H217" s="250">
        <v>1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</v>
      </c>
      <c r="T217" s="257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2083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83</v>
      </c>
      <c r="G218" s="261"/>
      <c r="H218" s="265">
        <v>1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21.75" customHeight="1">
      <c r="A219" s="37"/>
      <c r="B219" s="38"/>
      <c r="C219" s="246" t="s">
        <v>465</v>
      </c>
      <c r="D219" s="246" t="s">
        <v>312</v>
      </c>
      <c r="E219" s="247" t="s">
        <v>471</v>
      </c>
      <c r="F219" s="248" t="s">
        <v>472</v>
      </c>
      <c r="G219" s="249" t="s">
        <v>315</v>
      </c>
      <c r="H219" s="250">
        <v>4.5999999999999996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0.02</v>
      </c>
      <c r="T219" s="257">
        <f>S219*H219</f>
        <v>0.091999999999999998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2084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2085</v>
      </c>
      <c r="G220" s="261"/>
      <c r="H220" s="265">
        <v>4.5999999999999996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475</v>
      </c>
      <c r="F221" s="244" t="s">
        <v>476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310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470</v>
      </c>
      <c r="D222" s="246" t="s">
        <v>312</v>
      </c>
      <c r="E222" s="247" t="s">
        <v>478</v>
      </c>
      <c r="F222" s="248" t="s">
        <v>479</v>
      </c>
      <c r="G222" s="249" t="s">
        <v>480</v>
      </c>
      <c r="H222" s="250">
        <v>16.687000000000001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312</v>
      </c>
      <c r="AU222" s="258" t="s">
        <v>87</v>
      </c>
      <c r="AY222" s="16" t="s">
        <v>310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2086</v>
      </c>
    </row>
    <row r="223" s="2" customFormat="1" ht="16.5" customHeight="1">
      <c r="A223" s="37"/>
      <c r="B223" s="38"/>
      <c r="C223" s="246" t="s">
        <v>477</v>
      </c>
      <c r="D223" s="246" t="s">
        <v>312</v>
      </c>
      <c r="E223" s="247" t="s">
        <v>483</v>
      </c>
      <c r="F223" s="248" t="s">
        <v>484</v>
      </c>
      <c r="G223" s="249" t="s">
        <v>480</v>
      </c>
      <c r="H223" s="250">
        <v>16.687000000000001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2087</v>
      </c>
    </row>
    <row r="224" s="2" customFormat="1" ht="21.75" customHeight="1">
      <c r="A224" s="37"/>
      <c r="B224" s="38"/>
      <c r="C224" s="246" t="s">
        <v>482</v>
      </c>
      <c r="D224" s="246" t="s">
        <v>312</v>
      </c>
      <c r="E224" s="247" t="s">
        <v>487</v>
      </c>
      <c r="F224" s="248" t="s">
        <v>488</v>
      </c>
      <c r="G224" s="249" t="s">
        <v>480</v>
      </c>
      <c r="H224" s="250">
        <v>16.687000000000001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2088</v>
      </c>
    </row>
    <row r="225" s="2" customFormat="1" ht="21.75" customHeight="1">
      <c r="A225" s="37"/>
      <c r="B225" s="38"/>
      <c r="C225" s="246" t="s">
        <v>486</v>
      </c>
      <c r="D225" s="246" t="s">
        <v>312</v>
      </c>
      <c r="E225" s="247" t="s">
        <v>491</v>
      </c>
      <c r="F225" s="248" t="s">
        <v>492</v>
      </c>
      <c r="G225" s="249" t="s">
        <v>480</v>
      </c>
      <c r="H225" s="250">
        <v>150.18299999999999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2089</v>
      </c>
    </row>
    <row r="226" s="13" customFormat="1">
      <c r="A226" s="13"/>
      <c r="B226" s="260"/>
      <c r="C226" s="261"/>
      <c r="D226" s="262" t="s">
        <v>317</v>
      </c>
      <c r="E226" s="261"/>
      <c r="F226" s="264" t="s">
        <v>2090</v>
      </c>
      <c r="G226" s="261"/>
      <c r="H226" s="265">
        <v>150.18299999999999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317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310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496</v>
      </c>
      <c r="F227" s="248" t="s">
        <v>497</v>
      </c>
      <c r="G227" s="249" t="s">
        <v>480</v>
      </c>
      <c r="H227" s="250">
        <v>16.687000000000001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2091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499</v>
      </c>
      <c r="F228" s="244" t="s">
        <v>500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310</v>
      </c>
      <c r="BK228" s="243">
        <f>BK229</f>
        <v>0</v>
      </c>
    </row>
    <row r="229" s="2" customFormat="1" ht="16.5" customHeight="1">
      <c r="A229" s="37"/>
      <c r="B229" s="38"/>
      <c r="C229" s="246" t="s">
        <v>495</v>
      </c>
      <c r="D229" s="246" t="s">
        <v>312</v>
      </c>
      <c r="E229" s="247" t="s">
        <v>502</v>
      </c>
      <c r="F229" s="248" t="s">
        <v>503</v>
      </c>
      <c r="G229" s="249" t="s">
        <v>480</v>
      </c>
      <c r="H229" s="250">
        <v>13.414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2092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505</v>
      </c>
      <c r="F230" s="233" t="s">
        <v>506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P231+P240+P247+P257+P281+P301+P313+P329+P353+P358</f>
        <v>0</v>
      </c>
      <c r="Q230" s="238"/>
      <c r="R230" s="239">
        <f>R231+R240+R247+R257+R281+R301+R313+R329+R353+R358</f>
        <v>1.7816707000000001</v>
      </c>
      <c r="S230" s="238"/>
      <c r="T230" s="240">
        <f>T231+T240+T247+T257+T281+T301+T313+T329+T353+T358</f>
        <v>2.2077140000000002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310</v>
      </c>
      <c r="BK230" s="243">
        <f>BK231+BK240+BK247+BK257+BK281+BK301+BK313+BK329+BK353+BK358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507</v>
      </c>
      <c r="F231" s="244" t="s">
        <v>508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SUM(P232:P239)</f>
        <v>0</v>
      </c>
      <c r="Q231" s="238"/>
      <c r="R231" s="239">
        <f>SUM(R232:R239)</f>
        <v>0.011587200000000001</v>
      </c>
      <c r="S231" s="238"/>
      <c r="T231" s="240">
        <f>SUM(T232:T239)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310</v>
      </c>
      <c r="BK231" s="243">
        <f>SUM(BK232:BK239)</f>
        <v>0</v>
      </c>
    </row>
    <row r="232" s="2" customFormat="1" ht="21.75" customHeight="1">
      <c r="A232" s="37"/>
      <c r="B232" s="38"/>
      <c r="C232" s="246" t="s">
        <v>501</v>
      </c>
      <c r="D232" s="246" t="s">
        <v>312</v>
      </c>
      <c r="E232" s="247" t="s">
        <v>510</v>
      </c>
      <c r="F232" s="248" t="s">
        <v>511</v>
      </c>
      <c r="G232" s="249" t="s">
        <v>315</v>
      </c>
      <c r="H232" s="250">
        <v>56.799999999999997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390</v>
      </c>
      <c r="AT232" s="258" t="s">
        <v>312</v>
      </c>
      <c r="AU232" s="258" t="s">
        <v>87</v>
      </c>
      <c r="AY232" s="16" t="s">
        <v>310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390</v>
      </c>
      <c r="BM232" s="258" t="s">
        <v>2093</v>
      </c>
    </row>
    <row r="233" s="13" customFormat="1">
      <c r="A233" s="13"/>
      <c r="B233" s="260"/>
      <c r="C233" s="261"/>
      <c r="D233" s="262" t="s">
        <v>317</v>
      </c>
      <c r="E233" s="263" t="s">
        <v>1</v>
      </c>
      <c r="F233" s="264" t="s">
        <v>513</v>
      </c>
      <c r="G233" s="261"/>
      <c r="H233" s="265">
        <v>6.4000000000000004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317</v>
      </c>
      <c r="AU233" s="271" t="s">
        <v>87</v>
      </c>
      <c r="AV233" s="13" t="s">
        <v>87</v>
      </c>
      <c r="AW233" s="13" t="s">
        <v>32</v>
      </c>
      <c r="AX233" s="13" t="s">
        <v>76</v>
      </c>
      <c r="AY233" s="271" t="s">
        <v>310</v>
      </c>
    </row>
    <row r="234" s="13" customFormat="1">
      <c r="A234" s="13"/>
      <c r="B234" s="260"/>
      <c r="C234" s="261"/>
      <c r="D234" s="262" t="s">
        <v>317</v>
      </c>
      <c r="E234" s="263" t="s">
        <v>1</v>
      </c>
      <c r="F234" s="264" t="s">
        <v>514</v>
      </c>
      <c r="G234" s="261"/>
      <c r="H234" s="265">
        <v>56.799999999999997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317</v>
      </c>
      <c r="AU234" s="271" t="s">
        <v>87</v>
      </c>
      <c r="AV234" s="13" t="s">
        <v>87</v>
      </c>
      <c r="AW234" s="13" t="s">
        <v>32</v>
      </c>
      <c r="AX234" s="13" t="s">
        <v>83</v>
      </c>
      <c r="AY234" s="271" t="s">
        <v>310</v>
      </c>
    </row>
    <row r="235" s="2" customFormat="1" ht="16.5" customHeight="1">
      <c r="A235" s="37"/>
      <c r="B235" s="38"/>
      <c r="C235" s="283" t="s">
        <v>509</v>
      </c>
      <c r="D235" s="283" t="s">
        <v>377</v>
      </c>
      <c r="E235" s="284" t="s">
        <v>516</v>
      </c>
      <c r="F235" s="285" t="s">
        <v>517</v>
      </c>
      <c r="G235" s="286" t="s">
        <v>315</v>
      </c>
      <c r="H235" s="287">
        <v>57.936</v>
      </c>
      <c r="I235" s="288"/>
      <c r="J235" s="289">
        <f>ROUND(I235*H235,2)</f>
        <v>0</v>
      </c>
      <c r="K235" s="290"/>
      <c r="L235" s="291"/>
      <c r="M235" s="292" t="s">
        <v>1</v>
      </c>
      <c r="N235" s="293" t="s">
        <v>42</v>
      </c>
      <c r="O235" s="90"/>
      <c r="P235" s="256">
        <f>O235*H235</f>
        <v>0</v>
      </c>
      <c r="Q235" s="256">
        <v>0.00020000000000000001</v>
      </c>
      <c r="R235" s="256">
        <f>Q235*H235</f>
        <v>0.011587200000000001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465</v>
      </c>
      <c r="AT235" s="258" t="s">
        <v>377</v>
      </c>
      <c r="AU235" s="258" t="s">
        <v>87</v>
      </c>
      <c r="AY235" s="16" t="s">
        <v>310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390</v>
      </c>
      <c r="BM235" s="258" t="s">
        <v>2094</v>
      </c>
    </row>
    <row r="236" s="13" customFormat="1">
      <c r="A236" s="13"/>
      <c r="B236" s="260"/>
      <c r="C236" s="261"/>
      <c r="D236" s="262" t="s">
        <v>317</v>
      </c>
      <c r="E236" s="263" t="s">
        <v>1</v>
      </c>
      <c r="F236" s="264" t="s">
        <v>513</v>
      </c>
      <c r="G236" s="261"/>
      <c r="H236" s="265">
        <v>6.4000000000000004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76</v>
      </c>
      <c r="AY236" s="271" t="s">
        <v>310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514</v>
      </c>
      <c r="G237" s="261"/>
      <c r="H237" s="265">
        <v>56.799999999999997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83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1"/>
      <c r="F238" s="264" t="s">
        <v>921</v>
      </c>
      <c r="G238" s="261"/>
      <c r="H238" s="265">
        <v>57.936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4</v>
      </c>
      <c r="AX238" s="13" t="s">
        <v>83</v>
      </c>
      <c r="AY238" s="271" t="s">
        <v>310</v>
      </c>
    </row>
    <row r="239" s="2" customFormat="1" ht="21.75" customHeight="1">
      <c r="A239" s="37"/>
      <c r="B239" s="38"/>
      <c r="C239" s="246" t="s">
        <v>515</v>
      </c>
      <c r="D239" s="246" t="s">
        <v>312</v>
      </c>
      <c r="E239" s="247" t="s">
        <v>521</v>
      </c>
      <c r="F239" s="248" t="s">
        <v>522</v>
      </c>
      <c r="G239" s="249" t="s">
        <v>523</v>
      </c>
      <c r="H239" s="294"/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390</v>
      </c>
      <c r="AT239" s="258" t="s">
        <v>312</v>
      </c>
      <c r="AU239" s="258" t="s">
        <v>87</v>
      </c>
      <c r="AY239" s="16" t="s">
        <v>310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390</v>
      </c>
      <c r="BM239" s="258" t="s">
        <v>2095</v>
      </c>
    </row>
    <row r="240" s="12" customFormat="1" ht="22.8" customHeight="1">
      <c r="A240" s="12"/>
      <c r="B240" s="230"/>
      <c r="C240" s="231"/>
      <c r="D240" s="232" t="s">
        <v>75</v>
      </c>
      <c r="E240" s="244" t="s">
        <v>525</v>
      </c>
      <c r="F240" s="244" t="s">
        <v>526</v>
      </c>
      <c r="G240" s="231"/>
      <c r="H240" s="231"/>
      <c r="I240" s="234"/>
      <c r="J240" s="245">
        <f>BK240</f>
        <v>0</v>
      </c>
      <c r="K240" s="231"/>
      <c r="L240" s="236"/>
      <c r="M240" s="237"/>
      <c r="N240" s="238"/>
      <c r="O240" s="238"/>
      <c r="P240" s="239">
        <f>SUM(P241:P246)</f>
        <v>0</v>
      </c>
      <c r="Q240" s="238"/>
      <c r="R240" s="239">
        <f>SUM(R241:R246)</f>
        <v>0</v>
      </c>
      <c r="S240" s="238"/>
      <c r="T240" s="240">
        <f>SUM(T241:T246)</f>
        <v>0.13389000000000001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41" t="s">
        <v>87</v>
      </c>
      <c r="AT240" s="242" t="s">
        <v>75</v>
      </c>
      <c r="AU240" s="242" t="s">
        <v>83</v>
      </c>
      <c r="AY240" s="241" t="s">
        <v>310</v>
      </c>
      <c r="BK240" s="243">
        <f>SUM(BK241:BK246)</f>
        <v>0</v>
      </c>
    </row>
    <row r="241" s="2" customFormat="1" ht="16.5" customHeight="1">
      <c r="A241" s="37"/>
      <c r="B241" s="38"/>
      <c r="C241" s="246" t="s">
        <v>520</v>
      </c>
      <c r="D241" s="246" t="s">
        <v>312</v>
      </c>
      <c r="E241" s="247" t="s">
        <v>528</v>
      </c>
      <c r="F241" s="248" t="s">
        <v>529</v>
      </c>
      <c r="G241" s="249" t="s">
        <v>530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0.01933</v>
      </c>
      <c r="T241" s="257">
        <f>S241*H241</f>
        <v>0.01933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390</v>
      </c>
      <c r="AT241" s="258" t="s">
        <v>312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2096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83</v>
      </c>
      <c r="G242" s="261"/>
      <c r="H242" s="265">
        <v>1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310</v>
      </c>
    </row>
    <row r="243" s="2" customFormat="1" ht="16.5" customHeight="1">
      <c r="A243" s="37"/>
      <c r="B243" s="38"/>
      <c r="C243" s="246" t="s">
        <v>527</v>
      </c>
      <c r="D243" s="246" t="s">
        <v>312</v>
      </c>
      <c r="E243" s="247" t="s">
        <v>533</v>
      </c>
      <c r="F243" s="248" t="s">
        <v>534</v>
      </c>
      <c r="G243" s="249" t="s">
        <v>530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0.019460000000000002</v>
      </c>
      <c r="T243" s="257">
        <f>S243*H243</f>
        <v>0.019460000000000002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2097</v>
      </c>
    </row>
    <row r="244" s="13" customFormat="1">
      <c r="A244" s="13"/>
      <c r="B244" s="260"/>
      <c r="C244" s="261"/>
      <c r="D244" s="262" t="s">
        <v>317</v>
      </c>
      <c r="E244" s="263" t="s">
        <v>1</v>
      </c>
      <c r="F244" s="264" t="s">
        <v>83</v>
      </c>
      <c r="G244" s="261"/>
      <c r="H244" s="265">
        <v>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310</v>
      </c>
    </row>
    <row r="245" s="2" customFormat="1" ht="16.5" customHeight="1">
      <c r="A245" s="37"/>
      <c r="B245" s="38"/>
      <c r="C245" s="246" t="s">
        <v>532</v>
      </c>
      <c r="D245" s="246" t="s">
        <v>312</v>
      </c>
      <c r="E245" s="247" t="s">
        <v>537</v>
      </c>
      <c r="F245" s="248" t="s">
        <v>538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0.095100000000000004</v>
      </c>
      <c r="T245" s="257">
        <f>S245*H245</f>
        <v>0.095100000000000004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2098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12" customFormat="1" ht="22.8" customHeight="1">
      <c r="A247" s="12"/>
      <c r="B247" s="230"/>
      <c r="C247" s="231"/>
      <c r="D247" s="232" t="s">
        <v>75</v>
      </c>
      <c r="E247" s="244" t="s">
        <v>540</v>
      </c>
      <c r="F247" s="244" t="s">
        <v>541</v>
      </c>
      <c r="G247" s="231"/>
      <c r="H247" s="231"/>
      <c r="I247" s="234"/>
      <c r="J247" s="245">
        <f>BK247</f>
        <v>0</v>
      </c>
      <c r="K247" s="231"/>
      <c r="L247" s="236"/>
      <c r="M247" s="237"/>
      <c r="N247" s="238"/>
      <c r="O247" s="238"/>
      <c r="P247" s="239">
        <f>SUM(P248:P256)</f>
        <v>0</v>
      </c>
      <c r="Q247" s="238"/>
      <c r="R247" s="239">
        <f>SUM(R248:R256)</f>
        <v>0.10464400000000002</v>
      </c>
      <c r="S247" s="238"/>
      <c r="T247" s="240">
        <f>SUM(T248:T256)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41" t="s">
        <v>87</v>
      </c>
      <c r="AT247" s="242" t="s">
        <v>75</v>
      </c>
      <c r="AU247" s="242" t="s">
        <v>83</v>
      </c>
      <c r="AY247" s="241" t="s">
        <v>310</v>
      </c>
      <c r="BK247" s="243">
        <f>SUM(BK248:BK256)</f>
        <v>0</v>
      </c>
    </row>
    <row r="248" s="2" customFormat="1" ht="21.75" customHeight="1">
      <c r="A248" s="37"/>
      <c r="B248" s="38"/>
      <c r="C248" s="246" t="s">
        <v>536</v>
      </c>
      <c r="D248" s="246" t="s">
        <v>312</v>
      </c>
      <c r="E248" s="247" t="s">
        <v>543</v>
      </c>
      <c r="F248" s="248" t="s">
        <v>544</v>
      </c>
      <c r="G248" s="249" t="s">
        <v>315</v>
      </c>
      <c r="H248" s="250">
        <v>7.4000000000000004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0.012200000000000001</v>
      </c>
      <c r="R248" s="256">
        <f>Q248*H248</f>
        <v>0.090280000000000013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390</v>
      </c>
      <c r="AT248" s="258" t="s">
        <v>312</v>
      </c>
      <c r="AU248" s="258" t="s">
        <v>87</v>
      </c>
      <c r="AY248" s="16" t="s">
        <v>310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390</v>
      </c>
      <c r="BM248" s="258" t="s">
        <v>2099</v>
      </c>
    </row>
    <row r="249" s="13" customFormat="1">
      <c r="A249" s="13"/>
      <c r="B249" s="260"/>
      <c r="C249" s="261"/>
      <c r="D249" s="262" t="s">
        <v>317</v>
      </c>
      <c r="E249" s="263" t="s">
        <v>265</v>
      </c>
      <c r="F249" s="264" t="s">
        <v>2100</v>
      </c>
      <c r="G249" s="261"/>
      <c r="H249" s="265">
        <v>7.4000000000000004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317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310</v>
      </c>
    </row>
    <row r="250" s="2" customFormat="1" ht="16.5" customHeight="1">
      <c r="A250" s="37"/>
      <c r="B250" s="38"/>
      <c r="C250" s="246" t="s">
        <v>542</v>
      </c>
      <c r="D250" s="246" t="s">
        <v>312</v>
      </c>
      <c r="E250" s="247" t="s">
        <v>547</v>
      </c>
      <c r="F250" s="248" t="s">
        <v>548</v>
      </c>
      <c r="G250" s="249" t="s">
        <v>373</v>
      </c>
      <c r="H250" s="250">
        <v>26.199999999999999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0.00051999999999999995</v>
      </c>
      <c r="R250" s="256">
        <f>Q250*H250</f>
        <v>0.013623999999999999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390</v>
      </c>
      <c r="AT250" s="258" t="s">
        <v>312</v>
      </c>
      <c r="AU250" s="258" t="s">
        <v>87</v>
      </c>
      <c r="AY250" s="16" t="s">
        <v>310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390</v>
      </c>
      <c r="BM250" s="258" t="s">
        <v>2101</v>
      </c>
    </row>
    <row r="251" s="13" customFormat="1">
      <c r="A251" s="13"/>
      <c r="B251" s="260"/>
      <c r="C251" s="261"/>
      <c r="D251" s="262" t="s">
        <v>317</v>
      </c>
      <c r="E251" s="263" t="s">
        <v>1</v>
      </c>
      <c r="F251" s="264" t="s">
        <v>2102</v>
      </c>
      <c r="G251" s="261"/>
      <c r="H251" s="265">
        <v>26.199999999999999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317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310</v>
      </c>
    </row>
    <row r="252" s="2" customFormat="1" ht="16.5" customHeight="1">
      <c r="A252" s="37"/>
      <c r="B252" s="38"/>
      <c r="C252" s="246" t="s">
        <v>546</v>
      </c>
      <c r="D252" s="246" t="s">
        <v>312</v>
      </c>
      <c r="E252" s="247" t="s">
        <v>552</v>
      </c>
      <c r="F252" s="248" t="s">
        <v>553</v>
      </c>
      <c r="G252" s="249" t="s">
        <v>315</v>
      </c>
      <c r="H252" s="250">
        <v>7.4000000000000004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0.00010000000000000001</v>
      </c>
      <c r="R252" s="256">
        <f>Q252*H252</f>
        <v>0.0007400000000000001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2103</v>
      </c>
    </row>
    <row r="253" s="13" customFormat="1">
      <c r="A253" s="13"/>
      <c r="B253" s="260"/>
      <c r="C253" s="261"/>
      <c r="D253" s="262" t="s">
        <v>317</v>
      </c>
      <c r="E253" s="263" t="s">
        <v>1</v>
      </c>
      <c r="F253" s="264" t="s">
        <v>265</v>
      </c>
      <c r="G253" s="261"/>
      <c r="H253" s="265">
        <v>7.4000000000000004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551</v>
      </c>
      <c r="D254" s="246" t="s">
        <v>312</v>
      </c>
      <c r="E254" s="247" t="s">
        <v>556</v>
      </c>
      <c r="F254" s="248" t="s">
        <v>557</v>
      </c>
      <c r="G254" s="249" t="s">
        <v>315</v>
      </c>
      <c r="H254" s="250">
        <v>6.4000000000000004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2104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2105</v>
      </c>
      <c r="G255" s="261"/>
      <c r="H255" s="265">
        <v>6.4000000000000004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21.75" customHeight="1">
      <c r="A256" s="37"/>
      <c r="B256" s="38"/>
      <c r="C256" s="246" t="s">
        <v>555</v>
      </c>
      <c r="D256" s="246" t="s">
        <v>312</v>
      </c>
      <c r="E256" s="247" t="s">
        <v>560</v>
      </c>
      <c r="F256" s="248" t="s">
        <v>561</v>
      </c>
      <c r="G256" s="249" t="s">
        <v>523</v>
      </c>
      <c r="H256" s="294"/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2106</v>
      </c>
    </row>
    <row r="257" s="12" customFormat="1" ht="22.8" customHeight="1">
      <c r="A257" s="12"/>
      <c r="B257" s="230"/>
      <c r="C257" s="231"/>
      <c r="D257" s="232" t="s">
        <v>75</v>
      </c>
      <c r="E257" s="244" t="s">
        <v>563</v>
      </c>
      <c r="F257" s="244" t="s">
        <v>564</v>
      </c>
      <c r="G257" s="231"/>
      <c r="H257" s="231"/>
      <c r="I257" s="234"/>
      <c r="J257" s="245">
        <f>BK257</f>
        <v>0</v>
      </c>
      <c r="K257" s="231"/>
      <c r="L257" s="236"/>
      <c r="M257" s="237"/>
      <c r="N257" s="238"/>
      <c r="O257" s="238"/>
      <c r="P257" s="239">
        <f>SUM(P258:P280)</f>
        <v>0</v>
      </c>
      <c r="Q257" s="238"/>
      <c r="R257" s="239">
        <f>SUM(R258:R280)</f>
        <v>0.10025000000000001</v>
      </c>
      <c r="S257" s="238"/>
      <c r="T257" s="240">
        <f>SUM(T258:T280)</f>
        <v>0.129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41" t="s">
        <v>87</v>
      </c>
      <c r="AT257" s="242" t="s">
        <v>75</v>
      </c>
      <c r="AU257" s="242" t="s">
        <v>83</v>
      </c>
      <c r="AY257" s="241" t="s">
        <v>310</v>
      </c>
      <c r="BK257" s="243">
        <f>SUM(BK258:BK280)</f>
        <v>0</v>
      </c>
    </row>
    <row r="258" s="2" customFormat="1" ht="21.75" customHeight="1">
      <c r="A258" s="37"/>
      <c r="B258" s="38"/>
      <c r="C258" s="246" t="s">
        <v>559</v>
      </c>
      <c r="D258" s="246" t="s">
        <v>312</v>
      </c>
      <c r="E258" s="247" t="s">
        <v>566</v>
      </c>
      <c r="F258" s="248" t="s">
        <v>567</v>
      </c>
      <c r="G258" s="249" t="s">
        <v>398</v>
      </c>
      <c r="H258" s="250">
        <v>4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2107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94</v>
      </c>
      <c r="G259" s="261"/>
      <c r="H259" s="265">
        <v>4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21.75" customHeight="1">
      <c r="A260" s="37"/>
      <c r="B260" s="38"/>
      <c r="C260" s="283" t="s">
        <v>565</v>
      </c>
      <c r="D260" s="283" t="s">
        <v>377</v>
      </c>
      <c r="E260" s="284" t="s">
        <v>570</v>
      </c>
      <c r="F260" s="285" t="s">
        <v>571</v>
      </c>
      <c r="G260" s="286" t="s">
        <v>398</v>
      </c>
      <c r="H260" s="287">
        <v>1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0.014500000000000001</v>
      </c>
      <c r="R260" s="256">
        <f>Q260*H260</f>
        <v>0.014500000000000001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465</v>
      </c>
      <c r="AT260" s="258" t="s">
        <v>377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2108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83</v>
      </c>
      <c r="G261" s="261"/>
      <c r="H261" s="265">
        <v>1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83" t="s">
        <v>569</v>
      </c>
      <c r="D262" s="283" t="s">
        <v>377</v>
      </c>
      <c r="E262" s="284" t="s">
        <v>574</v>
      </c>
      <c r="F262" s="285" t="s">
        <v>575</v>
      </c>
      <c r="G262" s="286" t="s">
        <v>398</v>
      </c>
      <c r="H262" s="287">
        <v>0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0.016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465</v>
      </c>
      <c r="AT262" s="258" t="s">
        <v>377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2109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76</v>
      </c>
      <c r="G263" s="261"/>
      <c r="H263" s="265">
        <v>0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573</v>
      </c>
      <c r="D264" s="283" t="s">
        <v>377</v>
      </c>
      <c r="E264" s="284" t="s">
        <v>578</v>
      </c>
      <c r="F264" s="285" t="s">
        <v>579</v>
      </c>
      <c r="G264" s="286" t="s">
        <v>398</v>
      </c>
      <c r="H264" s="287">
        <v>3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0.02</v>
      </c>
      <c r="R264" s="256">
        <f>Q264*H264</f>
        <v>0.059999999999999998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2110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90</v>
      </c>
      <c r="G265" s="261"/>
      <c r="H265" s="265">
        <v>3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577</v>
      </c>
      <c r="D266" s="283" t="s">
        <v>377</v>
      </c>
      <c r="E266" s="284" t="s">
        <v>582</v>
      </c>
      <c r="F266" s="285" t="s">
        <v>583</v>
      </c>
      <c r="G266" s="286" t="s">
        <v>398</v>
      </c>
      <c r="H266" s="287">
        <v>4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0.0011999999999999999</v>
      </c>
      <c r="R266" s="256">
        <f>Q266*H266</f>
        <v>0.0047999999999999996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2111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94</v>
      </c>
      <c r="G267" s="261"/>
      <c r="H267" s="265">
        <v>4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46" t="s">
        <v>581</v>
      </c>
      <c r="D268" s="246" t="s">
        <v>312</v>
      </c>
      <c r="E268" s="247" t="s">
        <v>586</v>
      </c>
      <c r="F268" s="248" t="s">
        <v>587</v>
      </c>
      <c r="G268" s="249" t="s">
        <v>398</v>
      </c>
      <c r="H268" s="250">
        <v>1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390</v>
      </c>
      <c r="AT268" s="258" t="s">
        <v>312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2112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83</v>
      </c>
      <c r="G269" s="261"/>
      <c r="H269" s="265">
        <v>1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585</v>
      </c>
      <c r="D270" s="283" t="s">
        <v>377</v>
      </c>
      <c r="E270" s="284" t="s">
        <v>590</v>
      </c>
      <c r="F270" s="285" t="s">
        <v>591</v>
      </c>
      <c r="G270" s="286" t="s">
        <v>398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0.017000000000000001</v>
      </c>
      <c r="R270" s="256">
        <f>Q270*H270</f>
        <v>0.017000000000000001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2113</v>
      </c>
    </row>
    <row r="271" s="2" customFormat="1" ht="16.5" customHeight="1">
      <c r="A271" s="37"/>
      <c r="B271" s="38"/>
      <c r="C271" s="283" t="s">
        <v>589</v>
      </c>
      <c r="D271" s="283" t="s">
        <v>377</v>
      </c>
      <c r="E271" s="284" t="s">
        <v>594</v>
      </c>
      <c r="F271" s="285" t="s">
        <v>595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0.0020999999999999999</v>
      </c>
      <c r="R271" s="256">
        <f>Q271*H271</f>
        <v>0.0020999999999999999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2114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83</v>
      </c>
      <c r="G272" s="261"/>
      <c r="H272" s="265">
        <v>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16.5" customHeight="1">
      <c r="A273" s="37"/>
      <c r="B273" s="38"/>
      <c r="C273" s="246" t="s">
        <v>593</v>
      </c>
      <c r="D273" s="246" t="s">
        <v>312</v>
      </c>
      <c r="E273" s="247" t="s">
        <v>598</v>
      </c>
      <c r="F273" s="248" t="s">
        <v>599</v>
      </c>
      <c r="G273" s="249" t="s">
        <v>398</v>
      </c>
      <c r="H273" s="250">
        <v>5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0.0018</v>
      </c>
      <c r="T273" s="257">
        <f>S273*H273</f>
        <v>0.0089999999999999993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390</v>
      </c>
      <c r="AT273" s="258" t="s">
        <v>312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2115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334</v>
      </c>
      <c r="G274" s="261"/>
      <c r="H274" s="265">
        <v>5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21.75" customHeight="1">
      <c r="A275" s="37"/>
      <c r="B275" s="38"/>
      <c r="C275" s="246" t="s">
        <v>597</v>
      </c>
      <c r="D275" s="246" t="s">
        <v>312</v>
      </c>
      <c r="E275" s="247" t="s">
        <v>602</v>
      </c>
      <c r="F275" s="248" t="s">
        <v>603</v>
      </c>
      <c r="G275" s="249" t="s">
        <v>398</v>
      </c>
      <c r="H275" s="250">
        <v>5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0.024</v>
      </c>
      <c r="T275" s="257">
        <f>S275*H275</f>
        <v>0.12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390</v>
      </c>
      <c r="AT275" s="258" t="s">
        <v>312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2116</v>
      </c>
    </row>
    <row r="276" s="13" customFormat="1">
      <c r="A276" s="13"/>
      <c r="B276" s="260"/>
      <c r="C276" s="261"/>
      <c r="D276" s="262" t="s">
        <v>317</v>
      </c>
      <c r="E276" s="263" t="s">
        <v>1</v>
      </c>
      <c r="F276" s="264" t="s">
        <v>334</v>
      </c>
      <c r="G276" s="261"/>
      <c r="H276" s="265">
        <v>5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317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310</v>
      </c>
    </row>
    <row r="277" s="2" customFormat="1" ht="21.75" customHeight="1">
      <c r="A277" s="37"/>
      <c r="B277" s="38"/>
      <c r="C277" s="246" t="s">
        <v>601</v>
      </c>
      <c r="D277" s="246" t="s">
        <v>312</v>
      </c>
      <c r="E277" s="247" t="s">
        <v>606</v>
      </c>
      <c r="F277" s="248" t="s">
        <v>607</v>
      </c>
      <c r="G277" s="249" t="s">
        <v>398</v>
      </c>
      <c r="H277" s="250">
        <v>1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</v>
      </c>
      <c r="R277" s="256">
        <f>Q277*H277</f>
        <v>0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390</v>
      </c>
      <c r="AT277" s="258" t="s">
        <v>312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2117</v>
      </c>
    </row>
    <row r="278" s="13" customFormat="1">
      <c r="A278" s="13"/>
      <c r="B278" s="260"/>
      <c r="C278" s="261"/>
      <c r="D278" s="262" t="s">
        <v>317</v>
      </c>
      <c r="E278" s="263" t="s">
        <v>1</v>
      </c>
      <c r="F278" s="264" t="s">
        <v>83</v>
      </c>
      <c r="G278" s="261"/>
      <c r="H278" s="265">
        <v>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317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310</v>
      </c>
    </row>
    <row r="279" s="2" customFormat="1" ht="21.75" customHeight="1">
      <c r="A279" s="37"/>
      <c r="B279" s="38"/>
      <c r="C279" s="283" t="s">
        <v>605</v>
      </c>
      <c r="D279" s="283" t="s">
        <v>377</v>
      </c>
      <c r="E279" s="284" t="s">
        <v>610</v>
      </c>
      <c r="F279" s="285" t="s">
        <v>611</v>
      </c>
      <c r="G279" s="286" t="s">
        <v>398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0.0018500000000000001</v>
      </c>
      <c r="R279" s="256">
        <f>Q279*H279</f>
        <v>0.0018500000000000001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465</v>
      </c>
      <c r="AT279" s="258" t="s">
        <v>377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2118</v>
      </c>
    </row>
    <row r="280" s="2" customFormat="1" ht="21.75" customHeight="1">
      <c r="A280" s="37"/>
      <c r="B280" s="38"/>
      <c r="C280" s="246" t="s">
        <v>609</v>
      </c>
      <c r="D280" s="246" t="s">
        <v>312</v>
      </c>
      <c r="E280" s="247" t="s">
        <v>614</v>
      </c>
      <c r="F280" s="248" t="s">
        <v>615</v>
      </c>
      <c r="G280" s="249" t="s">
        <v>480</v>
      </c>
      <c r="H280" s="250">
        <v>0.10000000000000001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2119</v>
      </c>
    </row>
    <row r="281" s="12" customFormat="1" ht="22.8" customHeight="1">
      <c r="A281" s="12"/>
      <c r="B281" s="230"/>
      <c r="C281" s="231"/>
      <c r="D281" s="232" t="s">
        <v>75</v>
      </c>
      <c r="E281" s="244" t="s">
        <v>617</v>
      </c>
      <c r="F281" s="244" t="s">
        <v>618</v>
      </c>
      <c r="G281" s="231"/>
      <c r="H281" s="231"/>
      <c r="I281" s="234"/>
      <c r="J281" s="245">
        <f>BK281</f>
        <v>0</v>
      </c>
      <c r="K281" s="231"/>
      <c r="L281" s="236"/>
      <c r="M281" s="237"/>
      <c r="N281" s="238"/>
      <c r="O281" s="238"/>
      <c r="P281" s="239">
        <f>SUM(P282:P300)</f>
        <v>0</v>
      </c>
      <c r="Q281" s="238"/>
      <c r="R281" s="239">
        <f>SUM(R282:R300)</f>
        <v>0.17577600000000002</v>
      </c>
      <c r="S281" s="238"/>
      <c r="T281" s="240">
        <f>SUM(T282:T300)</f>
        <v>0.14557600000000001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41" t="s">
        <v>87</v>
      </c>
      <c r="AT281" s="242" t="s">
        <v>75</v>
      </c>
      <c r="AU281" s="242" t="s">
        <v>83</v>
      </c>
      <c r="AY281" s="241" t="s">
        <v>310</v>
      </c>
      <c r="BK281" s="243">
        <f>SUM(BK282:BK300)</f>
        <v>0</v>
      </c>
    </row>
    <row r="282" s="2" customFormat="1" ht="16.5" customHeight="1">
      <c r="A282" s="37"/>
      <c r="B282" s="38"/>
      <c r="C282" s="246" t="s">
        <v>613</v>
      </c>
      <c r="D282" s="246" t="s">
        <v>312</v>
      </c>
      <c r="E282" s="247" t="s">
        <v>620</v>
      </c>
      <c r="F282" s="248" t="s">
        <v>621</v>
      </c>
      <c r="G282" s="249" t="s">
        <v>315</v>
      </c>
      <c r="H282" s="250">
        <v>6.4000000000000004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0.00029999999999999997</v>
      </c>
      <c r="R282" s="256">
        <f>Q282*H282</f>
        <v>0.0019199999999999998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2120</v>
      </c>
    </row>
    <row r="283" s="13" customFormat="1">
      <c r="A283" s="13"/>
      <c r="B283" s="260"/>
      <c r="C283" s="261"/>
      <c r="D283" s="262" t="s">
        <v>317</v>
      </c>
      <c r="E283" s="263" t="s">
        <v>1</v>
      </c>
      <c r="F283" s="264" t="s">
        <v>246</v>
      </c>
      <c r="G283" s="261"/>
      <c r="H283" s="265">
        <v>6.4000000000000004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317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310</v>
      </c>
    </row>
    <row r="284" s="2" customFormat="1" ht="21.75" customHeight="1">
      <c r="A284" s="37"/>
      <c r="B284" s="38"/>
      <c r="C284" s="246" t="s">
        <v>619</v>
      </c>
      <c r="D284" s="246" t="s">
        <v>312</v>
      </c>
      <c r="E284" s="247" t="s">
        <v>624</v>
      </c>
      <c r="F284" s="248" t="s">
        <v>625</v>
      </c>
      <c r="G284" s="249" t="s">
        <v>373</v>
      </c>
      <c r="H284" s="250">
        <v>12.4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0.01174</v>
      </c>
      <c r="T284" s="257">
        <f>S284*H284</f>
        <v>0.14557600000000001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390</v>
      </c>
      <c r="AT284" s="258" t="s">
        <v>312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2121</v>
      </c>
    </row>
    <row r="285" s="13" customFormat="1">
      <c r="A285" s="13"/>
      <c r="B285" s="260"/>
      <c r="C285" s="261"/>
      <c r="D285" s="262" t="s">
        <v>317</v>
      </c>
      <c r="E285" s="263" t="s">
        <v>1</v>
      </c>
      <c r="F285" s="264" t="s">
        <v>2122</v>
      </c>
      <c r="G285" s="261"/>
      <c r="H285" s="265">
        <v>12.4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317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310</v>
      </c>
    </row>
    <row r="286" s="2" customFormat="1" ht="21.75" customHeight="1">
      <c r="A286" s="37"/>
      <c r="B286" s="38"/>
      <c r="C286" s="246" t="s">
        <v>623</v>
      </c>
      <c r="D286" s="246" t="s">
        <v>312</v>
      </c>
      <c r="E286" s="247" t="s">
        <v>629</v>
      </c>
      <c r="F286" s="248" t="s">
        <v>630</v>
      </c>
      <c r="G286" s="249" t="s">
        <v>373</v>
      </c>
      <c r="H286" s="250">
        <v>0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0.00058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390</v>
      </c>
      <c r="AT286" s="258" t="s">
        <v>312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2123</v>
      </c>
    </row>
    <row r="287" s="13" customFormat="1">
      <c r="A287" s="13"/>
      <c r="B287" s="260"/>
      <c r="C287" s="261"/>
      <c r="D287" s="262" t="s">
        <v>317</v>
      </c>
      <c r="E287" s="263" t="s">
        <v>266</v>
      </c>
      <c r="F287" s="264" t="s">
        <v>76</v>
      </c>
      <c r="G287" s="261"/>
      <c r="H287" s="265">
        <v>0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317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310</v>
      </c>
    </row>
    <row r="288" s="2" customFormat="1" ht="16.5" customHeight="1">
      <c r="A288" s="37"/>
      <c r="B288" s="38"/>
      <c r="C288" s="283" t="s">
        <v>628</v>
      </c>
      <c r="D288" s="283" t="s">
        <v>377</v>
      </c>
      <c r="E288" s="284" t="s">
        <v>633</v>
      </c>
      <c r="F288" s="285" t="s">
        <v>634</v>
      </c>
      <c r="G288" s="286" t="s">
        <v>315</v>
      </c>
      <c r="H288" s="287">
        <v>0</v>
      </c>
      <c r="I288" s="288"/>
      <c r="J288" s="289">
        <f>ROUND(I288*H288,2)</f>
        <v>0</v>
      </c>
      <c r="K288" s="290"/>
      <c r="L288" s="291"/>
      <c r="M288" s="292" t="s">
        <v>1</v>
      </c>
      <c r="N288" s="293" t="s">
        <v>42</v>
      </c>
      <c r="O288" s="90"/>
      <c r="P288" s="256">
        <f>O288*H288</f>
        <v>0</v>
      </c>
      <c r="Q288" s="256">
        <v>0.0177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465</v>
      </c>
      <c r="AT288" s="258" t="s">
        <v>377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2124</v>
      </c>
    </row>
    <row r="289" s="13" customFormat="1">
      <c r="A289" s="13"/>
      <c r="B289" s="260"/>
      <c r="C289" s="261"/>
      <c r="D289" s="262" t="s">
        <v>317</v>
      </c>
      <c r="E289" s="263" t="s">
        <v>1</v>
      </c>
      <c r="F289" s="264" t="s">
        <v>636</v>
      </c>
      <c r="G289" s="261"/>
      <c r="H289" s="265">
        <v>0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317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310</v>
      </c>
    </row>
    <row r="290" s="13" customFormat="1">
      <c r="A290" s="13"/>
      <c r="B290" s="260"/>
      <c r="C290" s="261"/>
      <c r="D290" s="262" t="s">
        <v>317</v>
      </c>
      <c r="E290" s="261"/>
      <c r="F290" s="264" t="s">
        <v>637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4</v>
      </c>
      <c r="AX290" s="13" t="s">
        <v>83</v>
      </c>
      <c r="AY290" s="271" t="s">
        <v>310</v>
      </c>
    </row>
    <row r="291" s="2" customFormat="1" ht="21.75" customHeight="1">
      <c r="A291" s="37"/>
      <c r="B291" s="38"/>
      <c r="C291" s="246" t="s">
        <v>632</v>
      </c>
      <c r="D291" s="246" t="s">
        <v>312</v>
      </c>
      <c r="E291" s="247" t="s">
        <v>639</v>
      </c>
      <c r="F291" s="248" t="s">
        <v>640</v>
      </c>
      <c r="G291" s="249" t="s">
        <v>315</v>
      </c>
      <c r="H291" s="250">
        <v>6.4000000000000004</v>
      </c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0.0074999999999999997</v>
      </c>
      <c r="R291" s="256">
        <f>Q291*H291</f>
        <v>0.048000000000000001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390</v>
      </c>
      <c r="AT291" s="258" t="s">
        <v>312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2125</v>
      </c>
    </row>
    <row r="292" s="13" customFormat="1">
      <c r="A292" s="13"/>
      <c r="B292" s="260"/>
      <c r="C292" s="261"/>
      <c r="D292" s="262" t="s">
        <v>317</v>
      </c>
      <c r="E292" s="263" t="s">
        <v>246</v>
      </c>
      <c r="F292" s="264" t="s">
        <v>244</v>
      </c>
      <c r="G292" s="261"/>
      <c r="H292" s="265">
        <v>6.4000000000000004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32</v>
      </c>
      <c r="AX292" s="13" t="s">
        <v>83</v>
      </c>
      <c r="AY292" s="271" t="s">
        <v>310</v>
      </c>
    </row>
    <row r="293" s="2" customFormat="1" ht="16.5" customHeight="1">
      <c r="A293" s="37"/>
      <c r="B293" s="38"/>
      <c r="C293" s="283" t="s">
        <v>638</v>
      </c>
      <c r="D293" s="283" t="s">
        <v>377</v>
      </c>
      <c r="E293" s="284" t="s">
        <v>633</v>
      </c>
      <c r="F293" s="285" t="s">
        <v>634</v>
      </c>
      <c r="G293" s="286" t="s">
        <v>315</v>
      </c>
      <c r="H293" s="287">
        <v>7.04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42</v>
      </c>
      <c r="O293" s="90"/>
      <c r="P293" s="256">
        <f>O293*H293</f>
        <v>0</v>
      </c>
      <c r="Q293" s="256">
        <v>0.0177</v>
      </c>
      <c r="R293" s="256">
        <f>Q293*H293</f>
        <v>0.12460800000000001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465</v>
      </c>
      <c r="AT293" s="258" t="s">
        <v>377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2126</v>
      </c>
    </row>
    <row r="294" s="13" customFormat="1">
      <c r="A294" s="13"/>
      <c r="B294" s="260"/>
      <c r="C294" s="261"/>
      <c r="D294" s="262" t="s">
        <v>317</v>
      </c>
      <c r="E294" s="261"/>
      <c r="F294" s="264" t="s">
        <v>2127</v>
      </c>
      <c r="G294" s="261"/>
      <c r="H294" s="265">
        <v>7.04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4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46" t="s">
        <v>642</v>
      </c>
      <c r="D295" s="246" t="s">
        <v>312</v>
      </c>
      <c r="E295" s="247" t="s">
        <v>646</v>
      </c>
      <c r="F295" s="248" t="s">
        <v>647</v>
      </c>
      <c r="G295" s="249" t="s">
        <v>373</v>
      </c>
      <c r="H295" s="250">
        <v>10.4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0.00012</v>
      </c>
      <c r="R295" s="256">
        <f>Q295*H295</f>
        <v>0.001248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390</v>
      </c>
      <c r="AT295" s="258" t="s">
        <v>312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2128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266</v>
      </c>
      <c r="G296" s="261"/>
      <c r="H296" s="265">
        <v>0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76</v>
      </c>
      <c r="AY296" s="271" t="s">
        <v>310</v>
      </c>
    </row>
    <row r="297" s="13" customFormat="1">
      <c r="A297" s="13"/>
      <c r="B297" s="260"/>
      <c r="C297" s="261"/>
      <c r="D297" s="262" t="s">
        <v>317</v>
      </c>
      <c r="E297" s="263" t="s">
        <v>1</v>
      </c>
      <c r="F297" s="264" t="s">
        <v>2129</v>
      </c>
      <c r="G297" s="261"/>
      <c r="H297" s="265">
        <v>10.4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310</v>
      </c>
    </row>
    <row r="298" s="2" customFormat="1" ht="16.5" customHeight="1">
      <c r="A298" s="37"/>
      <c r="B298" s="38"/>
      <c r="C298" s="246" t="s">
        <v>645</v>
      </c>
      <c r="D298" s="246" t="s">
        <v>312</v>
      </c>
      <c r="E298" s="247" t="s">
        <v>651</v>
      </c>
      <c r="F298" s="248" t="s">
        <v>652</v>
      </c>
      <c r="G298" s="249" t="s">
        <v>373</v>
      </c>
      <c r="H298" s="250">
        <v>0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2130</v>
      </c>
    </row>
    <row r="299" s="13" customFormat="1">
      <c r="A299" s="13"/>
      <c r="B299" s="260"/>
      <c r="C299" s="261"/>
      <c r="D299" s="262" t="s">
        <v>317</v>
      </c>
      <c r="E299" s="263" t="s">
        <v>1</v>
      </c>
      <c r="F299" s="264" t="s">
        <v>266</v>
      </c>
      <c r="G299" s="261"/>
      <c r="H299" s="265">
        <v>0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21.75" customHeight="1">
      <c r="A300" s="37"/>
      <c r="B300" s="38"/>
      <c r="C300" s="246" t="s">
        <v>650</v>
      </c>
      <c r="D300" s="246" t="s">
        <v>312</v>
      </c>
      <c r="E300" s="247" t="s">
        <v>655</v>
      </c>
      <c r="F300" s="248" t="s">
        <v>656</v>
      </c>
      <c r="G300" s="249" t="s">
        <v>523</v>
      </c>
      <c r="H300" s="294"/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390</v>
      </c>
      <c r="AT300" s="258" t="s">
        <v>312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2131</v>
      </c>
    </row>
    <row r="301" s="12" customFormat="1" ht="22.8" customHeight="1">
      <c r="A301" s="12"/>
      <c r="B301" s="230"/>
      <c r="C301" s="231"/>
      <c r="D301" s="232" t="s">
        <v>75</v>
      </c>
      <c r="E301" s="244" t="s">
        <v>658</v>
      </c>
      <c r="F301" s="244" t="s">
        <v>659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SUM(P302:P312)</f>
        <v>0</v>
      </c>
      <c r="Q301" s="238"/>
      <c r="R301" s="239">
        <f>SUM(R302:R312)</f>
        <v>0.00070370000000000003</v>
      </c>
      <c r="S301" s="238"/>
      <c r="T301" s="240">
        <f>SUM(T302:T312)</f>
        <v>0.78750000000000009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87</v>
      </c>
      <c r="AT301" s="242" t="s">
        <v>75</v>
      </c>
      <c r="AU301" s="242" t="s">
        <v>83</v>
      </c>
      <c r="AY301" s="241" t="s">
        <v>310</v>
      </c>
      <c r="BK301" s="243">
        <f>SUM(BK302:BK312)</f>
        <v>0</v>
      </c>
    </row>
    <row r="302" s="2" customFormat="1" ht="16.5" customHeight="1">
      <c r="A302" s="37"/>
      <c r="B302" s="38"/>
      <c r="C302" s="246" t="s">
        <v>654</v>
      </c>
      <c r="D302" s="246" t="s">
        <v>312</v>
      </c>
      <c r="E302" s="247" t="s">
        <v>661</v>
      </c>
      <c r="F302" s="248" t="s">
        <v>662</v>
      </c>
      <c r="G302" s="249" t="s">
        <v>373</v>
      </c>
      <c r="H302" s="250">
        <v>3.1000000000000001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4.0000000000000003E-05</v>
      </c>
      <c r="R302" s="256">
        <f>Q302*H302</f>
        <v>0.00012400000000000001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2132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1461</v>
      </c>
      <c r="G303" s="261"/>
      <c r="H303" s="265">
        <v>3.1000000000000001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310</v>
      </c>
    </row>
    <row r="304" s="2" customFormat="1" ht="16.5" customHeight="1">
      <c r="A304" s="37"/>
      <c r="B304" s="38"/>
      <c r="C304" s="283" t="s">
        <v>660</v>
      </c>
      <c r="D304" s="283" t="s">
        <v>377</v>
      </c>
      <c r="E304" s="284" t="s">
        <v>666</v>
      </c>
      <c r="F304" s="285" t="s">
        <v>667</v>
      </c>
      <c r="G304" s="286" t="s">
        <v>373</v>
      </c>
      <c r="H304" s="287">
        <v>3.4100000000000001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0.00017000000000000001</v>
      </c>
      <c r="R304" s="256">
        <f>Q304*H304</f>
        <v>0.00057970000000000005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465</v>
      </c>
      <c r="AT304" s="258" t="s">
        <v>377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2133</v>
      </c>
    </row>
    <row r="305" s="13" customFormat="1">
      <c r="A305" s="13"/>
      <c r="B305" s="260"/>
      <c r="C305" s="261"/>
      <c r="D305" s="262" t="s">
        <v>317</v>
      </c>
      <c r="E305" s="261"/>
      <c r="F305" s="264" t="s">
        <v>1463</v>
      </c>
      <c r="G305" s="261"/>
      <c r="H305" s="265">
        <v>3.4100000000000001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310</v>
      </c>
    </row>
    <row r="306" s="2" customFormat="1" ht="16.5" customHeight="1">
      <c r="A306" s="37"/>
      <c r="B306" s="38"/>
      <c r="C306" s="246" t="s">
        <v>665</v>
      </c>
      <c r="D306" s="246" t="s">
        <v>312</v>
      </c>
      <c r="E306" s="247" t="s">
        <v>671</v>
      </c>
      <c r="F306" s="248" t="s">
        <v>672</v>
      </c>
      <c r="G306" s="249" t="s">
        <v>315</v>
      </c>
      <c r="H306" s="250">
        <v>31.5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0.025000000000000001</v>
      </c>
      <c r="T306" s="257">
        <f>S306*H306</f>
        <v>0.78750000000000009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390</v>
      </c>
      <c r="AT306" s="258" t="s">
        <v>312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2134</v>
      </c>
    </row>
    <row r="307" s="13" customFormat="1">
      <c r="A307" s="13"/>
      <c r="B307" s="260"/>
      <c r="C307" s="261"/>
      <c r="D307" s="262" t="s">
        <v>317</v>
      </c>
      <c r="E307" s="263" t="s">
        <v>260</v>
      </c>
      <c r="F307" s="264" t="s">
        <v>2135</v>
      </c>
      <c r="G307" s="261"/>
      <c r="H307" s="265">
        <v>31.5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16.5" customHeight="1">
      <c r="A308" s="37"/>
      <c r="B308" s="38"/>
      <c r="C308" s="246" t="s">
        <v>670</v>
      </c>
      <c r="D308" s="246" t="s">
        <v>312</v>
      </c>
      <c r="E308" s="247" t="s">
        <v>676</v>
      </c>
      <c r="F308" s="248" t="s">
        <v>677</v>
      </c>
      <c r="G308" s="249" t="s">
        <v>315</v>
      </c>
      <c r="H308" s="250">
        <v>0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0.00012999999999999999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2136</v>
      </c>
    </row>
    <row r="309" s="13" customFormat="1">
      <c r="A309" s="13"/>
      <c r="B309" s="260"/>
      <c r="C309" s="261"/>
      <c r="D309" s="262" t="s">
        <v>317</v>
      </c>
      <c r="E309" s="263" t="s">
        <v>249</v>
      </c>
      <c r="F309" s="264" t="s">
        <v>76</v>
      </c>
      <c r="G309" s="261"/>
      <c r="H309" s="265">
        <v>0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83" t="s">
        <v>675</v>
      </c>
      <c r="D310" s="283" t="s">
        <v>377</v>
      </c>
      <c r="E310" s="284" t="s">
        <v>680</v>
      </c>
      <c r="F310" s="285" t="s">
        <v>681</v>
      </c>
      <c r="G310" s="286" t="s">
        <v>315</v>
      </c>
      <c r="H310" s="287">
        <v>0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0.0064000000000000003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2137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683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21.75" customHeight="1">
      <c r="A312" s="37"/>
      <c r="B312" s="38"/>
      <c r="C312" s="246" t="s">
        <v>679</v>
      </c>
      <c r="D312" s="246" t="s">
        <v>312</v>
      </c>
      <c r="E312" s="247" t="s">
        <v>685</v>
      </c>
      <c r="F312" s="248" t="s">
        <v>686</v>
      </c>
      <c r="G312" s="249" t="s">
        <v>523</v>
      </c>
      <c r="H312" s="294"/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2138</v>
      </c>
    </row>
    <row r="313" s="12" customFormat="1" ht="22.8" customHeight="1">
      <c r="A313" s="12"/>
      <c r="B313" s="230"/>
      <c r="C313" s="231"/>
      <c r="D313" s="232" t="s">
        <v>75</v>
      </c>
      <c r="E313" s="244" t="s">
        <v>688</v>
      </c>
      <c r="F313" s="244" t="s">
        <v>689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SUM(P314:P328)</f>
        <v>0</v>
      </c>
      <c r="Q313" s="238"/>
      <c r="R313" s="239">
        <f>SUM(R314:R328)</f>
        <v>0.36614920000000001</v>
      </c>
      <c r="S313" s="238"/>
      <c r="T313" s="240">
        <f>SUM(T314:T328)</f>
        <v>0.37417999999999996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87</v>
      </c>
      <c r="AT313" s="242" t="s">
        <v>75</v>
      </c>
      <c r="AU313" s="242" t="s">
        <v>83</v>
      </c>
      <c r="AY313" s="241" t="s">
        <v>310</v>
      </c>
      <c r="BK313" s="243">
        <f>SUM(BK314:BK328)</f>
        <v>0</v>
      </c>
    </row>
    <row r="314" s="2" customFormat="1" ht="16.5" customHeight="1">
      <c r="A314" s="37"/>
      <c r="B314" s="38"/>
      <c r="C314" s="246" t="s">
        <v>684</v>
      </c>
      <c r="D314" s="246" t="s">
        <v>312</v>
      </c>
      <c r="E314" s="247" t="s">
        <v>691</v>
      </c>
      <c r="F314" s="248" t="s">
        <v>692</v>
      </c>
      <c r="G314" s="249" t="s">
        <v>315</v>
      </c>
      <c r="H314" s="250">
        <v>10.6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0.035299999999999998</v>
      </c>
      <c r="T314" s="257">
        <f>S314*H314</f>
        <v>0.37417999999999996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2139</v>
      </c>
    </row>
    <row r="315" s="13" customFormat="1">
      <c r="A315" s="13"/>
      <c r="B315" s="260"/>
      <c r="C315" s="261"/>
      <c r="D315" s="262" t="s">
        <v>317</v>
      </c>
      <c r="E315" s="263" t="s">
        <v>262</v>
      </c>
      <c r="F315" s="264" t="s">
        <v>2040</v>
      </c>
      <c r="G315" s="261"/>
      <c r="H315" s="265">
        <v>10.6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690</v>
      </c>
      <c r="D316" s="246" t="s">
        <v>312</v>
      </c>
      <c r="E316" s="247" t="s">
        <v>695</v>
      </c>
      <c r="F316" s="248" t="s">
        <v>696</v>
      </c>
      <c r="G316" s="249" t="s">
        <v>315</v>
      </c>
      <c r="H316" s="250">
        <v>50.399999999999999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3.0000000000000001E-05</v>
      </c>
      <c r="R316" s="256">
        <f>Q316*H316</f>
        <v>0.0015119999999999999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2140</v>
      </c>
    </row>
    <row r="317" s="13" customFormat="1">
      <c r="A317" s="13"/>
      <c r="B317" s="260"/>
      <c r="C317" s="261"/>
      <c r="D317" s="262" t="s">
        <v>317</v>
      </c>
      <c r="E317" s="263" t="s">
        <v>1</v>
      </c>
      <c r="F317" s="264" t="s">
        <v>269</v>
      </c>
      <c r="G317" s="261"/>
      <c r="H317" s="265">
        <v>50.399999999999999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694</v>
      </c>
      <c r="D318" s="246" t="s">
        <v>312</v>
      </c>
      <c r="E318" s="247" t="s">
        <v>699</v>
      </c>
      <c r="F318" s="248" t="s">
        <v>700</v>
      </c>
      <c r="G318" s="249" t="s">
        <v>315</v>
      </c>
      <c r="H318" s="250">
        <v>50.399999999999999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0.0045500000000000002</v>
      </c>
      <c r="R318" s="256">
        <f>Q318*H318</f>
        <v>0.22932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2141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50.399999999999999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698</v>
      </c>
      <c r="D320" s="246" t="s">
        <v>312</v>
      </c>
      <c r="E320" s="247" t="s">
        <v>703</v>
      </c>
      <c r="F320" s="248" t="s">
        <v>704</v>
      </c>
      <c r="G320" s="249" t="s">
        <v>315</v>
      </c>
      <c r="H320" s="250">
        <v>50.399999999999999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0.00029999999999999997</v>
      </c>
      <c r="R320" s="256">
        <f>Q320*H320</f>
        <v>0.015119999999999998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2142</v>
      </c>
    </row>
    <row r="321" s="13" customFormat="1">
      <c r="A321" s="13"/>
      <c r="B321" s="260"/>
      <c r="C321" s="261"/>
      <c r="D321" s="262" t="s">
        <v>317</v>
      </c>
      <c r="E321" s="263" t="s">
        <v>269</v>
      </c>
      <c r="F321" s="264" t="s">
        <v>2143</v>
      </c>
      <c r="G321" s="261"/>
      <c r="H321" s="265">
        <v>50.399999999999999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83" t="s">
        <v>702</v>
      </c>
      <c r="D322" s="283" t="s">
        <v>377</v>
      </c>
      <c r="E322" s="284" t="s">
        <v>708</v>
      </c>
      <c r="F322" s="285" t="s">
        <v>709</v>
      </c>
      <c r="G322" s="286" t="s">
        <v>315</v>
      </c>
      <c r="H322" s="287">
        <v>55.439999999999998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0.0018</v>
      </c>
      <c r="R322" s="256">
        <f>Q322*H322</f>
        <v>0.099791999999999992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465</v>
      </c>
      <c r="AT322" s="258" t="s">
        <v>377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2144</v>
      </c>
    </row>
    <row r="323" s="13" customFormat="1">
      <c r="A323" s="13"/>
      <c r="B323" s="260"/>
      <c r="C323" s="261"/>
      <c r="D323" s="262" t="s">
        <v>317</v>
      </c>
      <c r="E323" s="261"/>
      <c r="F323" s="264" t="s">
        <v>2145</v>
      </c>
      <c r="G323" s="261"/>
      <c r="H323" s="265">
        <v>55.439999999999998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707</v>
      </c>
      <c r="D324" s="246" t="s">
        <v>312</v>
      </c>
      <c r="E324" s="247" t="s">
        <v>713</v>
      </c>
      <c r="F324" s="248" t="s">
        <v>714</v>
      </c>
      <c r="G324" s="249" t="s">
        <v>373</v>
      </c>
      <c r="H324" s="250">
        <v>55.600000000000001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0.00055600000000000007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2146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2147</v>
      </c>
      <c r="G325" s="261"/>
      <c r="H325" s="265">
        <v>55.600000000000001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310</v>
      </c>
    </row>
    <row r="326" s="2" customFormat="1" ht="16.5" customHeight="1">
      <c r="A326" s="37"/>
      <c r="B326" s="38"/>
      <c r="C326" s="283" t="s">
        <v>712</v>
      </c>
      <c r="D326" s="283" t="s">
        <v>377</v>
      </c>
      <c r="E326" s="284" t="s">
        <v>718</v>
      </c>
      <c r="F326" s="285" t="s">
        <v>719</v>
      </c>
      <c r="G326" s="286" t="s">
        <v>373</v>
      </c>
      <c r="H326" s="287">
        <v>56.712000000000003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0.00035</v>
      </c>
      <c r="R326" s="256">
        <f>Q326*H326</f>
        <v>0.019849200000000001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465</v>
      </c>
      <c r="AT326" s="258" t="s">
        <v>377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2148</v>
      </c>
    </row>
    <row r="327" s="13" customFormat="1">
      <c r="A327" s="13"/>
      <c r="B327" s="260"/>
      <c r="C327" s="261"/>
      <c r="D327" s="262" t="s">
        <v>317</v>
      </c>
      <c r="E327" s="261"/>
      <c r="F327" s="264" t="s">
        <v>2149</v>
      </c>
      <c r="G327" s="261"/>
      <c r="H327" s="265">
        <v>56.712000000000003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310</v>
      </c>
    </row>
    <row r="328" s="2" customFormat="1" ht="21.75" customHeight="1">
      <c r="A328" s="37"/>
      <c r="B328" s="38"/>
      <c r="C328" s="246" t="s">
        <v>717</v>
      </c>
      <c r="D328" s="246" t="s">
        <v>312</v>
      </c>
      <c r="E328" s="247" t="s">
        <v>723</v>
      </c>
      <c r="F328" s="248" t="s">
        <v>724</v>
      </c>
      <c r="G328" s="249" t="s">
        <v>523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390</v>
      </c>
      <c r="AT328" s="258" t="s">
        <v>312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2150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726</v>
      </c>
      <c r="F329" s="244" t="s">
        <v>727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SUM(P330:P352)</f>
        <v>0</v>
      </c>
      <c r="Q329" s="238"/>
      <c r="R329" s="239">
        <f>SUM(R330:R352)</f>
        <v>0.925265</v>
      </c>
      <c r="S329" s="238"/>
      <c r="T329" s="240">
        <f>SUM(T330:T352)</f>
        <v>0.63756800000000002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310</v>
      </c>
      <c r="BK329" s="243">
        <f>SUM(BK330:BK352)</f>
        <v>0</v>
      </c>
    </row>
    <row r="330" s="2" customFormat="1" ht="16.5" customHeight="1">
      <c r="A330" s="37"/>
      <c r="B330" s="38"/>
      <c r="C330" s="246" t="s">
        <v>722</v>
      </c>
      <c r="D330" s="246" t="s">
        <v>312</v>
      </c>
      <c r="E330" s="247" t="s">
        <v>729</v>
      </c>
      <c r="F330" s="248" t="s">
        <v>730</v>
      </c>
      <c r="G330" s="249" t="s">
        <v>315</v>
      </c>
      <c r="H330" s="250">
        <v>9.8499999999999996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2151</v>
      </c>
    </row>
    <row r="331" s="13" customFormat="1">
      <c r="A331" s="13"/>
      <c r="B331" s="260"/>
      <c r="C331" s="261"/>
      <c r="D331" s="262" t="s">
        <v>317</v>
      </c>
      <c r="E331" s="263" t="s">
        <v>1</v>
      </c>
      <c r="F331" s="264" t="s">
        <v>2152</v>
      </c>
      <c r="G331" s="261"/>
      <c r="H331" s="265">
        <v>9.8499999999999996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317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310</v>
      </c>
    </row>
    <row r="332" s="2" customFormat="1" ht="16.5" customHeight="1">
      <c r="A332" s="37"/>
      <c r="B332" s="38"/>
      <c r="C332" s="283" t="s">
        <v>728</v>
      </c>
      <c r="D332" s="283" t="s">
        <v>377</v>
      </c>
      <c r="E332" s="284" t="s">
        <v>733</v>
      </c>
      <c r="F332" s="285" t="s">
        <v>734</v>
      </c>
      <c r="G332" s="286" t="s">
        <v>735</v>
      </c>
      <c r="H332" s="287">
        <v>14.775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42</v>
      </c>
      <c r="O332" s="90"/>
      <c r="P332" s="256">
        <f>O332*H332</f>
        <v>0</v>
      </c>
      <c r="Q332" s="256">
        <v>0.001</v>
      </c>
      <c r="R332" s="256">
        <f>Q332*H332</f>
        <v>0.014775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465</v>
      </c>
      <c r="AT332" s="258" t="s">
        <v>377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2153</v>
      </c>
    </row>
    <row r="333" s="13" customFormat="1">
      <c r="A333" s="13"/>
      <c r="B333" s="260"/>
      <c r="C333" s="261"/>
      <c r="D333" s="262" t="s">
        <v>317</v>
      </c>
      <c r="E333" s="261"/>
      <c r="F333" s="264" t="s">
        <v>2154</v>
      </c>
      <c r="G333" s="261"/>
      <c r="H333" s="265">
        <v>14.775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4</v>
      </c>
      <c r="AX333" s="13" t="s">
        <v>83</v>
      </c>
      <c r="AY333" s="271" t="s">
        <v>310</v>
      </c>
    </row>
    <row r="334" s="2" customFormat="1" ht="21.75" customHeight="1">
      <c r="A334" s="37"/>
      <c r="B334" s="38"/>
      <c r="C334" s="246" t="s">
        <v>732</v>
      </c>
      <c r="D334" s="246" t="s">
        <v>312</v>
      </c>
      <c r="E334" s="247" t="s">
        <v>739</v>
      </c>
      <c r="F334" s="248" t="s">
        <v>740</v>
      </c>
      <c r="G334" s="249" t="s">
        <v>315</v>
      </c>
      <c r="H334" s="250">
        <v>23.440000000000001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</v>
      </c>
      <c r="R334" s="256">
        <f>Q334*H334</f>
        <v>0</v>
      </c>
      <c r="S334" s="256">
        <v>0.027199999999999998</v>
      </c>
      <c r="T334" s="257">
        <f>S334*H334</f>
        <v>0.63756800000000002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390</v>
      </c>
      <c r="AT334" s="258" t="s">
        <v>312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2155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1317</v>
      </c>
      <c r="G335" s="261"/>
      <c r="H335" s="265">
        <v>1.44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2156</v>
      </c>
      <c r="G336" s="261"/>
      <c r="H336" s="265">
        <v>22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76</v>
      </c>
      <c r="AY336" s="271" t="s">
        <v>310</v>
      </c>
    </row>
    <row r="337" s="14" customFormat="1">
      <c r="A337" s="14"/>
      <c r="B337" s="272"/>
      <c r="C337" s="273"/>
      <c r="D337" s="262" t="s">
        <v>317</v>
      </c>
      <c r="E337" s="274" t="s">
        <v>744</v>
      </c>
      <c r="F337" s="275" t="s">
        <v>323</v>
      </c>
      <c r="G337" s="273"/>
      <c r="H337" s="276">
        <v>23.440000000000001</v>
      </c>
      <c r="I337" s="277"/>
      <c r="J337" s="273"/>
      <c r="K337" s="273"/>
      <c r="L337" s="278"/>
      <c r="M337" s="279"/>
      <c r="N337" s="280"/>
      <c r="O337" s="280"/>
      <c r="P337" s="280"/>
      <c r="Q337" s="280"/>
      <c r="R337" s="280"/>
      <c r="S337" s="280"/>
      <c r="T337" s="28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2" t="s">
        <v>317</v>
      </c>
      <c r="AU337" s="282" t="s">
        <v>87</v>
      </c>
      <c r="AV337" s="14" t="s">
        <v>94</v>
      </c>
      <c r="AW337" s="14" t="s">
        <v>32</v>
      </c>
      <c r="AX337" s="14" t="s">
        <v>83</v>
      </c>
      <c r="AY337" s="282" t="s">
        <v>310</v>
      </c>
    </row>
    <row r="338" s="2" customFormat="1" ht="21.75" customHeight="1">
      <c r="A338" s="37"/>
      <c r="B338" s="38"/>
      <c r="C338" s="246" t="s">
        <v>738</v>
      </c>
      <c r="D338" s="246" t="s">
        <v>312</v>
      </c>
      <c r="E338" s="247" t="s">
        <v>746</v>
      </c>
      <c r="F338" s="248" t="s">
        <v>747</v>
      </c>
      <c r="G338" s="249" t="s">
        <v>315</v>
      </c>
      <c r="H338" s="250">
        <v>26.559999999999999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0.0073000000000000001</v>
      </c>
      <c r="R338" s="256">
        <f>Q338*H338</f>
        <v>0.19388800000000001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390</v>
      </c>
      <c r="AT338" s="258" t="s">
        <v>312</v>
      </c>
      <c r="AU338" s="258" t="s">
        <v>87</v>
      </c>
      <c r="AY338" s="16" t="s">
        <v>310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390</v>
      </c>
      <c r="BM338" s="258" t="s">
        <v>2157</v>
      </c>
    </row>
    <row r="339" s="13" customFormat="1">
      <c r="A339" s="13"/>
      <c r="B339" s="260"/>
      <c r="C339" s="261"/>
      <c r="D339" s="262" t="s">
        <v>317</v>
      </c>
      <c r="E339" s="263" t="s">
        <v>1</v>
      </c>
      <c r="F339" s="264" t="s">
        <v>251</v>
      </c>
      <c r="G339" s="261"/>
      <c r="H339" s="265">
        <v>26.559999999999999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317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310</v>
      </c>
    </row>
    <row r="340" s="2" customFormat="1" ht="16.5" customHeight="1">
      <c r="A340" s="37"/>
      <c r="B340" s="38"/>
      <c r="C340" s="283" t="s">
        <v>745</v>
      </c>
      <c r="D340" s="283" t="s">
        <v>377</v>
      </c>
      <c r="E340" s="284" t="s">
        <v>750</v>
      </c>
      <c r="F340" s="285" t="s">
        <v>751</v>
      </c>
      <c r="G340" s="286" t="s">
        <v>315</v>
      </c>
      <c r="H340" s="287">
        <v>29.216000000000001</v>
      </c>
      <c r="I340" s="288"/>
      <c r="J340" s="289">
        <f>ROUND(I340*H340,2)</f>
        <v>0</v>
      </c>
      <c r="K340" s="290"/>
      <c r="L340" s="291"/>
      <c r="M340" s="292" t="s">
        <v>1</v>
      </c>
      <c r="N340" s="293" t="s">
        <v>42</v>
      </c>
      <c r="O340" s="90"/>
      <c r="P340" s="256">
        <f>O340*H340</f>
        <v>0</v>
      </c>
      <c r="Q340" s="256">
        <v>0.02</v>
      </c>
      <c r="R340" s="256">
        <f>Q340*H340</f>
        <v>0.58432000000000006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465</v>
      </c>
      <c r="AT340" s="258" t="s">
        <v>377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2158</v>
      </c>
    </row>
    <row r="341" s="13" customFormat="1">
      <c r="A341" s="13"/>
      <c r="B341" s="260"/>
      <c r="C341" s="261"/>
      <c r="D341" s="262" t="s">
        <v>317</v>
      </c>
      <c r="E341" s="261"/>
      <c r="F341" s="264" t="s">
        <v>2159</v>
      </c>
      <c r="G341" s="261"/>
      <c r="H341" s="265">
        <v>29.216000000000001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4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46" t="s">
        <v>749</v>
      </c>
      <c r="D342" s="246" t="s">
        <v>312</v>
      </c>
      <c r="E342" s="247" t="s">
        <v>755</v>
      </c>
      <c r="F342" s="248" t="s">
        <v>756</v>
      </c>
      <c r="G342" s="249" t="s">
        <v>398</v>
      </c>
      <c r="H342" s="250">
        <v>1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0.00020000000000000001</v>
      </c>
      <c r="R342" s="256">
        <f>Q342*H342</f>
        <v>0.00020000000000000001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390</v>
      </c>
      <c r="AT342" s="258" t="s">
        <v>312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2160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83</v>
      </c>
      <c r="G343" s="261"/>
      <c r="H343" s="265">
        <v>1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754</v>
      </c>
      <c r="D344" s="246" t="s">
        <v>312</v>
      </c>
      <c r="E344" s="247" t="s">
        <v>759</v>
      </c>
      <c r="F344" s="248" t="s">
        <v>760</v>
      </c>
      <c r="G344" s="249" t="s">
        <v>373</v>
      </c>
      <c r="H344" s="250">
        <v>14.5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0.00050000000000000001</v>
      </c>
      <c r="R344" s="256">
        <f>Q344*H344</f>
        <v>0.0072500000000000004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2161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2162</v>
      </c>
      <c r="G345" s="261"/>
      <c r="H345" s="265">
        <v>14.5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758</v>
      </c>
      <c r="D346" s="246" t="s">
        <v>312</v>
      </c>
      <c r="E346" s="247" t="s">
        <v>764</v>
      </c>
      <c r="F346" s="248" t="s">
        <v>765</v>
      </c>
      <c r="G346" s="249" t="s">
        <v>398</v>
      </c>
      <c r="H346" s="250">
        <v>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</v>
      </c>
      <c r="R346" s="256">
        <f>Q346*H346</f>
        <v>0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2163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354</v>
      </c>
      <c r="G347" s="261"/>
      <c r="H347" s="265">
        <v>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763</v>
      </c>
      <c r="D348" s="246" t="s">
        <v>312</v>
      </c>
      <c r="E348" s="247" t="s">
        <v>768</v>
      </c>
      <c r="F348" s="248" t="s">
        <v>769</v>
      </c>
      <c r="G348" s="249" t="s">
        <v>315</v>
      </c>
      <c r="H348" s="250">
        <v>26.559999999999999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0.0047000000000000002</v>
      </c>
      <c r="R348" s="256">
        <f>Q348*H348</f>
        <v>0.124832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2164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2165</v>
      </c>
      <c r="G349" s="261"/>
      <c r="H349" s="265">
        <v>2.52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2166</v>
      </c>
      <c r="G350" s="261"/>
      <c r="H350" s="265">
        <v>24.039999999999999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4" customFormat="1">
      <c r="A351" s="14"/>
      <c r="B351" s="272"/>
      <c r="C351" s="273"/>
      <c r="D351" s="262" t="s">
        <v>317</v>
      </c>
      <c r="E351" s="274" t="s">
        <v>251</v>
      </c>
      <c r="F351" s="275" t="s">
        <v>323</v>
      </c>
      <c r="G351" s="273"/>
      <c r="H351" s="276">
        <v>26.559999999999999</v>
      </c>
      <c r="I351" s="277"/>
      <c r="J351" s="273"/>
      <c r="K351" s="273"/>
      <c r="L351" s="278"/>
      <c r="M351" s="279"/>
      <c r="N351" s="280"/>
      <c r="O351" s="280"/>
      <c r="P351" s="280"/>
      <c r="Q351" s="280"/>
      <c r="R351" s="280"/>
      <c r="S351" s="280"/>
      <c r="T351" s="28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2" t="s">
        <v>317</v>
      </c>
      <c r="AU351" s="282" t="s">
        <v>87</v>
      </c>
      <c r="AV351" s="14" t="s">
        <v>94</v>
      </c>
      <c r="AW351" s="14" t="s">
        <v>32</v>
      </c>
      <c r="AX351" s="14" t="s">
        <v>83</v>
      </c>
      <c r="AY351" s="282" t="s">
        <v>310</v>
      </c>
    </row>
    <row r="352" s="2" customFormat="1" ht="21.75" customHeight="1">
      <c r="A352" s="37"/>
      <c r="B352" s="38"/>
      <c r="C352" s="246" t="s">
        <v>767</v>
      </c>
      <c r="D352" s="246" t="s">
        <v>312</v>
      </c>
      <c r="E352" s="247" t="s">
        <v>774</v>
      </c>
      <c r="F352" s="248" t="s">
        <v>775</v>
      </c>
      <c r="G352" s="249" t="s">
        <v>523</v>
      </c>
      <c r="H352" s="294"/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</v>
      </c>
      <c r="R352" s="256">
        <f>Q352*H352</f>
        <v>0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390</v>
      </c>
      <c r="AT352" s="258" t="s">
        <v>312</v>
      </c>
      <c r="AU352" s="258" t="s">
        <v>87</v>
      </c>
      <c r="AY352" s="16" t="s">
        <v>310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390</v>
      </c>
      <c r="BM352" s="258" t="s">
        <v>2167</v>
      </c>
    </row>
    <row r="353" s="12" customFormat="1" ht="22.8" customHeight="1">
      <c r="A353" s="12"/>
      <c r="B353" s="230"/>
      <c r="C353" s="231"/>
      <c r="D353" s="232" t="s">
        <v>75</v>
      </c>
      <c r="E353" s="244" t="s">
        <v>777</v>
      </c>
      <c r="F353" s="244" t="s">
        <v>778</v>
      </c>
      <c r="G353" s="231"/>
      <c r="H353" s="231"/>
      <c r="I353" s="234"/>
      <c r="J353" s="245">
        <f>BK353</f>
        <v>0</v>
      </c>
      <c r="K353" s="231"/>
      <c r="L353" s="236"/>
      <c r="M353" s="237"/>
      <c r="N353" s="238"/>
      <c r="O353" s="238"/>
      <c r="P353" s="239">
        <f>SUM(P354:P357)</f>
        <v>0</v>
      </c>
      <c r="Q353" s="238"/>
      <c r="R353" s="239">
        <f>SUM(R354:R357)</f>
        <v>0.0018240000000000001</v>
      </c>
      <c r="S353" s="238"/>
      <c r="T353" s="240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41" t="s">
        <v>87</v>
      </c>
      <c r="AT353" s="242" t="s">
        <v>75</v>
      </c>
      <c r="AU353" s="242" t="s">
        <v>83</v>
      </c>
      <c r="AY353" s="241" t="s">
        <v>310</v>
      </c>
      <c r="BK353" s="243">
        <f>SUM(BK354:BK357)</f>
        <v>0</v>
      </c>
    </row>
    <row r="354" s="2" customFormat="1" ht="21.75" customHeight="1">
      <c r="A354" s="37"/>
      <c r="B354" s="38"/>
      <c r="C354" s="246" t="s">
        <v>773</v>
      </c>
      <c r="D354" s="246" t="s">
        <v>312</v>
      </c>
      <c r="E354" s="247" t="s">
        <v>780</v>
      </c>
      <c r="F354" s="248" t="s">
        <v>781</v>
      </c>
      <c r="G354" s="249" t="s">
        <v>315</v>
      </c>
      <c r="H354" s="250">
        <v>4.7999999999999998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0.00013999999999999999</v>
      </c>
      <c r="R354" s="256">
        <f>Q354*H354</f>
        <v>0.00067199999999999996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2168</v>
      </c>
    </row>
    <row r="355" s="13" customFormat="1">
      <c r="A355" s="13"/>
      <c r="B355" s="260"/>
      <c r="C355" s="261"/>
      <c r="D355" s="262" t="s">
        <v>317</v>
      </c>
      <c r="E355" s="263" t="s">
        <v>267</v>
      </c>
      <c r="F355" s="264" t="s">
        <v>1498</v>
      </c>
      <c r="G355" s="261"/>
      <c r="H355" s="265">
        <v>4.7999999999999998</v>
      </c>
      <c r="I355" s="266"/>
      <c r="J355" s="261"/>
      <c r="K355" s="261"/>
      <c r="L355" s="267"/>
      <c r="M355" s="268"/>
      <c r="N355" s="269"/>
      <c r="O355" s="269"/>
      <c r="P355" s="269"/>
      <c r="Q355" s="269"/>
      <c r="R355" s="269"/>
      <c r="S355" s="269"/>
      <c r="T355" s="27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317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310</v>
      </c>
    </row>
    <row r="356" s="2" customFormat="1" ht="21.75" customHeight="1">
      <c r="A356" s="37"/>
      <c r="B356" s="38"/>
      <c r="C356" s="246" t="s">
        <v>779</v>
      </c>
      <c r="D356" s="246" t="s">
        <v>312</v>
      </c>
      <c r="E356" s="247" t="s">
        <v>785</v>
      </c>
      <c r="F356" s="248" t="s">
        <v>786</v>
      </c>
      <c r="G356" s="249" t="s">
        <v>315</v>
      </c>
      <c r="H356" s="250">
        <v>9.5999999999999996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0.00012</v>
      </c>
      <c r="R356" s="256">
        <f>Q356*H356</f>
        <v>0.001152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2169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788</v>
      </c>
      <c r="G357" s="261"/>
      <c r="H357" s="265">
        <v>9.5999999999999996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12" customFormat="1" ht="22.8" customHeight="1">
      <c r="A358" s="12"/>
      <c r="B358" s="230"/>
      <c r="C358" s="231"/>
      <c r="D358" s="232" t="s">
        <v>75</v>
      </c>
      <c r="E358" s="244" t="s">
        <v>789</v>
      </c>
      <c r="F358" s="244" t="s">
        <v>790</v>
      </c>
      <c r="G358" s="231"/>
      <c r="H358" s="231"/>
      <c r="I358" s="234"/>
      <c r="J358" s="245">
        <f>BK358</f>
        <v>0</v>
      </c>
      <c r="K358" s="231"/>
      <c r="L358" s="236"/>
      <c r="M358" s="237"/>
      <c r="N358" s="238"/>
      <c r="O358" s="238"/>
      <c r="P358" s="239">
        <f>SUM(P359:P366)</f>
        <v>0</v>
      </c>
      <c r="Q358" s="238"/>
      <c r="R358" s="239">
        <f>SUM(R359:R366)</f>
        <v>0.095471600000000004</v>
      </c>
      <c r="S358" s="238"/>
      <c r="T358" s="240">
        <f>SUM(T359:T366)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41" t="s">
        <v>87</v>
      </c>
      <c r="AT358" s="242" t="s">
        <v>75</v>
      </c>
      <c r="AU358" s="242" t="s">
        <v>83</v>
      </c>
      <c r="AY358" s="241" t="s">
        <v>310</v>
      </c>
      <c r="BK358" s="243">
        <f>SUM(BK359:BK366)</f>
        <v>0</v>
      </c>
    </row>
    <row r="359" s="2" customFormat="1" ht="21.75" customHeight="1">
      <c r="A359" s="37"/>
      <c r="B359" s="38"/>
      <c r="C359" s="246" t="s">
        <v>784</v>
      </c>
      <c r="D359" s="246" t="s">
        <v>312</v>
      </c>
      <c r="E359" s="247" t="s">
        <v>792</v>
      </c>
      <c r="F359" s="248" t="s">
        <v>793</v>
      </c>
      <c r="G359" s="249" t="s">
        <v>315</v>
      </c>
      <c r="H359" s="250">
        <v>69.260000000000005</v>
      </c>
      <c r="I359" s="251"/>
      <c r="J359" s="252">
        <f>ROUND(I359*H359,2)</f>
        <v>0</v>
      </c>
      <c r="K359" s="253"/>
      <c r="L359" s="43"/>
      <c r="M359" s="254" t="s">
        <v>1</v>
      </c>
      <c r="N359" s="255" t="s">
        <v>42</v>
      </c>
      <c r="O359" s="90"/>
      <c r="P359" s="256">
        <f>O359*H359</f>
        <v>0</v>
      </c>
      <c r="Q359" s="256">
        <v>0</v>
      </c>
      <c r="R359" s="256">
        <f>Q359*H359</f>
        <v>0</v>
      </c>
      <c r="S359" s="256">
        <v>0</v>
      </c>
      <c r="T359" s="257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58" t="s">
        <v>390</v>
      </c>
      <c r="AT359" s="258" t="s">
        <v>312</v>
      </c>
      <c r="AU359" s="258" t="s">
        <v>87</v>
      </c>
      <c r="AY359" s="16" t="s">
        <v>310</v>
      </c>
      <c r="BE359" s="259">
        <f>IF(N359="základní",J359,0)</f>
        <v>0</v>
      </c>
      <c r="BF359" s="259">
        <f>IF(N359="snížená",J359,0)</f>
        <v>0</v>
      </c>
      <c r="BG359" s="259">
        <f>IF(N359="zákl. přenesená",J359,0)</f>
        <v>0</v>
      </c>
      <c r="BH359" s="259">
        <f>IF(N359="sníž. přenesená",J359,0)</f>
        <v>0</v>
      </c>
      <c r="BI359" s="259">
        <f>IF(N359="nulová",J359,0)</f>
        <v>0</v>
      </c>
      <c r="BJ359" s="16" t="s">
        <v>87</v>
      </c>
      <c r="BK359" s="259">
        <f>ROUND(I359*H359,2)</f>
        <v>0</v>
      </c>
      <c r="BL359" s="16" t="s">
        <v>390</v>
      </c>
      <c r="BM359" s="258" t="s">
        <v>2170</v>
      </c>
    </row>
    <row r="360" s="13" customFormat="1">
      <c r="A360" s="13"/>
      <c r="B360" s="260"/>
      <c r="C360" s="261"/>
      <c r="D360" s="262" t="s">
        <v>317</v>
      </c>
      <c r="E360" s="263" t="s">
        <v>1</v>
      </c>
      <c r="F360" s="264" t="s">
        <v>795</v>
      </c>
      <c r="G360" s="261"/>
      <c r="H360" s="265">
        <v>69.260000000000005</v>
      </c>
      <c r="I360" s="266"/>
      <c r="J360" s="261"/>
      <c r="K360" s="261"/>
      <c r="L360" s="267"/>
      <c r="M360" s="268"/>
      <c r="N360" s="269"/>
      <c r="O360" s="269"/>
      <c r="P360" s="269"/>
      <c r="Q360" s="269"/>
      <c r="R360" s="269"/>
      <c r="S360" s="269"/>
      <c r="T360" s="27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1" t="s">
        <v>317</v>
      </c>
      <c r="AU360" s="271" t="s">
        <v>87</v>
      </c>
      <c r="AV360" s="13" t="s">
        <v>87</v>
      </c>
      <c r="AW360" s="13" t="s">
        <v>32</v>
      </c>
      <c r="AX360" s="13" t="s">
        <v>83</v>
      </c>
      <c r="AY360" s="271" t="s">
        <v>310</v>
      </c>
    </row>
    <row r="361" s="2" customFormat="1" ht="16.5" customHeight="1">
      <c r="A361" s="37"/>
      <c r="B361" s="38"/>
      <c r="C361" s="283" t="s">
        <v>791</v>
      </c>
      <c r="D361" s="283" t="s">
        <v>377</v>
      </c>
      <c r="E361" s="284" t="s">
        <v>797</v>
      </c>
      <c r="F361" s="285" t="s">
        <v>798</v>
      </c>
      <c r="G361" s="286" t="s">
        <v>315</v>
      </c>
      <c r="H361" s="287">
        <v>72.722999999999999</v>
      </c>
      <c r="I361" s="288"/>
      <c r="J361" s="289">
        <f>ROUND(I361*H361,2)</f>
        <v>0</v>
      </c>
      <c r="K361" s="290"/>
      <c r="L361" s="291"/>
      <c r="M361" s="292" t="s">
        <v>1</v>
      </c>
      <c r="N361" s="293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465</v>
      </c>
      <c r="AT361" s="258" t="s">
        <v>377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2171</v>
      </c>
    </row>
    <row r="362" s="13" customFormat="1">
      <c r="A362" s="13"/>
      <c r="B362" s="260"/>
      <c r="C362" s="261"/>
      <c r="D362" s="262" t="s">
        <v>317</v>
      </c>
      <c r="E362" s="261"/>
      <c r="F362" s="264" t="s">
        <v>2172</v>
      </c>
      <c r="G362" s="261"/>
      <c r="H362" s="265">
        <v>72.722999999999999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4</v>
      </c>
      <c r="AX362" s="13" t="s">
        <v>83</v>
      </c>
      <c r="AY362" s="271" t="s">
        <v>310</v>
      </c>
    </row>
    <row r="363" s="2" customFormat="1" ht="21.75" customHeight="1">
      <c r="A363" s="37"/>
      <c r="B363" s="38"/>
      <c r="C363" s="246" t="s">
        <v>796</v>
      </c>
      <c r="D363" s="246" t="s">
        <v>312</v>
      </c>
      <c r="E363" s="247" t="s">
        <v>802</v>
      </c>
      <c r="F363" s="248" t="s">
        <v>803</v>
      </c>
      <c r="G363" s="249" t="s">
        <v>315</v>
      </c>
      <c r="H363" s="250">
        <v>194.84</v>
      </c>
      <c r="I363" s="251"/>
      <c r="J363" s="252">
        <f>ROUND(I363*H363,2)</f>
        <v>0</v>
      </c>
      <c r="K363" s="253"/>
      <c r="L363" s="43"/>
      <c r="M363" s="254" t="s">
        <v>1</v>
      </c>
      <c r="N363" s="255" t="s">
        <v>42</v>
      </c>
      <c r="O363" s="90"/>
      <c r="P363" s="256">
        <f>O363*H363</f>
        <v>0</v>
      </c>
      <c r="Q363" s="256">
        <v>0.00020000000000000001</v>
      </c>
      <c r="R363" s="256">
        <f>Q363*H363</f>
        <v>0.038968000000000003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390</v>
      </c>
      <c r="AT363" s="258" t="s">
        <v>312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2173</v>
      </c>
    </row>
    <row r="364" s="13" customFormat="1">
      <c r="A364" s="13"/>
      <c r="B364" s="260"/>
      <c r="C364" s="261"/>
      <c r="D364" s="262" t="s">
        <v>317</v>
      </c>
      <c r="E364" s="263" t="s">
        <v>271</v>
      </c>
      <c r="F364" s="264" t="s">
        <v>1692</v>
      </c>
      <c r="G364" s="261"/>
      <c r="H364" s="265">
        <v>194.84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801</v>
      </c>
      <c r="D365" s="246" t="s">
        <v>312</v>
      </c>
      <c r="E365" s="247" t="s">
        <v>807</v>
      </c>
      <c r="F365" s="248" t="s">
        <v>808</v>
      </c>
      <c r="G365" s="249" t="s">
        <v>315</v>
      </c>
      <c r="H365" s="250">
        <v>194.84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0.00029</v>
      </c>
      <c r="R365" s="256">
        <f>Q365*H365</f>
        <v>0.056503600000000001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2174</v>
      </c>
    </row>
    <row r="366" s="13" customFormat="1">
      <c r="A366" s="13"/>
      <c r="B366" s="260"/>
      <c r="C366" s="261"/>
      <c r="D366" s="262" t="s">
        <v>317</v>
      </c>
      <c r="E366" s="263" t="s">
        <v>1</v>
      </c>
      <c r="F366" s="264" t="s">
        <v>271</v>
      </c>
      <c r="G366" s="261"/>
      <c r="H366" s="265">
        <v>194.84</v>
      </c>
      <c r="I366" s="266"/>
      <c r="J366" s="261"/>
      <c r="K366" s="261"/>
      <c r="L366" s="267"/>
      <c r="M366" s="295"/>
      <c r="N366" s="296"/>
      <c r="O366" s="296"/>
      <c r="P366" s="296"/>
      <c r="Q366" s="296"/>
      <c r="R366" s="296"/>
      <c r="S366" s="296"/>
      <c r="T366" s="29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6.96" customHeight="1">
      <c r="A367" s="37"/>
      <c r="B367" s="65"/>
      <c r="C367" s="66"/>
      <c r="D367" s="66"/>
      <c r="E367" s="66"/>
      <c r="F367" s="66"/>
      <c r="G367" s="66"/>
      <c r="H367" s="66"/>
      <c r="I367" s="193"/>
      <c r="J367" s="66"/>
      <c r="K367" s="66"/>
      <c r="L367" s="43"/>
      <c r="M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</row>
  </sheetData>
  <sheetProtection sheet="1" autoFilter="0" formatColumns="0" formatRows="0" objects="1" scenarios="1" spinCount="100000" saltValue="fe89XoqagUESWW67iqwGQMwJucpN5z+GSFYTksE0ytDB+pqYspRtDfRG3BCiwZy4zyNUy1+Zb7Kj5jE23IeqZQ==" hashValue="AfV+HIBgc+qkcsnlGc5FZBAOEDvZW9rSf38xNaWsGlFBdiXp2MJfC7lV8DsjUhZNGkx0dlX9nwXO8USsDVyapg==" algorithmName="SHA-512" password="CC35"/>
  <autoFilter ref="C140:K3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2034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2035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2175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2034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2035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Z 2.02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2034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2035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Z 2.02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0.24965159999999997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0.20773159999999999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0.20773159999999999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5.4379999999999997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0.20773159999999999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2176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1508</v>
      </c>
      <c r="G135" s="261"/>
      <c r="H135" s="265">
        <v>5.4379999999999997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5.4379999999999997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3.0299999999999998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2177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2178</v>
      </c>
      <c r="G138" s="261"/>
      <c r="H138" s="265">
        <v>3.0299999999999998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2179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2180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2181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2182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2183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2184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2185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2186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ydrFpsjw0EwtDiQ1cu1tT246TSMWPFHB9Op/+3TZnLSOSuQI4xQE54iQkOToID5PHq8hJXEd36+f89zglbg/lg==" hashValue="vQmvZ1iMaN5OTw7GwInJGLtom0OZmcwF0mDc9Yi3IOlz48W1s1ej0h0bW4SxxzuRq4j3XJ2oZFbFJFFClYTNQA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2034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2035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2034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2035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2034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2035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2187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2188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JPI5s613bDuYiuVI69rV9b2J436RuOhhMb77Wm+qhc+OxhYNe/9cCVKg0H5hxpYd5tMSTfPMX9sTyStHkXM91w==" hashValue="e2lyGxpLm9UlhLTtRBrXcT0k+H7SKvpqdM0BuU4KzFgbkDshZt6TbsQYDO5iCiPrUyfI90xO6PN1v2ikj+mUK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186</v>
      </c>
      <c r="AZ2" s="147" t="s">
        <v>232</v>
      </c>
      <c r="BA2" s="147" t="s">
        <v>232</v>
      </c>
      <c r="BB2" s="147" t="s">
        <v>1</v>
      </c>
      <c r="BC2" s="147" t="s">
        <v>2189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2190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2191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2192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2193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2194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2195</v>
      </c>
      <c r="BD8" s="147" t="s">
        <v>87</v>
      </c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349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247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2197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2198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2199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2200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861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2201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1535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1366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2202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2203</v>
      </c>
      <c r="BA20" s="147" t="s">
        <v>2203</v>
      </c>
      <c r="BB20" s="147" t="s">
        <v>1</v>
      </c>
      <c r="BC20" s="147" t="s">
        <v>1191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ROUND((SUM(BE141:BE368)),  2)</f>
        <v>0</v>
      </c>
      <c r="G37" s="37"/>
      <c r="H37" s="37"/>
      <c r="I37" s="172">
        <v>0.20999999999999999</v>
      </c>
      <c r="J37" s="171">
        <f>ROUND(((SUM(BE141:BE368))*I37),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ROUND((SUM(BF141:BF368)),  2)</f>
        <v>0</v>
      </c>
      <c r="G38" s="37"/>
      <c r="H38" s="37"/>
      <c r="I38" s="172">
        <v>0.14999999999999999</v>
      </c>
      <c r="J38" s="171">
        <f>ROUND(((SUM(BF141:BF368))*I38),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ROUND((SUM(BG141:BG368)),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ROUND((SUM(BH141:BH368)),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ROUND((SUM(BI141:BI368)),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2197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B 2.06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J223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J230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J232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J233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J241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J282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J301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J331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J355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J360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2196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2197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B 2.06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P142+P232</f>
        <v>0</v>
      </c>
      <c r="Q141" s="103"/>
      <c r="R141" s="227">
        <f>R142+R232</f>
        <v>15.517706899999999</v>
      </c>
      <c r="S141" s="103"/>
      <c r="T141" s="228">
        <f>T142+T232</f>
        <v>18.064595499999999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BK142+BK232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P143+P151+P197+P223+P230</f>
        <v>0</v>
      </c>
      <c r="Q142" s="238"/>
      <c r="R142" s="239">
        <f>R143+R151+R197+R223+R230</f>
        <v>13.670552599999999</v>
      </c>
      <c r="S142" s="238"/>
      <c r="T142" s="240">
        <f>T143+T151+T197+T223+T230</f>
        <v>16.113599499999999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BK143+BK151+BK197+BK223+BK230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2.1703300999999997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2204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27.239999999999998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1.6066151999999998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2205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2206</v>
      </c>
      <c r="G147" s="261"/>
      <c r="H147" s="265">
        <v>27.239999999999998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27.239999999999998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1.6299999999999999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0.4355849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2207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2208</v>
      </c>
      <c r="G150" s="261"/>
      <c r="H150" s="265">
        <v>1.6299999999999999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11.490634499999999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7.5599999999999996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0.033112799999999998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2209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2048</v>
      </c>
      <c r="G153" s="261"/>
      <c r="H153" s="265">
        <v>7.5599999999999996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42.299999999999997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0.12689999999999999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2210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2211</v>
      </c>
      <c r="G155" s="261"/>
      <c r="H155" s="265">
        <v>42.299999999999997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26.359999999999999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0.1154568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2212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26.359999999999999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183.05000000000001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0.54915000000000003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2213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26.359999999999999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151.63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2214</v>
      </c>
      <c r="G161" s="261"/>
      <c r="H161" s="265">
        <v>5.0599999999999996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183.05000000000001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2215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10.59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0.055067999999999999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2216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2217</v>
      </c>
      <c r="G166" s="261"/>
      <c r="H166" s="265">
        <v>10.59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56.399999999999999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2218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56.399999999999999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24.879999999999999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2219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2220</v>
      </c>
      <c r="G170" s="261"/>
      <c r="H170" s="265">
        <v>8.8800000000000008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1383</v>
      </c>
      <c r="G171" s="261"/>
      <c r="H171" s="265">
        <v>8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24.879999999999999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5.4000000000000004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2221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1053</v>
      </c>
      <c r="G174" s="261"/>
      <c r="H174" s="265">
        <v>5.4000000000000004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5.6699999999999999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0.00090720000000000004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2222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1055</v>
      </c>
      <c r="G176" s="261"/>
      <c r="H176" s="265">
        <v>5.6699999999999999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57.100000000000001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3.8268420000000001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2223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57.100000000000001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57.100000000000001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6.3780700000000001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2224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57.100000000000001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71.299999999999997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0.001426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2225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2226</v>
      </c>
      <c r="G182" s="261"/>
      <c r="H182" s="265">
        <v>71.299999999999997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2227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2228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2229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3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0.14052000000000001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2230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90</v>
      </c>
      <c r="G190" s="261"/>
      <c r="H190" s="265">
        <v>3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2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0.024979999999999999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2231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2232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253.47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0.027881700000000002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2233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253.47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SUM(P198:P222)</f>
        <v>0</v>
      </c>
      <c r="Q197" s="238"/>
      <c r="R197" s="239">
        <f>SUM(R198:R222)</f>
        <v>0.0095879999999999993</v>
      </c>
      <c r="S197" s="238"/>
      <c r="T197" s="240">
        <f>SUM(T198:T222)</f>
        <v>16.113599499999999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SUM(BK198:BK222)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193.93000000000001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0.029089499999999997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2234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2235</v>
      </c>
      <c r="G201" s="261"/>
      <c r="H201" s="265">
        <v>151.63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56.399999999999999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193.93000000000001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56.399999999999999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0.0073319999999999991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2236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56.399999999999999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56.399999999999999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0.0022560000000000002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2237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56.399999999999999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36.990000000000002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4.8456900000000003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2238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2239</v>
      </c>
      <c r="G209" s="261"/>
      <c r="H209" s="265">
        <v>36.990000000000002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446</v>
      </c>
      <c r="F210" s="248" t="s">
        <v>447</v>
      </c>
      <c r="G210" s="249" t="s">
        <v>448</v>
      </c>
      <c r="H210" s="250">
        <v>0.71999999999999997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1.671</v>
      </c>
      <c r="T210" s="257">
        <f>S210*H210</f>
        <v>1.20312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2240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2241</v>
      </c>
      <c r="G211" s="261"/>
      <c r="H211" s="265">
        <v>0.71999999999999997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21.75" customHeight="1">
      <c r="A212" s="37"/>
      <c r="B212" s="38"/>
      <c r="C212" s="246" t="s">
        <v>235</v>
      </c>
      <c r="D212" s="246" t="s">
        <v>312</v>
      </c>
      <c r="E212" s="247" t="s">
        <v>451</v>
      </c>
      <c r="F212" s="248" t="s">
        <v>452</v>
      </c>
      <c r="G212" s="249" t="s">
        <v>448</v>
      </c>
      <c r="H212" s="250">
        <v>3.8420000000000001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2.2000000000000002</v>
      </c>
      <c r="T212" s="257">
        <f>S212*H212</f>
        <v>8.4524000000000008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2242</v>
      </c>
    </row>
    <row r="213" s="13" customFormat="1">
      <c r="A213" s="13"/>
      <c r="B213" s="260"/>
      <c r="C213" s="261"/>
      <c r="D213" s="262" t="s">
        <v>317</v>
      </c>
      <c r="E213" s="263" t="s">
        <v>257</v>
      </c>
      <c r="F213" s="264" t="s">
        <v>2243</v>
      </c>
      <c r="G213" s="261"/>
      <c r="H213" s="265">
        <v>14.1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76</v>
      </c>
      <c r="AY213" s="271" t="s">
        <v>310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455</v>
      </c>
      <c r="G214" s="261"/>
      <c r="H214" s="265">
        <v>3.8420000000000001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21.75" customHeight="1">
      <c r="A215" s="37"/>
      <c r="B215" s="38"/>
      <c r="C215" s="246" t="s">
        <v>456</v>
      </c>
      <c r="D215" s="246" t="s">
        <v>312</v>
      </c>
      <c r="E215" s="247" t="s">
        <v>457</v>
      </c>
      <c r="F215" s="248" t="s">
        <v>458</v>
      </c>
      <c r="G215" s="249" t="s">
        <v>315</v>
      </c>
      <c r="H215" s="250">
        <v>14.1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0.058999999999999997</v>
      </c>
      <c r="T215" s="257">
        <f>S215*H215</f>
        <v>0.83189999999999997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2244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257</v>
      </c>
      <c r="G216" s="261"/>
      <c r="H216" s="265">
        <v>14.1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461</v>
      </c>
      <c r="F217" s="248" t="s">
        <v>462</v>
      </c>
      <c r="G217" s="249" t="s">
        <v>315</v>
      </c>
      <c r="H217" s="250">
        <v>9.1999999999999993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0.075999999999999998</v>
      </c>
      <c r="T217" s="257">
        <f>S217*H217</f>
        <v>0.69919999999999993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2245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1773</v>
      </c>
      <c r="G218" s="261"/>
      <c r="H218" s="265">
        <v>9.1999999999999993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466</v>
      </c>
      <c r="F219" s="248" t="s">
        <v>467</v>
      </c>
      <c r="G219" s="249" t="s">
        <v>468</v>
      </c>
      <c r="H219" s="250">
        <v>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2246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83</v>
      </c>
      <c r="G220" s="261"/>
      <c r="H220" s="265">
        <v>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21.75" customHeight="1">
      <c r="A221" s="37"/>
      <c r="B221" s="38"/>
      <c r="C221" s="246" t="s">
        <v>470</v>
      </c>
      <c r="D221" s="246" t="s">
        <v>312</v>
      </c>
      <c r="E221" s="247" t="s">
        <v>471</v>
      </c>
      <c r="F221" s="248" t="s">
        <v>472</v>
      </c>
      <c r="G221" s="249" t="s">
        <v>315</v>
      </c>
      <c r="H221" s="250">
        <v>2.6099999999999999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0.02</v>
      </c>
      <c r="T221" s="257">
        <f>S221*H221</f>
        <v>0.052199999999999996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2247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2248</v>
      </c>
      <c r="G222" s="261"/>
      <c r="H222" s="265">
        <v>2.6099999999999999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475</v>
      </c>
      <c r="F223" s="244" t="s">
        <v>476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SUM(P224:P229)</f>
        <v>0</v>
      </c>
      <c r="Q223" s="238"/>
      <c r="R223" s="239">
        <f>SUM(R224:R229)</f>
        <v>0</v>
      </c>
      <c r="S223" s="238"/>
      <c r="T223" s="240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310</v>
      </c>
      <c r="BK223" s="243">
        <f>SUM(BK224:BK229)</f>
        <v>0</v>
      </c>
    </row>
    <row r="224" s="2" customFormat="1" ht="16.5" customHeight="1">
      <c r="A224" s="37"/>
      <c r="B224" s="38"/>
      <c r="C224" s="246" t="s">
        <v>477</v>
      </c>
      <c r="D224" s="246" t="s">
        <v>312</v>
      </c>
      <c r="E224" s="247" t="s">
        <v>478</v>
      </c>
      <c r="F224" s="248" t="s">
        <v>479</v>
      </c>
      <c r="G224" s="249" t="s">
        <v>480</v>
      </c>
      <c r="H224" s="250">
        <v>18.065000000000001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2249</v>
      </c>
    </row>
    <row r="225" s="2" customFormat="1" ht="16.5" customHeight="1">
      <c r="A225" s="37"/>
      <c r="B225" s="38"/>
      <c r="C225" s="246" t="s">
        <v>482</v>
      </c>
      <c r="D225" s="246" t="s">
        <v>312</v>
      </c>
      <c r="E225" s="247" t="s">
        <v>483</v>
      </c>
      <c r="F225" s="248" t="s">
        <v>484</v>
      </c>
      <c r="G225" s="249" t="s">
        <v>480</v>
      </c>
      <c r="H225" s="250">
        <v>18.065000000000001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2250</v>
      </c>
    </row>
    <row r="226" s="2" customFormat="1" ht="21.75" customHeight="1">
      <c r="A226" s="37"/>
      <c r="B226" s="38"/>
      <c r="C226" s="246" t="s">
        <v>486</v>
      </c>
      <c r="D226" s="246" t="s">
        <v>312</v>
      </c>
      <c r="E226" s="247" t="s">
        <v>487</v>
      </c>
      <c r="F226" s="248" t="s">
        <v>488</v>
      </c>
      <c r="G226" s="249" t="s">
        <v>480</v>
      </c>
      <c r="H226" s="250">
        <v>18.065000000000001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2251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491</v>
      </c>
      <c r="F227" s="248" t="s">
        <v>492</v>
      </c>
      <c r="G227" s="249" t="s">
        <v>480</v>
      </c>
      <c r="H227" s="250">
        <v>162.58500000000001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2252</v>
      </c>
    </row>
    <row r="228" s="13" customFormat="1">
      <c r="A228" s="13"/>
      <c r="B228" s="260"/>
      <c r="C228" s="261"/>
      <c r="D228" s="262" t="s">
        <v>317</v>
      </c>
      <c r="E228" s="261"/>
      <c r="F228" s="264" t="s">
        <v>2253</v>
      </c>
      <c r="G228" s="261"/>
      <c r="H228" s="265">
        <v>162.58500000000001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317</v>
      </c>
      <c r="AU228" s="271" t="s">
        <v>87</v>
      </c>
      <c r="AV228" s="13" t="s">
        <v>87</v>
      </c>
      <c r="AW228" s="13" t="s">
        <v>4</v>
      </c>
      <c r="AX228" s="13" t="s">
        <v>83</v>
      </c>
      <c r="AY228" s="271" t="s">
        <v>310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496</v>
      </c>
      <c r="F229" s="248" t="s">
        <v>497</v>
      </c>
      <c r="G229" s="249" t="s">
        <v>480</v>
      </c>
      <c r="H229" s="250">
        <v>18.065000000000001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2254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499</v>
      </c>
      <c r="F230" s="244" t="s">
        <v>500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83</v>
      </c>
      <c r="AT230" s="242" t="s">
        <v>75</v>
      </c>
      <c r="AU230" s="242" t="s">
        <v>83</v>
      </c>
      <c r="AY230" s="241" t="s">
        <v>310</v>
      </c>
      <c r="BK230" s="243">
        <f>BK231</f>
        <v>0</v>
      </c>
    </row>
    <row r="231" s="2" customFormat="1" ht="16.5" customHeight="1">
      <c r="A231" s="37"/>
      <c r="B231" s="38"/>
      <c r="C231" s="246" t="s">
        <v>501</v>
      </c>
      <c r="D231" s="246" t="s">
        <v>312</v>
      </c>
      <c r="E231" s="247" t="s">
        <v>502</v>
      </c>
      <c r="F231" s="248" t="s">
        <v>503</v>
      </c>
      <c r="G231" s="249" t="s">
        <v>480</v>
      </c>
      <c r="H231" s="250">
        <v>13.643000000000001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2255</v>
      </c>
    </row>
    <row r="232" s="12" customFormat="1" ht="25.92" customHeight="1">
      <c r="A232" s="12"/>
      <c r="B232" s="230"/>
      <c r="C232" s="231"/>
      <c r="D232" s="232" t="s">
        <v>75</v>
      </c>
      <c r="E232" s="233" t="s">
        <v>505</v>
      </c>
      <c r="F232" s="233" t="s">
        <v>506</v>
      </c>
      <c r="G232" s="231"/>
      <c r="H232" s="231"/>
      <c r="I232" s="234"/>
      <c r="J232" s="235">
        <f>BK232</f>
        <v>0</v>
      </c>
      <c r="K232" s="231"/>
      <c r="L232" s="236"/>
      <c r="M232" s="237"/>
      <c r="N232" s="238"/>
      <c r="O232" s="238"/>
      <c r="P232" s="239">
        <f>P233+P241+P248+P258+P282+P301+P313+P331+P355+P360</f>
        <v>0</v>
      </c>
      <c r="Q232" s="238"/>
      <c r="R232" s="239">
        <f>R233+R241+R248+R258+R282+R301+R313+R331+R355+R360</f>
        <v>1.8471543000000001</v>
      </c>
      <c r="S232" s="238"/>
      <c r="T232" s="240">
        <f>T233+T241+T248+T258+T282+T301+T313+T331+T355+T360</f>
        <v>1.950996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76</v>
      </c>
      <c r="AY232" s="241" t="s">
        <v>310</v>
      </c>
      <c r="BK232" s="243">
        <f>BK233+BK241+BK248+BK258+BK282+BK301+BK313+BK331+BK355+BK360</f>
        <v>0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507</v>
      </c>
      <c r="F233" s="244" t="s">
        <v>508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SUM(P234:P240)</f>
        <v>0</v>
      </c>
      <c r="Q233" s="238"/>
      <c r="R233" s="239">
        <f>SUM(R234:R240)</f>
        <v>0.0116484</v>
      </c>
      <c r="S233" s="238"/>
      <c r="T233" s="240">
        <f>SUM(T234:T240)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310</v>
      </c>
      <c r="BK233" s="243">
        <f>SUM(BK234:BK240)</f>
        <v>0</v>
      </c>
    </row>
    <row r="234" s="2" customFormat="1" ht="21.75" customHeight="1">
      <c r="A234" s="37"/>
      <c r="B234" s="38"/>
      <c r="C234" s="246" t="s">
        <v>509</v>
      </c>
      <c r="D234" s="246" t="s">
        <v>312</v>
      </c>
      <c r="E234" s="247" t="s">
        <v>510</v>
      </c>
      <c r="F234" s="248" t="s">
        <v>511</v>
      </c>
      <c r="G234" s="249" t="s">
        <v>315</v>
      </c>
      <c r="H234" s="250">
        <v>57.100000000000001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390</v>
      </c>
      <c r="AT234" s="258" t="s">
        <v>312</v>
      </c>
      <c r="AU234" s="258" t="s">
        <v>87</v>
      </c>
      <c r="AY234" s="16" t="s">
        <v>310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390</v>
      </c>
      <c r="BM234" s="258" t="s">
        <v>2256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513</v>
      </c>
      <c r="G235" s="261"/>
      <c r="H235" s="265">
        <v>5.9000000000000004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76</v>
      </c>
      <c r="AY235" s="271" t="s">
        <v>310</v>
      </c>
    </row>
    <row r="236" s="13" customFormat="1">
      <c r="A236" s="13"/>
      <c r="B236" s="260"/>
      <c r="C236" s="261"/>
      <c r="D236" s="262" t="s">
        <v>317</v>
      </c>
      <c r="E236" s="263" t="s">
        <v>2203</v>
      </c>
      <c r="F236" s="264" t="s">
        <v>514</v>
      </c>
      <c r="G236" s="261"/>
      <c r="H236" s="265">
        <v>57.100000000000001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83</v>
      </c>
      <c r="AY236" s="271" t="s">
        <v>310</v>
      </c>
    </row>
    <row r="237" s="2" customFormat="1" ht="16.5" customHeight="1">
      <c r="A237" s="37"/>
      <c r="B237" s="38"/>
      <c r="C237" s="283" t="s">
        <v>515</v>
      </c>
      <c r="D237" s="283" t="s">
        <v>377</v>
      </c>
      <c r="E237" s="284" t="s">
        <v>516</v>
      </c>
      <c r="F237" s="285" t="s">
        <v>1088</v>
      </c>
      <c r="G237" s="286" t="s">
        <v>315</v>
      </c>
      <c r="H237" s="287">
        <v>58.241999999999997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42</v>
      </c>
      <c r="O237" s="90"/>
      <c r="P237" s="256">
        <f>O237*H237</f>
        <v>0</v>
      </c>
      <c r="Q237" s="256">
        <v>0.00020000000000000001</v>
      </c>
      <c r="R237" s="256">
        <f>Q237*H237</f>
        <v>0.0116484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465</v>
      </c>
      <c r="AT237" s="258" t="s">
        <v>377</v>
      </c>
      <c r="AU237" s="258" t="s">
        <v>87</v>
      </c>
      <c r="AY237" s="16" t="s">
        <v>310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390</v>
      </c>
      <c r="BM237" s="258" t="s">
        <v>2257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2203</v>
      </c>
      <c r="G238" s="261"/>
      <c r="H238" s="265">
        <v>57.100000000000001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1"/>
      <c r="F239" s="264" t="s">
        <v>2258</v>
      </c>
      <c r="G239" s="261"/>
      <c r="H239" s="265">
        <v>58.241999999999997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4</v>
      </c>
      <c r="AX239" s="13" t="s">
        <v>83</v>
      </c>
      <c r="AY239" s="271" t="s">
        <v>310</v>
      </c>
    </row>
    <row r="240" s="2" customFormat="1" ht="21.75" customHeight="1">
      <c r="A240" s="37"/>
      <c r="B240" s="38"/>
      <c r="C240" s="246" t="s">
        <v>520</v>
      </c>
      <c r="D240" s="246" t="s">
        <v>312</v>
      </c>
      <c r="E240" s="247" t="s">
        <v>521</v>
      </c>
      <c r="F240" s="248" t="s">
        <v>522</v>
      </c>
      <c r="G240" s="249" t="s">
        <v>523</v>
      </c>
      <c r="H240" s="294"/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390</v>
      </c>
      <c r="AT240" s="258" t="s">
        <v>312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2259</v>
      </c>
    </row>
    <row r="241" s="12" customFormat="1" ht="22.8" customHeight="1">
      <c r="A241" s="12"/>
      <c r="B241" s="230"/>
      <c r="C241" s="231"/>
      <c r="D241" s="232" t="s">
        <v>75</v>
      </c>
      <c r="E241" s="244" t="s">
        <v>525</v>
      </c>
      <c r="F241" s="244" t="s">
        <v>526</v>
      </c>
      <c r="G241" s="231"/>
      <c r="H241" s="231"/>
      <c r="I241" s="234"/>
      <c r="J241" s="245">
        <f>BK241</f>
        <v>0</v>
      </c>
      <c r="K241" s="231"/>
      <c r="L241" s="236"/>
      <c r="M241" s="237"/>
      <c r="N241" s="238"/>
      <c r="O241" s="238"/>
      <c r="P241" s="239">
        <f>SUM(P242:P247)</f>
        <v>0</v>
      </c>
      <c r="Q241" s="238"/>
      <c r="R241" s="239">
        <f>SUM(R242:R247)</f>
        <v>0</v>
      </c>
      <c r="S241" s="238"/>
      <c r="T241" s="240">
        <f>SUM(T242:T247)</f>
        <v>0.13389000000000001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41" t="s">
        <v>87</v>
      </c>
      <c r="AT241" s="242" t="s">
        <v>75</v>
      </c>
      <c r="AU241" s="242" t="s">
        <v>83</v>
      </c>
      <c r="AY241" s="241" t="s">
        <v>310</v>
      </c>
      <c r="BK241" s="243">
        <f>SUM(BK242:BK247)</f>
        <v>0</v>
      </c>
    </row>
    <row r="242" s="2" customFormat="1" ht="16.5" customHeight="1">
      <c r="A242" s="37"/>
      <c r="B242" s="38"/>
      <c r="C242" s="246" t="s">
        <v>527</v>
      </c>
      <c r="D242" s="246" t="s">
        <v>312</v>
      </c>
      <c r="E242" s="247" t="s">
        <v>528</v>
      </c>
      <c r="F242" s="248" t="s">
        <v>529</v>
      </c>
      <c r="G242" s="249" t="s">
        <v>530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0.01933</v>
      </c>
      <c r="T242" s="257">
        <f>S242*H242</f>
        <v>0.01933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390</v>
      </c>
      <c r="AT242" s="258" t="s">
        <v>312</v>
      </c>
      <c r="AU242" s="258" t="s">
        <v>87</v>
      </c>
      <c r="AY242" s="16" t="s">
        <v>310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390</v>
      </c>
      <c r="BM242" s="258" t="s">
        <v>2260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83</v>
      </c>
      <c r="G243" s="261"/>
      <c r="H243" s="265">
        <v>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2" customFormat="1" ht="16.5" customHeight="1">
      <c r="A244" s="37"/>
      <c r="B244" s="38"/>
      <c r="C244" s="246" t="s">
        <v>532</v>
      </c>
      <c r="D244" s="246" t="s">
        <v>312</v>
      </c>
      <c r="E244" s="247" t="s">
        <v>533</v>
      </c>
      <c r="F244" s="248" t="s">
        <v>534</v>
      </c>
      <c r="G244" s="249" t="s">
        <v>530</v>
      </c>
      <c r="H244" s="250">
        <v>1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</v>
      </c>
      <c r="R244" s="256">
        <f>Q244*H244</f>
        <v>0</v>
      </c>
      <c r="S244" s="256">
        <v>0.019460000000000002</v>
      </c>
      <c r="T244" s="257">
        <f>S244*H244</f>
        <v>0.019460000000000002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390</v>
      </c>
      <c r="AT244" s="258" t="s">
        <v>312</v>
      </c>
      <c r="AU244" s="258" t="s">
        <v>87</v>
      </c>
      <c r="AY244" s="16" t="s">
        <v>310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390</v>
      </c>
      <c r="BM244" s="258" t="s">
        <v>2261</v>
      </c>
    </row>
    <row r="245" s="13" customFormat="1">
      <c r="A245" s="13"/>
      <c r="B245" s="260"/>
      <c r="C245" s="261"/>
      <c r="D245" s="262" t="s">
        <v>317</v>
      </c>
      <c r="E245" s="263" t="s">
        <v>1</v>
      </c>
      <c r="F245" s="264" t="s">
        <v>83</v>
      </c>
      <c r="G245" s="261"/>
      <c r="H245" s="265">
        <v>1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317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310</v>
      </c>
    </row>
    <row r="246" s="2" customFormat="1" ht="16.5" customHeight="1">
      <c r="A246" s="37"/>
      <c r="B246" s="38"/>
      <c r="C246" s="246" t="s">
        <v>536</v>
      </c>
      <c r="D246" s="246" t="s">
        <v>312</v>
      </c>
      <c r="E246" s="247" t="s">
        <v>537</v>
      </c>
      <c r="F246" s="248" t="s">
        <v>538</v>
      </c>
      <c r="G246" s="249" t="s">
        <v>530</v>
      </c>
      <c r="H246" s="250">
        <v>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0.095100000000000004</v>
      </c>
      <c r="T246" s="257">
        <f>S246*H246</f>
        <v>0.095100000000000004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390</v>
      </c>
      <c r="AT246" s="258" t="s">
        <v>312</v>
      </c>
      <c r="AU246" s="258" t="s">
        <v>87</v>
      </c>
      <c r="AY246" s="16" t="s">
        <v>310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390</v>
      </c>
      <c r="BM246" s="258" t="s">
        <v>2262</v>
      </c>
    </row>
    <row r="247" s="13" customFormat="1">
      <c r="A247" s="13"/>
      <c r="B247" s="260"/>
      <c r="C247" s="261"/>
      <c r="D247" s="262" t="s">
        <v>317</v>
      </c>
      <c r="E247" s="263" t="s">
        <v>1</v>
      </c>
      <c r="F247" s="264" t="s">
        <v>83</v>
      </c>
      <c r="G247" s="261"/>
      <c r="H247" s="265">
        <v>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317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310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540</v>
      </c>
      <c r="F248" s="244" t="s">
        <v>541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SUM(P249:P257)</f>
        <v>0</v>
      </c>
      <c r="Q248" s="238"/>
      <c r="R248" s="239">
        <f>SUM(R249:R257)</f>
        <v>0.098285999999999998</v>
      </c>
      <c r="S248" s="238"/>
      <c r="T248" s="240">
        <f>SUM(T249:T257)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310</v>
      </c>
      <c r="BK248" s="243">
        <f>SUM(BK249:BK257)</f>
        <v>0</v>
      </c>
    </row>
    <row r="249" s="2" customFormat="1" ht="21.75" customHeight="1">
      <c r="A249" s="37"/>
      <c r="B249" s="38"/>
      <c r="C249" s="246" t="s">
        <v>542</v>
      </c>
      <c r="D249" s="246" t="s">
        <v>312</v>
      </c>
      <c r="E249" s="247" t="s">
        <v>543</v>
      </c>
      <c r="F249" s="248" t="s">
        <v>544</v>
      </c>
      <c r="G249" s="249" t="s">
        <v>315</v>
      </c>
      <c r="H249" s="250">
        <v>6.9000000000000004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0.012200000000000001</v>
      </c>
      <c r="R249" s="256">
        <f>Q249*H249</f>
        <v>0.084180000000000005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2263</v>
      </c>
    </row>
    <row r="250" s="13" customFormat="1">
      <c r="A250" s="13"/>
      <c r="B250" s="260"/>
      <c r="C250" s="261"/>
      <c r="D250" s="262" t="s">
        <v>317</v>
      </c>
      <c r="E250" s="263" t="s">
        <v>265</v>
      </c>
      <c r="F250" s="264" t="s">
        <v>2264</v>
      </c>
      <c r="G250" s="261"/>
      <c r="H250" s="265">
        <v>6.9000000000000004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546</v>
      </c>
      <c r="D251" s="246" t="s">
        <v>312</v>
      </c>
      <c r="E251" s="247" t="s">
        <v>547</v>
      </c>
      <c r="F251" s="248" t="s">
        <v>548</v>
      </c>
      <c r="G251" s="249" t="s">
        <v>373</v>
      </c>
      <c r="H251" s="250">
        <v>25.800000000000001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0.00051999999999999995</v>
      </c>
      <c r="R251" s="256">
        <f>Q251*H251</f>
        <v>0.013415999999999999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2265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2266</v>
      </c>
      <c r="G252" s="261"/>
      <c r="H252" s="265">
        <v>25.800000000000001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2" customFormat="1" ht="16.5" customHeight="1">
      <c r="A253" s="37"/>
      <c r="B253" s="38"/>
      <c r="C253" s="246" t="s">
        <v>551</v>
      </c>
      <c r="D253" s="246" t="s">
        <v>312</v>
      </c>
      <c r="E253" s="247" t="s">
        <v>552</v>
      </c>
      <c r="F253" s="248" t="s">
        <v>553</v>
      </c>
      <c r="G253" s="249" t="s">
        <v>315</v>
      </c>
      <c r="H253" s="250">
        <v>6.9000000000000004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0.00010000000000000001</v>
      </c>
      <c r="R253" s="256">
        <f>Q253*H253</f>
        <v>0.00069000000000000008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390</v>
      </c>
      <c r="AT253" s="258" t="s">
        <v>312</v>
      </c>
      <c r="AU253" s="258" t="s">
        <v>87</v>
      </c>
      <c r="AY253" s="16" t="s">
        <v>310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390</v>
      </c>
      <c r="BM253" s="258" t="s">
        <v>2267</v>
      </c>
    </row>
    <row r="254" s="13" customFormat="1">
      <c r="A254" s="13"/>
      <c r="B254" s="260"/>
      <c r="C254" s="261"/>
      <c r="D254" s="262" t="s">
        <v>317</v>
      </c>
      <c r="E254" s="263" t="s">
        <v>1</v>
      </c>
      <c r="F254" s="264" t="s">
        <v>265</v>
      </c>
      <c r="G254" s="261"/>
      <c r="H254" s="265">
        <v>6.9000000000000004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317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310</v>
      </c>
    </row>
    <row r="255" s="2" customFormat="1" ht="16.5" customHeight="1">
      <c r="A255" s="37"/>
      <c r="B255" s="38"/>
      <c r="C255" s="246" t="s">
        <v>555</v>
      </c>
      <c r="D255" s="246" t="s">
        <v>312</v>
      </c>
      <c r="E255" s="247" t="s">
        <v>556</v>
      </c>
      <c r="F255" s="248" t="s">
        <v>557</v>
      </c>
      <c r="G255" s="249" t="s">
        <v>315</v>
      </c>
      <c r="H255" s="250">
        <v>5.9000000000000004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390</v>
      </c>
      <c r="AT255" s="258" t="s">
        <v>312</v>
      </c>
      <c r="AU255" s="258" t="s">
        <v>87</v>
      </c>
      <c r="AY255" s="16" t="s">
        <v>310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390</v>
      </c>
      <c r="BM255" s="258" t="s">
        <v>2268</v>
      </c>
    </row>
    <row r="256" s="13" customFormat="1">
      <c r="A256" s="13"/>
      <c r="B256" s="260"/>
      <c r="C256" s="261"/>
      <c r="D256" s="262" t="s">
        <v>317</v>
      </c>
      <c r="E256" s="263" t="s">
        <v>1</v>
      </c>
      <c r="F256" s="264" t="s">
        <v>247</v>
      </c>
      <c r="G256" s="261"/>
      <c r="H256" s="265">
        <v>5.9000000000000004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317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310</v>
      </c>
    </row>
    <row r="257" s="2" customFormat="1" ht="21.75" customHeight="1">
      <c r="A257" s="37"/>
      <c r="B257" s="38"/>
      <c r="C257" s="246" t="s">
        <v>559</v>
      </c>
      <c r="D257" s="246" t="s">
        <v>312</v>
      </c>
      <c r="E257" s="247" t="s">
        <v>560</v>
      </c>
      <c r="F257" s="248" t="s">
        <v>561</v>
      </c>
      <c r="G257" s="249" t="s">
        <v>523</v>
      </c>
      <c r="H257" s="294"/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390</v>
      </c>
      <c r="AT257" s="258" t="s">
        <v>312</v>
      </c>
      <c r="AU257" s="258" t="s">
        <v>87</v>
      </c>
      <c r="AY257" s="16" t="s">
        <v>310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390</v>
      </c>
      <c r="BM257" s="258" t="s">
        <v>2269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563</v>
      </c>
      <c r="F258" s="244" t="s">
        <v>564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SUM(P259:P281)</f>
        <v>0</v>
      </c>
      <c r="Q258" s="238"/>
      <c r="R258" s="239">
        <f>SUM(R259:R281)</f>
        <v>0.10025000000000001</v>
      </c>
      <c r="S258" s="238"/>
      <c r="T258" s="240">
        <f>SUM(T259:T281)</f>
        <v>0.15480000000000002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310</v>
      </c>
      <c r="BK258" s="243">
        <f>SUM(BK259:BK281)</f>
        <v>0</v>
      </c>
    </row>
    <row r="259" s="2" customFormat="1" ht="21.75" customHeight="1">
      <c r="A259" s="37"/>
      <c r="B259" s="38"/>
      <c r="C259" s="246" t="s">
        <v>565</v>
      </c>
      <c r="D259" s="246" t="s">
        <v>312</v>
      </c>
      <c r="E259" s="247" t="s">
        <v>566</v>
      </c>
      <c r="F259" s="248" t="s">
        <v>567</v>
      </c>
      <c r="G259" s="249" t="s">
        <v>398</v>
      </c>
      <c r="H259" s="250">
        <v>4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390</v>
      </c>
      <c r="AT259" s="258" t="s">
        <v>312</v>
      </c>
      <c r="AU259" s="258" t="s">
        <v>87</v>
      </c>
      <c r="AY259" s="16" t="s">
        <v>310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390</v>
      </c>
      <c r="BM259" s="258" t="s">
        <v>2270</v>
      </c>
    </row>
    <row r="260" s="13" customFormat="1">
      <c r="A260" s="13"/>
      <c r="B260" s="260"/>
      <c r="C260" s="261"/>
      <c r="D260" s="262" t="s">
        <v>317</v>
      </c>
      <c r="E260" s="263" t="s">
        <v>1</v>
      </c>
      <c r="F260" s="264" t="s">
        <v>94</v>
      </c>
      <c r="G260" s="261"/>
      <c r="H260" s="265">
        <v>4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317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310</v>
      </c>
    </row>
    <row r="261" s="2" customFormat="1" ht="21.75" customHeight="1">
      <c r="A261" s="37"/>
      <c r="B261" s="38"/>
      <c r="C261" s="283" t="s">
        <v>569</v>
      </c>
      <c r="D261" s="283" t="s">
        <v>377</v>
      </c>
      <c r="E261" s="284" t="s">
        <v>570</v>
      </c>
      <c r="F261" s="285" t="s">
        <v>571</v>
      </c>
      <c r="G261" s="286" t="s">
        <v>398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0.014500000000000001</v>
      </c>
      <c r="R261" s="256">
        <f>Q261*H261</f>
        <v>0.014500000000000001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465</v>
      </c>
      <c r="AT261" s="258" t="s">
        <v>377</v>
      </c>
      <c r="AU261" s="258" t="s">
        <v>87</v>
      </c>
      <c r="AY261" s="16" t="s">
        <v>310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390</v>
      </c>
      <c r="BM261" s="258" t="s">
        <v>2271</v>
      </c>
    </row>
    <row r="262" s="13" customFormat="1">
      <c r="A262" s="13"/>
      <c r="B262" s="260"/>
      <c r="C262" s="261"/>
      <c r="D262" s="262" t="s">
        <v>317</v>
      </c>
      <c r="E262" s="263" t="s">
        <v>1</v>
      </c>
      <c r="F262" s="264" t="s">
        <v>83</v>
      </c>
      <c r="G262" s="261"/>
      <c r="H262" s="265">
        <v>1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317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310</v>
      </c>
    </row>
    <row r="263" s="2" customFormat="1" ht="21.75" customHeight="1">
      <c r="A263" s="37"/>
      <c r="B263" s="38"/>
      <c r="C263" s="283" t="s">
        <v>573</v>
      </c>
      <c r="D263" s="283" t="s">
        <v>377</v>
      </c>
      <c r="E263" s="284" t="s">
        <v>574</v>
      </c>
      <c r="F263" s="285" t="s">
        <v>575</v>
      </c>
      <c r="G263" s="286" t="s">
        <v>398</v>
      </c>
      <c r="H263" s="287">
        <v>0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0.016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465</v>
      </c>
      <c r="AT263" s="258" t="s">
        <v>377</v>
      </c>
      <c r="AU263" s="258" t="s">
        <v>87</v>
      </c>
      <c r="AY263" s="16" t="s">
        <v>310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390</v>
      </c>
      <c r="BM263" s="258" t="s">
        <v>2272</v>
      </c>
    </row>
    <row r="264" s="13" customFormat="1">
      <c r="A264" s="13"/>
      <c r="B264" s="260"/>
      <c r="C264" s="261"/>
      <c r="D264" s="262" t="s">
        <v>317</v>
      </c>
      <c r="E264" s="263" t="s">
        <v>1</v>
      </c>
      <c r="F264" s="264" t="s">
        <v>76</v>
      </c>
      <c r="G264" s="261"/>
      <c r="H264" s="265">
        <v>0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317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310</v>
      </c>
    </row>
    <row r="265" s="2" customFormat="1" ht="21.75" customHeight="1">
      <c r="A265" s="37"/>
      <c r="B265" s="38"/>
      <c r="C265" s="283" t="s">
        <v>577</v>
      </c>
      <c r="D265" s="283" t="s">
        <v>377</v>
      </c>
      <c r="E265" s="284" t="s">
        <v>578</v>
      </c>
      <c r="F265" s="285" t="s">
        <v>579</v>
      </c>
      <c r="G265" s="286" t="s">
        <v>398</v>
      </c>
      <c r="H265" s="287">
        <v>3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0.02</v>
      </c>
      <c r="R265" s="256">
        <f>Q265*H265</f>
        <v>0.059999999999999998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465</v>
      </c>
      <c r="AT265" s="258" t="s">
        <v>377</v>
      </c>
      <c r="AU265" s="258" t="s">
        <v>87</v>
      </c>
      <c r="AY265" s="16" t="s">
        <v>310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390</v>
      </c>
      <c r="BM265" s="258" t="s">
        <v>2273</v>
      </c>
    </row>
    <row r="266" s="13" customFormat="1">
      <c r="A266" s="13"/>
      <c r="B266" s="260"/>
      <c r="C266" s="261"/>
      <c r="D266" s="262" t="s">
        <v>317</v>
      </c>
      <c r="E266" s="263" t="s">
        <v>1</v>
      </c>
      <c r="F266" s="264" t="s">
        <v>90</v>
      </c>
      <c r="G266" s="261"/>
      <c r="H266" s="265">
        <v>3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317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310</v>
      </c>
    </row>
    <row r="267" s="2" customFormat="1" ht="21.75" customHeight="1">
      <c r="A267" s="37"/>
      <c r="B267" s="38"/>
      <c r="C267" s="283" t="s">
        <v>581</v>
      </c>
      <c r="D267" s="283" t="s">
        <v>377</v>
      </c>
      <c r="E267" s="284" t="s">
        <v>582</v>
      </c>
      <c r="F267" s="285" t="s">
        <v>583</v>
      </c>
      <c r="G267" s="286" t="s">
        <v>398</v>
      </c>
      <c r="H267" s="287">
        <v>4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0.0011999999999999999</v>
      </c>
      <c r="R267" s="256">
        <f>Q267*H267</f>
        <v>0.0047999999999999996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465</v>
      </c>
      <c r="AT267" s="258" t="s">
        <v>377</v>
      </c>
      <c r="AU267" s="258" t="s">
        <v>87</v>
      </c>
      <c r="AY267" s="16" t="s">
        <v>310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390</v>
      </c>
      <c r="BM267" s="258" t="s">
        <v>2274</v>
      </c>
    </row>
    <row r="268" s="13" customFormat="1">
      <c r="A268" s="13"/>
      <c r="B268" s="260"/>
      <c r="C268" s="261"/>
      <c r="D268" s="262" t="s">
        <v>317</v>
      </c>
      <c r="E268" s="263" t="s">
        <v>1</v>
      </c>
      <c r="F268" s="264" t="s">
        <v>94</v>
      </c>
      <c r="G268" s="261"/>
      <c r="H268" s="265">
        <v>4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317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310</v>
      </c>
    </row>
    <row r="269" s="2" customFormat="1" ht="21.75" customHeight="1">
      <c r="A269" s="37"/>
      <c r="B269" s="38"/>
      <c r="C269" s="246" t="s">
        <v>585</v>
      </c>
      <c r="D269" s="246" t="s">
        <v>312</v>
      </c>
      <c r="E269" s="247" t="s">
        <v>586</v>
      </c>
      <c r="F269" s="248" t="s">
        <v>587</v>
      </c>
      <c r="G269" s="249" t="s">
        <v>398</v>
      </c>
      <c r="H269" s="250">
        <v>1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</v>
      </c>
      <c r="R269" s="256">
        <f>Q269*H269</f>
        <v>0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390</v>
      </c>
      <c r="AT269" s="258" t="s">
        <v>312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2275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83</v>
      </c>
      <c r="G270" s="261"/>
      <c r="H270" s="265">
        <v>1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83" t="s">
        <v>589</v>
      </c>
      <c r="D271" s="283" t="s">
        <v>377</v>
      </c>
      <c r="E271" s="284" t="s">
        <v>590</v>
      </c>
      <c r="F271" s="285" t="s">
        <v>591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0.017000000000000001</v>
      </c>
      <c r="R271" s="256">
        <f>Q271*H271</f>
        <v>0.017000000000000001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2276</v>
      </c>
    </row>
    <row r="272" s="2" customFormat="1" ht="16.5" customHeight="1">
      <c r="A272" s="37"/>
      <c r="B272" s="38"/>
      <c r="C272" s="283" t="s">
        <v>593</v>
      </c>
      <c r="D272" s="283" t="s">
        <v>377</v>
      </c>
      <c r="E272" s="284" t="s">
        <v>594</v>
      </c>
      <c r="F272" s="285" t="s">
        <v>595</v>
      </c>
      <c r="G272" s="286" t="s">
        <v>398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0.0020999999999999999</v>
      </c>
      <c r="R272" s="256">
        <f>Q272*H272</f>
        <v>0.0020999999999999999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2277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83</v>
      </c>
      <c r="G273" s="261"/>
      <c r="H273" s="265">
        <v>1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16.5" customHeight="1">
      <c r="A274" s="37"/>
      <c r="B274" s="38"/>
      <c r="C274" s="246" t="s">
        <v>597</v>
      </c>
      <c r="D274" s="246" t="s">
        <v>312</v>
      </c>
      <c r="E274" s="247" t="s">
        <v>598</v>
      </c>
      <c r="F274" s="248" t="s">
        <v>599</v>
      </c>
      <c r="G274" s="249" t="s">
        <v>398</v>
      </c>
      <c r="H274" s="250">
        <v>6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</v>
      </c>
      <c r="R274" s="256">
        <f>Q274*H274</f>
        <v>0</v>
      </c>
      <c r="S274" s="256">
        <v>0.0018</v>
      </c>
      <c r="T274" s="257">
        <f>S274*H274</f>
        <v>0.010800000000000001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390</v>
      </c>
      <c r="AT274" s="258" t="s">
        <v>312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2278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328</v>
      </c>
      <c r="G275" s="261"/>
      <c r="H275" s="265">
        <v>6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46" t="s">
        <v>601</v>
      </c>
      <c r="D276" s="246" t="s">
        <v>312</v>
      </c>
      <c r="E276" s="247" t="s">
        <v>602</v>
      </c>
      <c r="F276" s="248" t="s">
        <v>603</v>
      </c>
      <c r="G276" s="249" t="s">
        <v>398</v>
      </c>
      <c r="H276" s="250">
        <v>6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0.024</v>
      </c>
      <c r="T276" s="257">
        <f>S276*H276</f>
        <v>0.14400000000000002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2279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328</v>
      </c>
      <c r="G277" s="261"/>
      <c r="H277" s="265">
        <v>6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46" t="s">
        <v>605</v>
      </c>
      <c r="D278" s="246" t="s">
        <v>312</v>
      </c>
      <c r="E278" s="247" t="s">
        <v>606</v>
      </c>
      <c r="F278" s="248" t="s">
        <v>607</v>
      </c>
      <c r="G278" s="249" t="s">
        <v>398</v>
      </c>
      <c r="H278" s="250">
        <v>1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2280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83</v>
      </c>
      <c r="G279" s="261"/>
      <c r="H279" s="265">
        <v>1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83" t="s">
        <v>609</v>
      </c>
      <c r="D280" s="283" t="s">
        <v>377</v>
      </c>
      <c r="E280" s="284" t="s">
        <v>610</v>
      </c>
      <c r="F280" s="285" t="s">
        <v>611</v>
      </c>
      <c r="G280" s="286" t="s">
        <v>398</v>
      </c>
      <c r="H280" s="287">
        <v>1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0.0018500000000000001</v>
      </c>
      <c r="R280" s="256">
        <f>Q280*H280</f>
        <v>0.0018500000000000001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465</v>
      </c>
      <c r="AT280" s="258" t="s">
        <v>377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2281</v>
      </c>
    </row>
    <row r="281" s="2" customFormat="1" ht="21.75" customHeight="1">
      <c r="A281" s="37"/>
      <c r="B281" s="38"/>
      <c r="C281" s="246" t="s">
        <v>613</v>
      </c>
      <c r="D281" s="246" t="s">
        <v>312</v>
      </c>
      <c r="E281" s="247" t="s">
        <v>614</v>
      </c>
      <c r="F281" s="248" t="s">
        <v>615</v>
      </c>
      <c r="G281" s="249" t="s">
        <v>480</v>
      </c>
      <c r="H281" s="250">
        <v>0.10000000000000001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2282</v>
      </c>
    </row>
    <row r="282" s="12" customFormat="1" ht="22.8" customHeight="1">
      <c r="A282" s="12"/>
      <c r="B282" s="230"/>
      <c r="C282" s="231"/>
      <c r="D282" s="232" t="s">
        <v>75</v>
      </c>
      <c r="E282" s="244" t="s">
        <v>617</v>
      </c>
      <c r="F282" s="244" t="s">
        <v>618</v>
      </c>
      <c r="G282" s="231"/>
      <c r="H282" s="231"/>
      <c r="I282" s="234"/>
      <c r="J282" s="245">
        <f>BK282</f>
        <v>0</v>
      </c>
      <c r="K282" s="231"/>
      <c r="L282" s="236"/>
      <c r="M282" s="237"/>
      <c r="N282" s="238"/>
      <c r="O282" s="238"/>
      <c r="P282" s="239">
        <f>SUM(P283:P300)</f>
        <v>0</v>
      </c>
      <c r="Q282" s="238"/>
      <c r="R282" s="239">
        <f>SUM(R283:R300)</f>
        <v>0.16220100000000001</v>
      </c>
      <c r="S282" s="238"/>
      <c r="T282" s="240">
        <f>SUM(T283:T300)</f>
        <v>0.14088000000000001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41" t="s">
        <v>87</v>
      </c>
      <c r="AT282" s="242" t="s">
        <v>75</v>
      </c>
      <c r="AU282" s="242" t="s">
        <v>83</v>
      </c>
      <c r="AY282" s="241" t="s">
        <v>310</v>
      </c>
      <c r="BK282" s="243">
        <f>SUM(BK283:BK300)</f>
        <v>0</v>
      </c>
    </row>
    <row r="283" s="2" customFormat="1" ht="16.5" customHeight="1">
      <c r="A283" s="37"/>
      <c r="B283" s="38"/>
      <c r="C283" s="246" t="s">
        <v>619</v>
      </c>
      <c r="D283" s="246" t="s">
        <v>312</v>
      </c>
      <c r="E283" s="247" t="s">
        <v>620</v>
      </c>
      <c r="F283" s="248" t="s">
        <v>621</v>
      </c>
      <c r="G283" s="249" t="s">
        <v>315</v>
      </c>
      <c r="H283" s="250">
        <v>5.9000000000000004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0.00029999999999999997</v>
      </c>
      <c r="R283" s="256">
        <f>Q283*H283</f>
        <v>0.0017699999999999999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2283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246</v>
      </c>
      <c r="G284" s="261"/>
      <c r="H284" s="265">
        <v>5.9000000000000004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46" t="s">
        <v>623</v>
      </c>
      <c r="D285" s="246" t="s">
        <v>312</v>
      </c>
      <c r="E285" s="247" t="s">
        <v>624</v>
      </c>
      <c r="F285" s="248" t="s">
        <v>625</v>
      </c>
      <c r="G285" s="249" t="s">
        <v>373</v>
      </c>
      <c r="H285" s="250">
        <v>12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0.01174</v>
      </c>
      <c r="T285" s="257">
        <f>S285*H285</f>
        <v>0.14088000000000001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2284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2285</v>
      </c>
      <c r="G286" s="261"/>
      <c r="H286" s="265">
        <v>12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46" t="s">
        <v>628</v>
      </c>
      <c r="D287" s="246" t="s">
        <v>312</v>
      </c>
      <c r="E287" s="247" t="s">
        <v>629</v>
      </c>
      <c r="F287" s="248" t="s">
        <v>630</v>
      </c>
      <c r="G287" s="249" t="s">
        <v>373</v>
      </c>
      <c r="H287" s="250">
        <v>0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0.00058</v>
      </c>
      <c r="R287" s="256">
        <f>Q287*H287</f>
        <v>0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2286</v>
      </c>
    </row>
    <row r="288" s="13" customFormat="1">
      <c r="A288" s="13"/>
      <c r="B288" s="260"/>
      <c r="C288" s="261"/>
      <c r="D288" s="262" t="s">
        <v>317</v>
      </c>
      <c r="E288" s="263" t="s">
        <v>266</v>
      </c>
      <c r="F288" s="264" t="s">
        <v>76</v>
      </c>
      <c r="G288" s="261"/>
      <c r="H288" s="265">
        <v>0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16.5" customHeight="1">
      <c r="A289" s="37"/>
      <c r="B289" s="38"/>
      <c r="C289" s="283" t="s">
        <v>632</v>
      </c>
      <c r="D289" s="283" t="s">
        <v>377</v>
      </c>
      <c r="E289" s="284" t="s">
        <v>633</v>
      </c>
      <c r="F289" s="285" t="s">
        <v>634</v>
      </c>
      <c r="G289" s="286" t="s">
        <v>315</v>
      </c>
      <c r="H289" s="287">
        <v>0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42</v>
      </c>
      <c r="O289" s="90"/>
      <c r="P289" s="256">
        <f>O289*H289</f>
        <v>0</v>
      </c>
      <c r="Q289" s="256">
        <v>0.0177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465</v>
      </c>
      <c r="AT289" s="258" t="s">
        <v>377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2287</v>
      </c>
    </row>
    <row r="290" s="13" customFormat="1">
      <c r="A290" s="13"/>
      <c r="B290" s="260"/>
      <c r="C290" s="261"/>
      <c r="D290" s="262" t="s">
        <v>317</v>
      </c>
      <c r="E290" s="263" t="s">
        <v>1</v>
      </c>
      <c r="F290" s="264" t="s">
        <v>636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13" customFormat="1">
      <c r="A291" s="13"/>
      <c r="B291" s="260"/>
      <c r="C291" s="261"/>
      <c r="D291" s="262" t="s">
        <v>317</v>
      </c>
      <c r="E291" s="261"/>
      <c r="F291" s="264" t="s">
        <v>637</v>
      </c>
      <c r="G291" s="261"/>
      <c r="H291" s="265">
        <v>0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638</v>
      </c>
      <c r="D292" s="246" t="s">
        <v>312</v>
      </c>
      <c r="E292" s="247" t="s">
        <v>639</v>
      </c>
      <c r="F292" s="248" t="s">
        <v>640</v>
      </c>
      <c r="G292" s="249" t="s">
        <v>315</v>
      </c>
      <c r="H292" s="250">
        <v>5.9000000000000004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0.0074999999999999997</v>
      </c>
      <c r="R292" s="256">
        <f>Q292*H292</f>
        <v>0.044249999999999998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2288</v>
      </c>
    </row>
    <row r="293" s="13" customFormat="1">
      <c r="A293" s="13"/>
      <c r="B293" s="260"/>
      <c r="C293" s="261"/>
      <c r="D293" s="262" t="s">
        <v>317</v>
      </c>
      <c r="E293" s="263" t="s">
        <v>246</v>
      </c>
      <c r="F293" s="264" t="s">
        <v>247</v>
      </c>
      <c r="G293" s="261"/>
      <c r="H293" s="265">
        <v>5.9000000000000004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16.5" customHeight="1">
      <c r="A294" s="37"/>
      <c r="B294" s="38"/>
      <c r="C294" s="283" t="s">
        <v>642</v>
      </c>
      <c r="D294" s="283" t="s">
        <v>377</v>
      </c>
      <c r="E294" s="284" t="s">
        <v>633</v>
      </c>
      <c r="F294" s="285" t="s">
        <v>634</v>
      </c>
      <c r="G294" s="286" t="s">
        <v>315</v>
      </c>
      <c r="H294" s="287">
        <v>6.4900000000000002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0.0177</v>
      </c>
      <c r="R294" s="256">
        <f>Q294*H294</f>
        <v>0.114873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465</v>
      </c>
      <c r="AT294" s="258" t="s">
        <v>377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2289</v>
      </c>
    </row>
    <row r="295" s="13" customFormat="1">
      <c r="A295" s="13"/>
      <c r="B295" s="260"/>
      <c r="C295" s="261"/>
      <c r="D295" s="262" t="s">
        <v>317</v>
      </c>
      <c r="E295" s="261"/>
      <c r="F295" s="264" t="s">
        <v>644</v>
      </c>
      <c r="G295" s="261"/>
      <c r="H295" s="265">
        <v>6.4900000000000002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4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46" t="s">
        <v>645</v>
      </c>
      <c r="D296" s="246" t="s">
        <v>312</v>
      </c>
      <c r="E296" s="247" t="s">
        <v>646</v>
      </c>
      <c r="F296" s="248" t="s">
        <v>647</v>
      </c>
      <c r="G296" s="249" t="s">
        <v>373</v>
      </c>
      <c r="H296" s="250">
        <v>10.9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0.00012</v>
      </c>
      <c r="R296" s="256">
        <f>Q296*H296</f>
        <v>0.0013080000000000001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390</v>
      </c>
      <c r="AT296" s="258" t="s">
        <v>312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2290</v>
      </c>
    </row>
    <row r="297" s="13" customFormat="1">
      <c r="A297" s="13"/>
      <c r="B297" s="260"/>
      <c r="C297" s="261"/>
      <c r="D297" s="262" t="s">
        <v>317</v>
      </c>
      <c r="E297" s="263" t="s">
        <v>1</v>
      </c>
      <c r="F297" s="264" t="s">
        <v>2291</v>
      </c>
      <c r="G297" s="261"/>
      <c r="H297" s="265">
        <v>10.9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310</v>
      </c>
    </row>
    <row r="298" s="2" customFormat="1" ht="16.5" customHeight="1">
      <c r="A298" s="37"/>
      <c r="B298" s="38"/>
      <c r="C298" s="246" t="s">
        <v>650</v>
      </c>
      <c r="D298" s="246" t="s">
        <v>312</v>
      </c>
      <c r="E298" s="247" t="s">
        <v>651</v>
      </c>
      <c r="F298" s="248" t="s">
        <v>652</v>
      </c>
      <c r="G298" s="249" t="s">
        <v>373</v>
      </c>
      <c r="H298" s="250">
        <v>0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2292</v>
      </c>
    </row>
    <row r="299" s="13" customFormat="1">
      <c r="A299" s="13"/>
      <c r="B299" s="260"/>
      <c r="C299" s="261"/>
      <c r="D299" s="262" t="s">
        <v>317</v>
      </c>
      <c r="E299" s="263" t="s">
        <v>1</v>
      </c>
      <c r="F299" s="264" t="s">
        <v>266</v>
      </c>
      <c r="G299" s="261"/>
      <c r="H299" s="265">
        <v>0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21.75" customHeight="1">
      <c r="A300" s="37"/>
      <c r="B300" s="38"/>
      <c r="C300" s="246" t="s">
        <v>654</v>
      </c>
      <c r="D300" s="246" t="s">
        <v>312</v>
      </c>
      <c r="E300" s="247" t="s">
        <v>655</v>
      </c>
      <c r="F300" s="248" t="s">
        <v>656</v>
      </c>
      <c r="G300" s="249" t="s">
        <v>523</v>
      </c>
      <c r="H300" s="294"/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390</v>
      </c>
      <c r="AT300" s="258" t="s">
        <v>312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2293</v>
      </c>
    </row>
    <row r="301" s="12" customFormat="1" ht="22.8" customHeight="1">
      <c r="A301" s="12"/>
      <c r="B301" s="230"/>
      <c r="C301" s="231"/>
      <c r="D301" s="232" t="s">
        <v>75</v>
      </c>
      <c r="E301" s="244" t="s">
        <v>658</v>
      </c>
      <c r="F301" s="244" t="s">
        <v>659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SUM(P302:P312)</f>
        <v>0</v>
      </c>
      <c r="Q301" s="238"/>
      <c r="R301" s="239">
        <f>SUM(R302:R312)</f>
        <v>0.00070370000000000003</v>
      </c>
      <c r="S301" s="238"/>
      <c r="T301" s="240">
        <f>SUM(T302:T312)</f>
        <v>0.79500000000000004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87</v>
      </c>
      <c r="AT301" s="242" t="s">
        <v>75</v>
      </c>
      <c r="AU301" s="242" t="s">
        <v>83</v>
      </c>
      <c r="AY301" s="241" t="s">
        <v>310</v>
      </c>
      <c r="BK301" s="243">
        <f>SUM(BK302:BK312)</f>
        <v>0</v>
      </c>
    </row>
    <row r="302" s="2" customFormat="1" ht="16.5" customHeight="1">
      <c r="A302" s="37"/>
      <c r="B302" s="38"/>
      <c r="C302" s="246" t="s">
        <v>660</v>
      </c>
      <c r="D302" s="246" t="s">
        <v>312</v>
      </c>
      <c r="E302" s="247" t="s">
        <v>661</v>
      </c>
      <c r="F302" s="248" t="s">
        <v>662</v>
      </c>
      <c r="G302" s="249" t="s">
        <v>373</v>
      </c>
      <c r="H302" s="250">
        <v>3.1000000000000001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4.0000000000000003E-05</v>
      </c>
      <c r="R302" s="256">
        <f>Q302*H302</f>
        <v>0.00012400000000000001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2294</v>
      </c>
    </row>
    <row r="303" s="13" customFormat="1">
      <c r="A303" s="13"/>
      <c r="B303" s="260"/>
      <c r="C303" s="261"/>
      <c r="D303" s="262" t="s">
        <v>317</v>
      </c>
      <c r="E303" s="263" t="s">
        <v>1</v>
      </c>
      <c r="F303" s="264" t="s">
        <v>1461</v>
      </c>
      <c r="G303" s="261"/>
      <c r="H303" s="265">
        <v>3.1000000000000001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317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310</v>
      </c>
    </row>
    <row r="304" s="2" customFormat="1" ht="16.5" customHeight="1">
      <c r="A304" s="37"/>
      <c r="B304" s="38"/>
      <c r="C304" s="283" t="s">
        <v>665</v>
      </c>
      <c r="D304" s="283" t="s">
        <v>377</v>
      </c>
      <c r="E304" s="284" t="s">
        <v>666</v>
      </c>
      <c r="F304" s="285" t="s">
        <v>667</v>
      </c>
      <c r="G304" s="286" t="s">
        <v>373</v>
      </c>
      <c r="H304" s="287">
        <v>3.4100000000000001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0.00017000000000000001</v>
      </c>
      <c r="R304" s="256">
        <f>Q304*H304</f>
        <v>0.00057970000000000005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465</v>
      </c>
      <c r="AT304" s="258" t="s">
        <v>377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2295</v>
      </c>
    </row>
    <row r="305" s="13" customFormat="1">
      <c r="A305" s="13"/>
      <c r="B305" s="260"/>
      <c r="C305" s="261"/>
      <c r="D305" s="262" t="s">
        <v>317</v>
      </c>
      <c r="E305" s="261"/>
      <c r="F305" s="264" t="s">
        <v>1463</v>
      </c>
      <c r="G305" s="261"/>
      <c r="H305" s="265">
        <v>3.4100000000000001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310</v>
      </c>
    </row>
    <row r="306" s="2" customFormat="1" ht="16.5" customHeight="1">
      <c r="A306" s="37"/>
      <c r="B306" s="38"/>
      <c r="C306" s="246" t="s">
        <v>670</v>
      </c>
      <c r="D306" s="246" t="s">
        <v>312</v>
      </c>
      <c r="E306" s="247" t="s">
        <v>671</v>
      </c>
      <c r="F306" s="248" t="s">
        <v>672</v>
      </c>
      <c r="G306" s="249" t="s">
        <v>315</v>
      </c>
      <c r="H306" s="250">
        <v>31.800000000000001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0.025000000000000001</v>
      </c>
      <c r="T306" s="257">
        <f>S306*H306</f>
        <v>0.79500000000000004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390</v>
      </c>
      <c r="AT306" s="258" t="s">
        <v>312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2296</v>
      </c>
    </row>
    <row r="307" s="13" customFormat="1">
      <c r="A307" s="13"/>
      <c r="B307" s="260"/>
      <c r="C307" s="261"/>
      <c r="D307" s="262" t="s">
        <v>317</v>
      </c>
      <c r="E307" s="263" t="s">
        <v>260</v>
      </c>
      <c r="F307" s="264" t="s">
        <v>2297</v>
      </c>
      <c r="G307" s="261"/>
      <c r="H307" s="265">
        <v>31.800000000000001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310</v>
      </c>
    </row>
    <row r="308" s="2" customFormat="1" ht="16.5" customHeight="1">
      <c r="A308" s="37"/>
      <c r="B308" s="38"/>
      <c r="C308" s="246" t="s">
        <v>675</v>
      </c>
      <c r="D308" s="246" t="s">
        <v>312</v>
      </c>
      <c r="E308" s="247" t="s">
        <v>676</v>
      </c>
      <c r="F308" s="248" t="s">
        <v>677</v>
      </c>
      <c r="G308" s="249" t="s">
        <v>315</v>
      </c>
      <c r="H308" s="250">
        <v>0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0.00012999999999999999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2298</v>
      </c>
    </row>
    <row r="309" s="13" customFormat="1">
      <c r="A309" s="13"/>
      <c r="B309" s="260"/>
      <c r="C309" s="261"/>
      <c r="D309" s="262" t="s">
        <v>317</v>
      </c>
      <c r="E309" s="263" t="s">
        <v>249</v>
      </c>
      <c r="F309" s="264" t="s">
        <v>76</v>
      </c>
      <c r="G309" s="261"/>
      <c r="H309" s="265">
        <v>0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83" t="s">
        <v>679</v>
      </c>
      <c r="D310" s="283" t="s">
        <v>377</v>
      </c>
      <c r="E310" s="284" t="s">
        <v>680</v>
      </c>
      <c r="F310" s="285" t="s">
        <v>681</v>
      </c>
      <c r="G310" s="286" t="s">
        <v>315</v>
      </c>
      <c r="H310" s="287">
        <v>0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0.0064000000000000003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465</v>
      </c>
      <c r="AT310" s="258" t="s">
        <v>377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2299</v>
      </c>
    </row>
    <row r="311" s="13" customFormat="1">
      <c r="A311" s="13"/>
      <c r="B311" s="260"/>
      <c r="C311" s="261"/>
      <c r="D311" s="262" t="s">
        <v>317</v>
      </c>
      <c r="E311" s="261"/>
      <c r="F311" s="264" t="s">
        <v>683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310</v>
      </c>
    </row>
    <row r="312" s="2" customFormat="1" ht="21.75" customHeight="1">
      <c r="A312" s="37"/>
      <c r="B312" s="38"/>
      <c r="C312" s="246" t="s">
        <v>684</v>
      </c>
      <c r="D312" s="246" t="s">
        <v>312</v>
      </c>
      <c r="E312" s="247" t="s">
        <v>685</v>
      </c>
      <c r="F312" s="248" t="s">
        <v>686</v>
      </c>
      <c r="G312" s="249" t="s">
        <v>523</v>
      </c>
      <c r="H312" s="294"/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390</v>
      </c>
      <c r="AT312" s="258" t="s">
        <v>312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2300</v>
      </c>
    </row>
    <row r="313" s="12" customFormat="1" ht="22.8" customHeight="1">
      <c r="A313" s="12"/>
      <c r="B313" s="230"/>
      <c r="C313" s="231"/>
      <c r="D313" s="232" t="s">
        <v>75</v>
      </c>
      <c r="E313" s="244" t="s">
        <v>688</v>
      </c>
      <c r="F313" s="244" t="s">
        <v>689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SUM(P314:P330)</f>
        <v>0</v>
      </c>
      <c r="Q313" s="238"/>
      <c r="R313" s="239">
        <f>SUM(R314:R330)</f>
        <v>0.37218770000000001</v>
      </c>
      <c r="S313" s="238"/>
      <c r="T313" s="240">
        <f>SUM(T314:T330)</f>
        <v>0.37064999999999998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87</v>
      </c>
      <c r="AT313" s="242" t="s">
        <v>75</v>
      </c>
      <c r="AU313" s="242" t="s">
        <v>83</v>
      </c>
      <c r="AY313" s="241" t="s">
        <v>310</v>
      </c>
      <c r="BK313" s="243">
        <f>SUM(BK314:BK330)</f>
        <v>0</v>
      </c>
    </row>
    <row r="314" s="2" customFormat="1" ht="16.5" customHeight="1">
      <c r="A314" s="37"/>
      <c r="B314" s="38"/>
      <c r="C314" s="246" t="s">
        <v>690</v>
      </c>
      <c r="D314" s="246" t="s">
        <v>312</v>
      </c>
      <c r="E314" s="247" t="s">
        <v>691</v>
      </c>
      <c r="F314" s="248" t="s">
        <v>692</v>
      </c>
      <c r="G314" s="249" t="s">
        <v>315</v>
      </c>
      <c r="H314" s="250">
        <v>10.5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0.035299999999999998</v>
      </c>
      <c r="T314" s="257">
        <f>S314*H314</f>
        <v>0.37064999999999998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2301</v>
      </c>
    </row>
    <row r="315" s="13" customFormat="1">
      <c r="A315" s="13"/>
      <c r="B315" s="260"/>
      <c r="C315" s="261"/>
      <c r="D315" s="262" t="s">
        <v>317</v>
      </c>
      <c r="E315" s="263" t="s">
        <v>262</v>
      </c>
      <c r="F315" s="264" t="s">
        <v>2201</v>
      </c>
      <c r="G315" s="261"/>
      <c r="H315" s="265">
        <v>10.5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317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310</v>
      </c>
    </row>
    <row r="316" s="2" customFormat="1" ht="16.5" customHeight="1">
      <c r="A316" s="37"/>
      <c r="B316" s="38"/>
      <c r="C316" s="246" t="s">
        <v>694</v>
      </c>
      <c r="D316" s="246" t="s">
        <v>312</v>
      </c>
      <c r="E316" s="247" t="s">
        <v>695</v>
      </c>
      <c r="F316" s="248" t="s">
        <v>696</v>
      </c>
      <c r="G316" s="249" t="s">
        <v>315</v>
      </c>
      <c r="H316" s="250">
        <v>51.200000000000003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3.0000000000000001E-05</v>
      </c>
      <c r="R316" s="256">
        <f>Q316*H316</f>
        <v>0.001536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2302</v>
      </c>
    </row>
    <row r="317" s="13" customFormat="1">
      <c r="A317" s="13"/>
      <c r="B317" s="260"/>
      <c r="C317" s="261"/>
      <c r="D317" s="262" t="s">
        <v>317</v>
      </c>
      <c r="E317" s="263" t="s">
        <v>1</v>
      </c>
      <c r="F317" s="264" t="s">
        <v>269</v>
      </c>
      <c r="G317" s="261"/>
      <c r="H317" s="265">
        <v>51.200000000000003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21.75" customHeight="1">
      <c r="A318" s="37"/>
      <c r="B318" s="38"/>
      <c r="C318" s="246" t="s">
        <v>698</v>
      </c>
      <c r="D318" s="246" t="s">
        <v>312</v>
      </c>
      <c r="E318" s="247" t="s">
        <v>699</v>
      </c>
      <c r="F318" s="248" t="s">
        <v>700</v>
      </c>
      <c r="G318" s="249" t="s">
        <v>315</v>
      </c>
      <c r="H318" s="250">
        <v>51.200000000000003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0.0045500000000000002</v>
      </c>
      <c r="R318" s="256">
        <f>Q318*H318</f>
        <v>0.23296000000000003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2303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51.200000000000003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16.5" customHeight="1">
      <c r="A320" s="37"/>
      <c r="B320" s="38"/>
      <c r="C320" s="246" t="s">
        <v>702</v>
      </c>
      <c r="D320" s="246" t="s">
        <v>312</v>
      </c>
      <c r="E320" s="247" t="s">
        <v>703</v>
      </c>
      <c r="F320" s="248" t="s">
        <v>704</v>
      </c>
      <c r="G320" s="249" t="s">
        <v>315</v>
      </c>
      <c r="H320" s="250">
        <v>51.200000000000003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0.00029999999999999997</v>
      </c>
      <c r="R320" s="256">
        <f>Q320*H320</f>
        <v>0.015359999999999999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2304</v>
      </c>
    </row>
    <row r="321" s="13" customFormat="1">
      <c r="A321" s="13"/>
      <c r="B321" s="260"/>
      <c r="C321" s="261"/>
      <c r="D321" s="262" t="s">
        <v>317</v>
      </c>
      <c r="E321" s="263" t="s">
        <v>269</v>
      </c>
      <c r="F321" s="264" t="s">
        <v>2305</v>
      </c>
      <c r="G321" s="261"/>
      <c r="H321" s="265">
        <v>51.200000000000003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83" t="s">
        <v>707</v>
      </c>
      <c r="D322" s="283" t="s">
        <v>377</v>
      </c>
      <c r="E322" s="284" t="s">
        <v>708</v>
      </c>
      <c r="F322" s="285" t="s">
        <v>709</v>
      </c>
      <c r="G322" s="286" t="s">
        <v>315</v>
      </c>
      <c r="H322" s="287">
        <v>56.32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0.0018</v>
      </c>
      <c r="R322" s="256">
        <f>Q322*H322</f>
        <v>0.10137599999999999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465</v>
      </c>
      <c r="AT322" s="258" t="s">
        <v>377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2306</v>
      </c>
    </row>
    <row r="323" s="13" customFormat="1">
      <c r="A323" s="13"/>
      <c r="B323" s="260"/>
      <c r="C323" s="261"/>
      <c r="D323" s="262" t="s">
        <v>317</v>
      </c>
      <c r="E323" s="261"/>
      <c r="F323" s="264" t="s">
        <v>2307</v>
      </c>
      <c r="G323" s="261"/>
      <c r="H323" s="265">
        <v>56.32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46" t="s">
        <v>712</v>
      </c>
      <c r="D324" s="246" t="s">
        <v>312</v>
      </c>
      <c r="E324" s="247" t="s">
        <v>713</v>
      </c>
      <c r="F324" s="248" t="s">
        <v>714</v>
      </c>
      <c r="G324" s="249" t="s">
        <v>373</v>
      </c>
      <c r="H324" s="250">
        <v>57.100000000000001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1.0000000000000001E-05</v>
      </c>
      <c r="R324" s="256">
        <f>Q324*H324</f>
        <v>0.00057100000000000011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390</v>
      </c>
      <c r="AT324" s="258" t="s">
        <v>312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2308</v>
      </c>
    </row>
    <row r="325" s="13" customFormat="1">
      <c r="A325" s="13"/>
      <c r="B325" s="260"/>
      <c r="C325" s="261"/>
      <c r="D325" s="262" t="s">
        <v>317</v>
      </c>
      <c r="E325" s="263" t="s">
        <v>1</v>
      </c>
      <c r="F325" s="264" t="s">
        <v>2309</v>
      </c>
      <c r="G325" s="261"/>
      <c r="H325" s="265">
        <v>63.5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32</v>
      </c>
      <c r="AX325" s="13" t="s">
        <v>76</v>
      </c>
      <c r="AY325" s="271" t="s">
        <v>310</v>
      </c>
    </row>
    <row r="326" s="13" customFormat="1">
      <c r="A326" s="13"/>
      <c r="B326" s="260"/>
      <c r="C326" s="261"/>
      <c r="D326" s="262" t="s">
        <v>317</v>
      </c>
      <c r="E326" s="263" t="s">
        <v>1</v>
      </c>
      <c r="F326" s="264" t="s">
        <v>2310</v>
      </c>
      <c r="G326" s="261"/>
      <c r="H326" s="265">
        <v>-6.4000000000000004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317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310</v>
      </c>
    </row>
    <row r="327" s="14" customFormat="1">
      <c r="A327" s="14"/>
      <c r="B327" s="272"/>
      <c r="C327" s="273"/>
      <c r="D327" s="262" t="s">
        <v>317</v>
      </c>
      <c r="E327" s="274" t="s">
        <v>1</v>
      </c>
      <c r="F327" s="275" t="s">
        <v>323</v>
      </c>
      <c r="G327" s="273"/>
      <c r="H327" s="276">
        <v>57.100000000000001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2" t="s">
        <v>317</v>
      </c>
      <c r="AU327" s="282" t="s">
        <v>87</v>
      </c>
      <c r="AV327" s="14" t="s">
        <v>94</v>
      </c>
      <c r="AW327" s="14" t="s">
        <v>32</v>
      </c>
      <c r="AX327" s="14" t="s">
        <v>83</v>
      </c>
      <c r="AY327" s="282" t="s">
        <v>310</v>
      </c>
    </row>
    <row r="328" s="2" customFormat="1" ht="16.5" customHeight="1">
      <c r="A328" s="37"/>
      <c r="B328" s="38"/>
      <c r="C328" s="283" t="s">
        <v>717</v>
      </c>
      <c r="D328" s="283" t="s">
        <v>377</v>
      </c>
      <c r="E328" s="284" t="s">
        <v>718</v>
      </c>
      <c r="F328" s="285" t="s">
        <v>719</v>
      </c>
      <c r="G328" s="286" t="s">
        <v>373</v>
      </c>
      <c r="H328" s="287">
        <v>58.241999999999997</v>
      </c>
      <c r="I328" s="288"/>
      <c r="J328" s="289">
        <f>ROUND(I328*H328,2)</f>
        <v>0</v>
      </c>
      <c r="K328" s="290"/>
      <c r="L328" s="291"/>
      <c r="M328" s="292" t="s">
        <v>1</v>
      </c>
      <c r="N328" s="293" t="s">
        <v>42</v>
      </c>
      <c r="O328" s="90"/>
      <c r="P328" s="256">
        <f>O328*H328</f>
        <v>0</v>
      </c>
      <c r="Q328" s="256">
        <v>0.00035</v>
      </c>
      <c r="R328" s="256">
        <f>Q328*H328</f>
        <v>0.020384699999999999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465</v>
      </c>
      <c r="AT328" s="258" t="s">
        <v>377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2311</v>
      </c>
    </row>
    <row r="329" s="13" customFormat="1">
      <c r="A329" s="13"/>
      <c r="B329" s="260"/>
      <c r="C329" s="261"/>
      <c r="D329" s="262" t="s">
        <v>317</v>
      </c>
      <c r="E329" s="261"/>
      <c r="F329" s="264" t="s">
        <v>2258</v>
      </c>
      <c r="G329" s="261"/>
      <c r="H329" s="265">
        <v>58.241999999999997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317</v>
      </c>
      <c r="AU329" s="271" t="s">
        <v>87</v>
      </c>
      <c r="AV329" s="13" t="s">
        <v>87</v>
      </c>
      <c r="AW329" s="13" t="s">
        <v>4</v>
      </c>
      <c r="AX329" s="13" t="s">
        <v>83</v>
      </c>
      <c r="AY329" s="271" t="s">
        <v>310</v>
      </c>
    </row>
    <row r="330" s="2" customFormat="1" ht="21.75" customHeight="1">
      <c r="A330" s="37"/>
      <c r="B330" s="38"/>
      <c r="C330" s="246" t="s">
        <v>722</v>
      </c>
      <c r="D330" s="246" t="s">
        <v>312</v>
      </c>
      <c r="E330" s="247" t="s">
        <v>723</v>
      </c>
      <c r="F330" s="248" t="s">
        <v>724</v>
      </c>
      <c r="G330" s="249" t="s">
        <v>523</v>
      </c>
      <c r="H330" s="294"/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2312</v>
      </c>
    </row>
    <row r="331" s="12" customFormat="1" ht="22.8" customHeight="1">
      <c r="A331" s="12"/>
      <c r="B331" s="230"/>
      <c r="C331" s="231"/>
      <c r="D331" s="232" t="s">
        <v>75</v>
      </c>
      <c r="E331" s="244" t="s">
        <v>726</v>
      </c>
      <c r="F331" s="244" t="s">
        <v>727</v>
      </c>
      <c r="G331" s="231"/>
      <c r="H331" s="231"/>
      <c r="I331" s="234"/>
      <c r="J331" s="245">
        <f>BK331</f>
        <v>0</v>
      </c>
      <c r="K331" s="231"/>
      <c r="L331" s="236"/>
      <c r="M331" s="237"/>
      <c r="N331" s="238"/>
      <c r="O331" s="238"/>
      <c r="P331" s="239">
        <f>SUM(P332:P354)</f>
        <v>0</v>
      </c>
      <c r="Q331" s="238"/>
      <c r="R331" s="239">
        <f>SUM(R332:R354)</f>
        <v>0.98188999999999993</v>
      </c>
      <c r="S331" s="238"/>
      <c r="T331" s="240">
        <f>SUM(T332:T354)</f>
        <v>0.35577599999999998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41" t="s">
        <v>87</v>
      </c>
      <c r="AT331" s="242" t="s">
        <v>75</v>
      </c>
      <c r="AU331" s="242" t="s">
        <v>83</v>
      </c>
      <c r="AY331" s="241" t="s">
        <v>310</v>
      </c>
      <c r="BK331" s="243">
        <f>SUM(BK332:BK354)</f>
        <v>0</v>
      </c>
    </row>
    <row r="332" s="2" customFormat="1" ht="16.5" customHeight="1">
      <c r="A332" s="37"/>
      <c r="B332" s="38"/>
      <c r="C332" s="246" t="s">
        <v>728</v>
      </c>
      <c r="D332" s="246" t="s">
        <v>312</v>
      </c>
      <c r="E332" s="247" t="s">
        <v>729</v>
      </c>
      <c r="F332" s="248" t="s">
        <v>730</v>
      </c>
      <c r="G332" s="249" t="s">
        <v>315</v>
      </c>
      <c r="H332" s="250">
        <v>10.94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</v>
      </c>
      <c r="R332" s="256">
        <f>Q332*H332</f>
        <v>0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390</v>
      </c>
      <c r="AT332" s="258" t="s">
        <v>312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2313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2314</v>
      </c>
      <c r="G333" s="261"/>
      <c r="H333" s="265">
        <v>10.94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310</v>
      </c>
    </row>
    <row r="334" s="2" customFormat="1" ht="16.5" customHeight="1">
      <c r="A334" s="37"/>
      <c r="B334" s="38"/>
      <c r="C334" s="283" t="s">
        <v>732</v>
      </c>
      <c r="D334" s="283" t="s">
        <v>377</v>
      </c>
      <c r="E334" s="284" t="s">
        <v>733</v>
      </c>
      <c r="F334" s="285" t="s">
        <v>734</v>
      </c>
      <c r="G334" s="286" t="s">
        <v>735</v>
      </c>
      <c r="H334" s="287">
        <v>16.41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42</v>
      </c>
      <c r="O334" s="90"/>
      <c r="P334" s="256">
        <f>O334*H334</f>
        <v>0</v>
      </c>
      <c r="Q334" s="256">
        <v>0.001</v>
      </c>
      <c r="R334" s="256">
        <f>Q334*H334</f>
        <v>0.016410000000000001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465</v>
      </c>
      <c r="AT334" s="258" t="s">
        <v>377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2315</v>
      </c>
    </row>
    <row r="335" s="13" customFormat="1">
      <c r="A335" s="13"/>
      <c r="B335" s="260"/>
      <c r="C335" s="261"/>
      <c r="D335" s="262" t="s">
        <v>317</v>
      </c>
      <c r="E335" s="261"/>
      <c r="F335" s="264" t="s">
        <v>2316</v>
      </c>
      <c r="G335" s="261"/>
      <c r="H335" s="265">
        <v>16.41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4</v>
      </c>
      <c r="AX335" s="13" t="s">
        <v>83</v>
      </c>
      <c r="AY335" s="271" t="s">
        <v>310</v>
      </c>
    </row>
    <row r="336" s="2" customFormat="1" ht="21.75" customHeight="1">
      <c r="A336" s="37"/>
      <c r="B336" s="38"/>
      <c r="C336" s="246" t="s">
        <v>738</v>
      </c>
      <c r="D336" s="246" t="s">
        <v>312</v>
      </c>
      <c r="E336" s="247" t="s">
        <v>739</v>
      </c>
      <c r="F336" s="248" t="s">
        <v>740</v>
      </c>
      <c r="G336" s="249" t="s">
        <v>315</v>
      </c>
      <c r="H336" s="250">
        <v>13.08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0.027199999999999998</v>
      </c>
      <c r="T336" s="257">
        <f>S336*H336</f>
        <v>0.35577599999999998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390</v>
      </c>
      <c r="AT336" s="258" t="s">
        <v>312</v>
      </c>
      <c r="AU336" s="258" t="s">
        <v>87</v>
      </c>
      <c r="AY336" s="16" t="s">
        <v>310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390</v>
      </c>
      <c r="BM336" s="258" t="s">
        <v>2317</v>
      </c>
    </row>
    <row r="337" s="13" customFormat="1">
      <c r="A337" s="13"/>
      <c r="B337" s="260"/>
      <c r="C337" s="261"/>
      <c r="D337" s="262" t="s">
        <v>317</v>
      </c>
      <c r="E337" s="263" t="s">
        <v>1</v>
      </c>
      <c r="F337" s="264" t="s">
        <v>2318</v>
      </c>
      <c r="G337" s="261"/>
      <c r="H337" s="265">
        <v>1.2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317</v>
      </c>
      <c r="AU337" s="271" t="s">
        <v>87</v>
      </c>
      <c r="AV337" s="13" t="s">
        <v>87</v>
      </c>
      <c r="AW337" s="13" t="s">
        <v>32</v>
      </c>
      <c r="AX337" s="13" t="s">
        <v>76</v>
      </c>
      <c r="AY337" s="271" t="s">
        <v>310</v>
      </c>
    </row>
    <row r="338" s="13" customFormat="1">
      <c r="A338" s="13"/>
      <c r="B338" s="260"/>
      <c r="C338" s="261"/>
      <c r="D338" s="262" t="s">
        <v>317</v>
      </c>
      <c r="E338" s="263" t="s">
        <v>1</v>
      </c>
      <c r="F338" s="264" t="s">
        <v>2319</v>
      </c>
      <c r="G338" s="261"/>
      <c r="H338" s="265">
        <v>11.880000000000001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32</v>
      </c>
      <c r="AX338" s="13" t="s">
        <v>76</v>
      </c>
      <c r="AY338" s="271" t="s">
        <v>310</v>
      </c>
    </row>
    <row r="339" s="14" customFormat="1">
      <c r="A339" s="14"/>
      <c r="B339" s="272"/>
      <c r="C339" s="273"/>
      <c r="D339" s="262" t="s">
        <v>317</v>
      </c>
      <c r="E339" s="274" t="s">
        <v>744</v>
      </c>
      <c r="F339" s="275" t="s">
        <v>323</v>
      </c>
      <c r="G339" s="273"/>
      <c r="H339" s="276">
        <v>13.08</v>
      </c>
      <c r="I339" s="277"/>
      <c r="J339" s="273"/>
      <c r="K339" s="273"/>
      <c r="L339" s="278"/>
      <c r="M339" s="279"/>
      <c r="N339" s="280"/>
      <c r="O339" s="280"/>
      <c r="P339" s="280"/>
      <c r="Q339" s="280"/>
      <c r="R339" s="280"/>
      <c r="S339" s="280"/>
      <c r="T339" s="28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82" t="s">
        <v>317</v>
      </c>
      <c r="AU339" s="282" t="s">
        <v>87</v>
      </c>
      <c r="AV339" s="14" t="s">
        <v>94</v>
      </c>
      <c r="AW339" s="14" t="s">
        <v>32</v>
      </c>
      <c r="AX339" s="14" t="s">
        <v>83</v>
      </c>
      <c r="AY339" s="282" t="s">
        <v>310</v>
      </c>
    </row>
    <row r="340" s="2" customFormat="1" ht="21.75" customHeight="1">
      <c r="A340" s="37"/>
      <c r="B340" s="38"/>
      <c r="C340" s="246" t="s">
        <v>745</v>
      </c>
      <c r="D340" s="246" t="s">
        <v>312</v>
      </c>
      <c r="E340" s="247" t="s">
        <v>746</v>
      </c>
      <c r="F340" s="248" t="s">
        <v>747</v>
      </c>
      <c r="G340" s="249" t="s">
        <v>315</v>
      </c>
      <c r="H340" s="250">
        <v>28.120000000000001</v>
      </c>
      <c r="I340" s="251"/>
      <c r="J340" s="252">
        <f>ROUND(I340*H340,2)</f>
        <v>0</v>
      </c>
      <c r="K340" s="253"/>
      <c r="L340" s="43"/>
      <c r="M340" s="254" t="s">
        <v>1</v>
      </c>
      <c r="N340" s="255" t="s">
        <v>42</v>
      </c>
      <c r="O340" s="90"/>
      <c r="P340" s="256">
        <f>O340*H340</f>
        <v>0</v>
      </c>
      <c r="Q340" s="256">
        <v>0.0073000000000000001</v>
      </c>
      <c r="R340" s="256">
        <f>Q340*H340</f>
        <v>0.20527600000000001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390</v>
      </c>
      <c r="AT340" s="258" t="s">
        <v>312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2320</v>
      </c>
    </row>
    <row r="341" s="13" customFormat="1">
      <c r="A341" s="13"/>
      <c r="B341" s="260"/>
      <c r="C341" s="261"/>
      <c r="D341" s="262" t="s">
        <v>317</v>
      </c>
      <c r="E341" s="263" t="s">
        <v>1</v>
      </c>
      <c r="F341" s="264" t="s">
        <v>251</v>
      </c>
      <c r="G341" s="261"/>
      <c r="H341" s="265">
        <v>28.120000000000001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32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83" t="s">
        <v>749</v>
      </c>
      <c r="D342" s="283" t="s">
        <v>377</v>
      </c>
      <c r="E342" s="284" t="s">
        <v>750</v>
      </c>
      <c r="F342" s="285" t="s">
        <v>751</v>
      </c>
      <c r="G342" s="286" t="s">
        <v>315</v>
      </c>
      <c r="H342" s="287">
        <v>30.931999999999999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42</v>
      </c>
      <c r="O342" s="90"/>
      <c r="P342" s="256">
        <f>O342*H342</f>
        <v>0</v>
      </c>
      <c r="Q342" s="256">
        <v>0.02</v>
      </c>
      <c r="R342" s="256">
        <f>Q342*H342</f>
        <v>0.61863999999999997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465</v>
      </c>
      <c r="AT342" s="258" t="s">
        <v>377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2321</v>
      </c>
    </row>
    <row r="343" s="13" customFormat="1">
      <c r="A343" s="13"/>
      <c r="B343" s="260"/>
      <c r="C343" s="261"/>
      <c r="D343" s="262" t="s">
        <v>317</v>
      </c>
      <c r="E343" s="261"/>
      <c r="F343" s="264" t="s">
        <v>2322</v>
      </c>
      <c r="G343" s="261"/>
      <c r="H343" s="265">
        <v>30.931999999999999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4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754</v>
      </c>
      <c r="D344" s="246" t="s">
        <v>312</v>
      </c>
      <c r="E344" s="247" t="s">
        <v>755</v>
      </c>
      <c r="F344" s="248" t="s">
        <v>756</v>
      </c>
      <c r="G344" s="249" t="s">
        <v>398</v>
      </c>
      <c r="H344" s="250">
        <v>1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0.00020000000000000001</v>
      </c>
      <c r="R344" s="256">
        <f>Q344*H344</f>
        <v>0.00020000000000000001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2323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83</v>
      </c>
      <c r="G345" s="261"/>
      <c r="H345" s="265">
        <v>1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758</v>
      </c>
      <c r="D346" s="246" t="s">
        <v>312</v>
      </c>
      <c r="E346" s="247" t="s">
        <v>759</v>
      </c>
      <c r="F346" s="248" t="s">
        <v>760</v>
      </c>
      <c r="G346" s="249" t="s">
        <v>373</v>
      </c>
      <c r="H346" s="250">
        <v>18.399999999999999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0.00050000000000000001</v>
      </c>
      <c r="R346" s="256">
        <f>Q346*H346</f>
        <v>0.0091999999999999998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2324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2325</v>
      </c>
      <c r="G347" s="261"/>
      <c r="H347" s="265">
        <v>18.399999999999999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763</v>
      </c>
      <c r="D348" s="246" t="s">
        <v>312</v>
      </c>
      <c r="E348" s="247" t="s">
        <v>764</v>
      </c>
      <c r="F348" s="248" t="s">
        <v>765</v>
      </c>
      <c r="G348" s="249" t="s">
        <v>398</v>
      </c>
      <c r="H348" s="250">
        <v>9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</v>
      </c>
      <c r="R348" s="256">
        <f>Q348*H348</f>
        <v>0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2326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354</v>
      </c>
      <c r="G349" s="261"/>
      <c r="H349" s="265">
        <v>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83</v>
      </c>
      <c r="AY349" s="271" t="s">
        <v>310</v>
      </c>
    </row>
    <row r="350" s="2" customFormat="1" ht="16.5" customHeight="1">
      <c r="A350" s="37"/>
      <c r="B350" s="38"/>
      <c r="C350" s="246" t="s">
        <v>767</v>
      </c>
      <c r="D350" s="246" t="s">
        <v>312</v>
      </c>
      <c r="E350" s="247" t="s">
        <v>768</v>
      </c>
      <c r="F350" s="248" t="s">
        <v>769</v>
      </c>
      <c r="G350" s="249" t="s">
        <v>315</v>
      </c>
      <c r="H350" s="250">
        <v>28.120000000000001</v>
      </c>
      <c r="I350" s="251"/>
      <c r="J350" s="252">
        <f>ROUND(I350*H350,2)</f>
        <v>0</v>
      </c>
      <c r="K350" s="253"/>
      <c r="L350" s="43"/>
      <c r="M350" s="254" t="s">
        <v>1</v>
      </c>
      <c r="N350" s="255" t="s">
        <v>42</v>
      </c>
      <c r="O350" s="90"/>
      <c r="P350" s="256">
        <f>O350*H350</f>
        <v>0</v>
      </c>
      <c r="Q350" s="256">
        <v>0.0047000000000000002</v>
      </c>
      <c r="R350" s="256">
        <f>Q350*H350</f>
        <v>0.132164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390</v>
      </c>
      <c r="AT350" s="258" t="s">
        <v>312</v>
      </c>
      <c r="AU350" s="258" t="s">
        <v>87</v>
      </c>
      <c r="AY350" s="16" t="s">
        <v>310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390</v>
      </c>
      <c r="BM350" s="258" t="s">
        <v>2327</v>
      </c>
    </row>
    <row r="351" s="13" customFormat="1">
      <c r="A351" s="13"/>
      <c r="B351" s="260"/>
      <c r="C351" s="261"/>
      <c r="D351" s="262" t="s">
        <v>317</v>
      </c>
      <c r="E351" s="263" t="s">
        <v>1</v>
      </c>
      <c r="F351" s="264" t="s">
        <v>771</v>
      </c>
      <c r="G351" s="261"/>
      <c r="H351" s="265">
        <v>1.9199999999999999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317</v>
      </c>
      <c r="AU351" s="271" t="s">
        <v>87</v>
      </c>
      <c r="AV351" s="13" t="s">
        <v>87</v>
      </c>
      <c r="AW351" s="13" t="s">
        <v>32</v>
      </c>
      <c r="AX351" s="13" t="s">
        <v>76</v>
      </c>
      <c r="AY351" s="271" t="s">
        <v>310</v>
      </c>
    </row>
    <row r="352" s="13" customFormat="1">
      <c r="A352" s="13"/>
      <c r="B352" s="260"/>
      <c r="C352" s="261"/>
      <c r="D352" s="262" t="s">
        <v>317</v>
      </c>
      <c r="E352" s="263" t="s">
        <v>1</v>
      </c>
      <c r="F352" s="264" t="s">
        <v>2328</v>
      </c>
      <c r="G352" s="261"/>
      <c r="H352" s="265">
        <v>26.199999999999999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317</v>
      </c>
      <c r="AU352" s="271" t="s">
        <v>87</v>
      </c>
      <c r="AV352" s="13" t="s">
        <v>87</v>
      </c>
      <c r="AW352" s="13" t="s">
        <v>32</v>
      </c>
      <c r="AX352" s="13" t="s">
        <v>76</v>
      </c>
      <c r="AY352" s="271" t="s">
        <v>310</v>
      </c>
    </row>
    <row r="353" s="14" customFormat="1">
      <c r="A353" s="14"/>
      <c r="B353" s="272"/>
      <c r="C353" s="273"/>
      <c r="D353" s="262" t="s">
        <v>317</v>
      </c>
      <c r="E353" s="274" t="s">
        <v>251</v>
      </c>
      <c r="F353" s="275" t="s">
        <v>323</v>
      </c>
      <c r="G353" s="273"/>
      <c r="H353" s="276">
        <v>28.120000000000001</v>
      </c>
      <c r="I353" s="277"/>
      <c r="J353" s="273"/>
      <c r="K353" s="273"/>
      <c r="L353" s="278"/>
      <c r="M353" s="279"/>
      <c r="N353" s="280"/>
      <c r="O353" s="280"/>
      <c r="P353" s="280"/>
      <c r="Q353" s="280"/>
      <c r="R353" s="280"/>
      <c r="S353" s="280"/>
      <c r="T353" s="28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82" t="s">
        <v>317</v>
      </c>
      <c r="AU353" s="282" t="s">
        <v>87</v>
      </c>
      <c r="AV353" s="14" t="s">
        <v>94</v>
      </c>
      <c r="AW353" s="14" t="s">
        <v>32</v>
      </c>
      <c r="AX353" s="14" t="s">
        <v>83</v>
      </c>
      <c r="AY353" s="282" t="s">
        <v>310</v>
      </c>
    </row>
    <row r="354" s="2" customFormat="1" ht="21.75" customHeight="1">
      <c r="A354" s="37"/>
      <c r="B354" s="38"/>
      <c r="C354" s="246" t="s">
        <v>773</v>
      </c>
      <c r="D354" s="246" t="s">
        <v>312</v>
      </c>
      <c r="E354" s="247" t="s">
        <v>774</v>
      </c>
      <c r="F354" s="248" t="s">
        <v>775</v>
      </c>
      <c r="G354" s="249" t="s">
        <v>523</v>
      </c>
      <c r="H354" s="294"/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</v>
      </c>
      <c r="R354" s="256">
        <f>Q354*H354</f>
        <v>0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2329</v>
      </c>
    </row>
    <row r="355" s="12" customFormat="1" ht="22.8" customHeight="1">
      <c r="A355" s="12"/>
      <c r="B355" s="230"/>
      <c r="C355" s="231"/>
      <c r="D355" s="232" t="s">
        <v>75</v>
      </c>
      <c r="E355" s="244" t="s">
        <v>777</v>
      </c>
      <c r="F355" s="244" t="s">
        <v>778</v>
      </c>
      <c r="G355" s="231"/>
      <c r="H355" s="231"/>
      <c r="I355" s="234"/>
      <c r="J355" s="245">
        <f>BK355</f>
        <v>0</v>
      </c>
      <c r="K355" s="231"/>
      <c r="L355" s="236"/>
      <c r="M355" s="237"/>
      <c r="N355" s="238"/>
      <c r="O355" s="238"/>
      <c r="P355" s="239">
        <f>SUM(P356:P359)</f>
        <v>0</v>
      </c>
      <c r="Q355" s="238"/>
      <c r="R355" s="239">
        <f>SUM(R356:R359)</f>
        <v>0.0018240000000000001</v>
      </c>
      <c r="S355" s="238"/>
      <c r="T355" s="240">
        <f>SUM(T356:T359)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41" t="s">
        <v>87</v>
      </c>
      <c r="AT355" s="242" t="s">
        <v>75</v>
      </c>
      <c r="AU355" s="242" t="s">
        <v>83</v>
      </c>
      <c r="AY355" s="241" t="s">
        <v>310</v>
      </c>
      <c r="BK355" s="243">
        <f>SUM(BK356:BK359)</f>
        <v>0</v>
      </c>
    </row>
    <row r="356" s="2" customFormat="1" ht="21.75" customHeight="1">
      <c r="A356" s="37"/>
      <c r="B356" s="38"/>
      <c r="C356" s="246" t="s">
        <v>779</v>
      </c>
      <c r="D356" s="246" t="s">
        <v>312</v>
      </c>
      <c r="E356" s="247" t="s">
        <v>780</v>
      </c>
      <c r="F356" s="248" t="s">
        <v>781</v>
      </c>
      <c r="G356" s="249" t="s">
        <v>315</v>
      </c>
      <c r="H356" s="250">
        <v>4.7999999999999998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0.00013999999999999999</v>
      </c>
      <c r="R356" s="256">
        <f>Q356*H356</f>
        <v>0.00067199999999999996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2330</v>
      </c>
    </row>
    <row r="357" s="13" customFormat="1">
      <c r="A357" s="13"/>
      <c r="B357" s="260"/>
      <c r="C357" s="261"/>
      <c r="D357" s="262" t="s">
        <v>317</v>
      </c>
      <c r="E357" s="263" t="s">
        <v>267</v>
      </c>
      <c r="F357" s="264" t="s">
        <v>1498</v>
      </c>
      <c r="G357" s="261"/>
      <c r="H357" s="265">
        <v>4.7999999999999998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2" customFormat="1" ht="21.75" customHeight="1">
      <c r="A358" s="37"/>
      <c r="B358" s="38"/>
      <c r="C358" s="246" t="s">
        <v>784</v>
      </c>
      <c r="D358" s="246" t="s">
        <v>312</v>
      </c>
      <c r="E358" s="247" t="s">
        <v>785</v>
      </c>
      <c r="F358" s="248" t="s">
        <v>786</v>
      </c>
      <c r="G358" s="249" t="s">
        <v>315</v>
      </c>
      <c r="H358" s="250">
        <v>9.5999999999999996</v>
      </c>
      <c r="I358" s="251"/>
      <c r="J358" s="252">
        <f>ROUND(I358*H358,2)</f>
        <v>0</v>
      </c>
      <c r="K358" s="253"/>
      <c r="L358" s="43"/>
      <c r="M358" s="254" t="s">
        <v>1</v>
      </c>
      <c r="N358" s="255" t="s">
        <v>42</v>
      </c>
      <c r="O358" s="90"/>
      <c r="P358" s="256">
        <f>O358*H358</f>
        <v>0</v>
      </c>
      <c r="Q358" s="256">
        <v>0.00012</v>
      </c>
      <c r="R358" s="256">
        <f>Q358*H358</f>
        <v>0.001152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390</v>
      </c>
      <c r="AT358" s="258" t="s">
        <v>312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2331</v>
      </c>
    </row>
    <row r="359" s="13" customFormat="1">
      <c r="A359" s="13"/>
      <c r="B359" s="260"/>
      <c r="C359" s="261"/>
      <c r="D359" s="262" t="s">
        <v>317</v>
      </c>
      <c r="E359" s="263" t="s">
        <v>1</v>
      </c>
      <c r="F359" s="264" t="s">
        <v>788</v>
      </c>
      <c r="G359" s="261"/>
      <c r="H359" s="265">
        <v>9.5999999999999996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32</v>
      </c>
      <c r="AX359" s="13" t="s">
        <v>83</v>
      </c>
      <c r="AY359" s="271" t="s">
        <v>310</v>
      </c>
    </row>
    <row r="360" s="12" customFormat="1" ht="22.8" customHeight="1">
      <c r="A360" s="12"/>
      <c r="B360" s="230"/>
      <c r="C360" s="231"/>
      <c r="D360" s="232" t="s">
        <v>75</v>
      </c>
      <c r="E360" s="244" t="s">
        <v>789</v>
      </c>
      <c r="F360" s="244" t="s">
        <v>790</v>
      </c>
      <c r="G360" s="231"/>
      <c r="H360" s="231"/>
      <c r="I360" s="234"/>
      <c r="J360" s="245">
        <f>BK360</f>
        <v>0</v>
      </c>
      <c r="K360" s="231"/>
      <c r="L360" s="236"/>
      <c r="M360" s="237"/>
      <c r="N360" s="238"/>
      <c r="O360" s="238"/>
      <c r="P360" s="239">
        <f>SUM(P361:P368)</f>
        <v>0</v>
      </c>
      <c r="Q360" s="238"/>
      <c r="R360" s="239">
        <f>SUM(R361:R368)</f>
        <v>0.11816350000000001</v>
      </c>
      <c r="S360" s="238"/>
      <c r="T360" s="240">
        <f>SUM(T361:T368)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41" t="s">
        <v>87</v>
      </c>
      <c r="AT360" s="242" t="s">
        <v>75</v>
      </c>
      <c r="AU360" s="242" t="s">
        <v>83</v>
      </c>
      <c r="AY360" s="241" t="s">
        <v>310</v>
      </c>
      <c r="BK360" s="243">
        <f>SUM(BK361:BK368)</f>
        <v>0</v>
      </c>
    </row>
    <row r="361" s="2" customFormat="1" ht="21.75" customHeight="1">
      <c r="A361" s="37"/>
      <c r="B361" s="38"/>
      <c r="C361" s="246" t="s">
        <v>791</v>
      </c>
      <c r="D361" s="246" t="s">
        <v>312</v>
      </c>
      <c r="E361" s="247" t="s">
        <v>792</v>
      </c>
      <c r="F361" s="248" t="s">
        <v>793</v>
      </c>
      <c r="G361" s="249" t="s">
        <v>315</v>
      </c>
      <c r="H361" s="250">
        <v>73.280000000000001</v>
      </c>
      <c r="I361" s="251"/>
      <c r="J361" s="252">
        <f>ROUND(I361*H361,2)</f>
        <v>0</v>
      </c>
      <c r="K361" s="253"/>
      <c r="L361" s="43"/>
      <c r="M361" s="254" t="s">
        <v>1</v>
      </c>
      <c r="N361" s="255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390</v>
      </c>
      <c r="AT361" s="258" t="s">
        <v>312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2332</v>
      </c>
    </row>
    <row r="362" s="13" customFormat="1">
      <c r="A362" s="13"/>
      <c r="B362" s="260"/>
      <c r="C362" s="261"/>
      <c r="D362" s="262" t="s">
        <v>317</v>
      </c>
      <c r="E362" s="263" t="s">
        <v>1</v>
      </c>
      <c r="F362" s="264" t="s">
        <v>795</v>
      </c>
      <c r="G362" s="261"/>
      <c r="H362" s="265">
        <v>73.280000000000001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32</v>
      </c>
      <c r="AX362" s="13" t="s">
        <v>83</v>
      </c>
      <c r="AY362" s="271" t="s">
        <v>310</v>
      </c>
    </row>
    <row r="363" s="2" customFormat="1" ht="16.5" customHeight="1">
      <c r="A363" s="37"/>
      <c r="B363" s="38"/>
      <c r="C363" s="283" t="s">
        <v>796</v>
      </c>
      <c r="D363" s="283" t="s">
        <v>377</v>
      </c>
      <c r="E363" s="284" t="s">
        <v>797</v>
      </c>
      <c r="F363" s="285" t="s">
        <v>798</v>
      </c>
      <c r="G363" s="286" t="s">
        <v>315</v>
      </c>
      <c r="H363" s="287">
        <v>76.944000000000003</v>
      </c>
      <c r="I363" s="288"/>
      <c r="J363" s="289">
        <f>ROUND(I363*H363,2)</f>
        <v>0</v>
      </c>
      <c r="K363" s="290"/>
      <c r="L363" s="291"/>
      <c r="M363" s="292" t="s">
        <v>1</v>
      </c>
      <c r="N363" s="293" t="s">
        <v>42</v>
      </c>
      <c r="O363" s="90"/>
      <c r="P363" s="256">
        <f>O363*H363</f>
        <v>0</v>
      </c>
      <c r="Q363" s="256">
        <v>0</v>
      </c>
      <c r="R363" s="256">
        <f>Q363*H363</f>
        <v>0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465</v>
      </c>
      <c r="AT363" s="258" t="s">
        <v>377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2333</v>
      </c>
    </row>
    <row r="364" s="13" customFormat="1">
      <c r="A364" s="13"/>
      <c r="B364" s="260"/>
      <c r="C364" s="261"/>
      <c r="D364" s="262" t="s">
        <v>317</v>
      </c>
      <c r="E364" s="261"/>
      <c r="F364" s="264" t="s">
        <v>2334</v>
      </c>
      <c r="G364" s="261"/>
      <c r="H364" s="265">
        <v>76.944000000000003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4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801</v>
      </c>
      <c r="D365" s="246" t="s">
        <v>312</v>
      </c>
      <c r="E365" s="247" t="s">
        <v>802</v>
      </c>
      <c r="F365" s="248" t="s">
        <v>803</v>
      </c>
      <c r="G365" s="249" t="s">
        <v>315</v>
      </c>
      <c r="H365" s="250">
        <v>241.15000000000001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0.00020000000000000001</v>
      </c>
      <c r="R365" s="256">
        <f>Q365*H365</f>
        <v>0.048230000000000002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2335</v>
      </c>
    </row>
    <row r="366" s="13" customFormat="1">
      <c r="A366" s="13"/>
      <c r="B366" s="260"/>
      <c r="C366" s="261"/>
      <c r="D366" s="262" t="s">
        <v>317</v>
      </c>
      <c r="E366" s="263" t="s">
        <v>271</v>
      </c>
      <c r="F366" s="264" t="s">
        <v>805</v>
      </c>
      <c r="G366" s="261"/>
      <c r="H366" s="265">
        <v>241.15000000000001</v>
      </c>
      <c r="I366" s="266"/>
      <c r="J366" s="261"/>
      <c r="K366" s="261"/>
      <c r="L366" s="267"/>
      <c r="M366" s="268"/>
      <c r="N366" s="269"/>
      <c r="O366" s="269"/>
      <c r="P366" s="269"/>
      <c r="Q366" s="269"/>
      <c r="R366" s="269"/>
      <c r="S366" s="269"/>
      <c r="T366" s="27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21.75" customHeight="1">
      <c r="A367" s="37"/>
      <c r="B367" s="38"/>
      <c r="C367" s="246" t="s">
        <v>806</v>
      </c>
      <c r="D367" s="246" t="s">
        <v>312</v>
      </c>
      <c r="E367" s="247" t="s">
        <v>807</v>
      </c>
      <c r="F367" s="248" t="s">
        <v>808</v>
      </c>
      <c r="G367" s="249" t="s">
        <v>315</v>
      </c>
      <c r="H367" s="250">
        <v>241.15000000000001</v>
      </c>
      <c r="I367" s="251"/>
      <c r="J367" s="252">
        <f>ROUND(I367*H367,2)</f>
        <v>0</v>
      </c>
      <c r="K367" s="253"/>
      <c r="L367" s="43"/>
      <c r="M367" s="254" t="s">
        <v>1</v>
      </c>
      <c r="N367" s="255" t="s">
        <v>42</v>
      </c>
      <c r="O367" s="90"/>
      <c r="P367" s="256">
        <f>O367*H367</f>
        <v>0</v>
      </c>
      <c r="Q367" s="256">
        <v>0.00029</v>
      </c>
      <c r="R367" s="256">
        <f>Q367*H367</f>
        <v>0.069933499999999996</v>
      </c>
      <c r="S367" s="256">
        <v>0</v>
      </c>
      <c r="T367" s="257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58" t="s">
        <v>390</v>
      </c>
      <c r="AT367" s="258" t="s">
        <v>312</v>
      </c>
      <c r="AU367" s="258" t="s">
        <v>87</v>
      </c>
      <c r="AY367" s="16" t="s">
        <v>310</v>
      </c>
      <c r="BE367" s="259">
        <f>IF(N367="základní",J367,0)</f>
        <v>0</v>
      </c>
      <c r="BF367" s="259">
        <f>IF(N367="snížená",J367,0)</f>
        <v>0</v>
      </c>
      <c r="BG367" s="259">
        <f>IF(N367="zákl. přenesená",J367,0)</f>
        <v>0</v>
      </c>
      <c r="BH367" s="259">
        <f>IF(N367="sníž. přenesená",J367,0)</f>
        <v>0</v>
      </c>
      <c r="BI367" s="259">
        <f>IF(N367="nulová",J367,0)</f>
        <v>0</v>
      </c>
      <c r="BJ367" s="16" t="s">
        <v>87</v>
      </c>
      <c r="BK367" s="259">
        <f>ROUND(I367*H367,2)</f>
        <v>0</v>
      </c>
      <c r="BL367" s="16" t="s">
        <v>390</v>
      </c>
      <c r="BM367" s="258" t="s">
        <v>2336</v>
      </c>
    </row>
    <row r="368" s="13" customFormat="1">
      <c r="A368" s="13"/>
      <c r="B368" s="260"/>
      <c r="C368" s="261"/>
      <c r="D368" s="262" t="s">
        <v>317</v>
      </c>
      <c r="E368" s="263" t="s">
        <v>1</v>
      </c>
      <c r="F368" s="264" t="s">
        <v>271</v>
      </c>
      <c r="G368" s="261"/>
      <c r="H368" s="265">
        <v>241.15000000000001</v>
      </c>
      <c r="I368" s="266"/>
      <c r="J368" s="261"/>
      <c r="K368" s="261"/>
      <c r="L368" s="267"/>
      <c r="M368" s="295"/>
      <c r="N368" s="296"/>
      <c r="O368" s="296"/>
      <c r="P368" s="296"/>
      <c r="Q368" s="296"/>
      <c r="R368" s="296"/>
      <c r="S368" s="296"/>
      <c r="T368" s="2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1" t="s">
        <v>317</v>
      </c>
      <c r="AU368" s="271" t="s">
        <v>87</v>
      </c>
      <c r="AV368" s="13" t="s">
        <v>87</v>
      </c>
      <c r="AW368" s="13" t="s">
        <v>32</v>
      </c>
      <c r="AX368" s="13" t="s">
        <v>83</v>
      </c>
      <c r="AY368" s="271" t="s">
        <v>310</v>
      </c>
    </row>
    <row r="369" s="2" customFormat="1" ht="6.96" customHeight="1">
      <c r="A369" s="37"/>
      <c r="B369" s="65"/>
      <c r="C369" s="66"/>
      <c r="D369" s="66"/>
      <c r="E369" s="66"/>
      <c r="F369" s="66"/>
      <c r="G369" s="66"/>
      <c r="H369" s="66"/>
      <c r="I369" s="193"/>
      <c r="J369" s="66"/>
      <c r="K369" s="66"/>
      <c r="L369" s="43"/>
      <c r="M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</row>
  </sheetData>
  <sheetProtection sheet="1" autoFilter="0" formatColumns="0" formatRows="0" objects="1" scenarios="1" spinCount="100000" saltValue="P6Ihntjy+5YZ3wKnxPsZ/qVEkywbutiGoh0XRhLmI8Ti/KQlL657c6ggmQSzI7it9HYunKFXDqO8basOdZk8ow==" hashValue="0VWOKSihvTCGg7rYahD3chzE28WlWmS8HyY7Kqctzi8Pf+iIiNc2h1vM5Q+yB3g0mwznWbX+Jj9HJP8EutukqQ==" algorithmName="SHA-512" password="CC35"/>
  <autoFilter ref="C140:K3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2197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2337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2197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B 2.06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2196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2197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B 2.06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0.24965159999999997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0.20773159999999999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0.20773159999999999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5.4379999999999997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0.20773159999999999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2338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1508</v>
      </c>
      <c r="G135" s="261"/>
      <c r="H135" s="265">
        <v>5.4379999999999997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5.4379999999999997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3.5699999999999998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2339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2340</v>
      </c>
      <c r="G138" s="261"/>
      <c r="H138" s="265">
        <v>3.5699999999999998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2341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2342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2343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2344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2345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2346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2347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2348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p2wBbKbhu8PNPXo0amrasUAr0JNPbpCql7kcn1zPR3dnea7TGXsKVLkpzIN1iK+2qChRoK3BKm1ST5l7cs9q0Q==" hashValue="fiPRZf/9BhCWubfepnllbIsO3PE/t+XNj65txJkL1AiUdqbGHoUhu+yungVz9RMgs4DOBt+9h6vPZZLTNcDhAQ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2197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2197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2196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2197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2349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2350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uSRD1M8QrCG/cx1egWhkqkaRSNUUF867oh2deYD7zY56vYAg//opPhz6fQTrNa1dPqF8Le6bixibnjOlDrAB9g==" hashValue="GuAEKzn5kSXt3XaFPacYbqYEOpcbCCfjEIWyZcrjE/cgxeFACy9E+IVsNsec6tO0N4we6z8XeqPeJNb9NBfOJ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195</v>
      </c>
      <c r="AZ2" s="147" t="s">
        <v>232</v>
      </c>
      <c r="BA2" s="147" t="s">
        <v>232</v>
      </c>
      <c r="BB2" s="147" t="s">
        <v>1</v>
      </c>
      <c r="BC2" s="147" t="s">
        <v>2351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2352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2353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2354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2355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2356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2357</v>
      </c>
      <c r="BD8" s="147" t="s">
        <v>87</v>
      </c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2358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247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2360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2361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2362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2363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2201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1535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2364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2365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ROUND((SUM(BE141:BE365)),  2)</f>
        <v>0</v>
      </c>
      <c r="G37" s="37"/>
      <c r="H37" s="37"/>
      <c r="I37" s="172">
        <v>0.20999999999999999</v>
      </c>
      <c r="J37" s="171">
        <f>ROUND(((SUM(BE141:BE365))*I37),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ROUND((SUM(BF141:BF365)),  2)</f>
        <v>0</v>
      </c>
      <c r="G38" s="37"/>
      <c r="H38" s="37"/>
      <c r="I38" s="172">
        <v>0.14999999999999999</v>
      </c>
      <c r="J38" s="171">
        <f>ROUND(((SUM(BF141:BF365))*I38),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ROUND((SUM(BG141:BG365)),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ROUND((SUM(BH141:BH365)),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ROUND((SUM(BI141:BI365)),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B 2.03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J223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J230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J232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J233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J240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J247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J257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J300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J312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J328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J352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J357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2196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2359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B 2.03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P142+P232</f>
        <v>0</v>
      </c>
      <c r="Q141" s="103"/>
      <c r="R141" s="227">
        <f>R142+R232</f>
        <v>19.297165099999997</v>
      </c>
      <c r="S141" s="103"/>
      <c r="T141" s="228">
        <f>T142+T232</f>
        <v>22.6920085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BK142+BK232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P143+P151+P197+P223+P230</f>
        <v>0</v>
      </c>
      <c r="Q142" s="238"/>
      <c r="R142" s="239">
        <f>R143+R151+R197+R223+R230</f>
        <v>17.261609399999998</v>
      </c>
      <c r="S142" s="238"/>
      <c r="T142" s="240">
        <f>T143+T151+T197+T223+T230</f>
        <v>20.033476499999999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BK143+BK151+BK197+BK223+BK230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2.3065300999999998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2366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28.190000000000001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1.6626462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2367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2368</v>
      </c>
      <c r="G147" s="261"/>
      <c r="H147" s="265">
        <v>28.190000000000001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28.190000000000001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1.9299999999999999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0.51575389999999999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2369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2370</v>
      </c>
      <c r="G150" s="261"/>
      <c r="H150" s="265">
        <v>1.9299999999999999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14.943094299999999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8.8200000000000003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0.038631600000000002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2371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2372</v>
      </c>
      <c r="G153" s="261"/>
      <c r="H153" s="265">
        <v>8.8200000000000003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60.399999999999999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0.1812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2373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2374</v>
      </c>
      <c r="G155" s="261"/>
      <c r="H155" s="265">
        <v>60.399999999999999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27.780000000000001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0.1216764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2375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27.780000000000001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212.77000000000001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0.63831000000000004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2376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27.780000000000001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175.33000000000001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2377</v>
      </c>
      <c r="G161" s="261"/>
      <c r="H161" s="265">
        <v>9.6600000000000001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212.77000000000001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2378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9.6600000000000001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0.050231999999999999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2379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2377</v>
      </c>
      <c r="G166" s="261"/>
      <c r="H166" s="265">
        <v>9.6600000000000001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70.5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2380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70.5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29.280000000000001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2381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2382</v>
      </c>
      <c r="G170" s="261"/>
      <c r="H170" s="265">
        <v>10.08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2383</v>
      </c>
      <c r="G171" s="261"/>
      <c r="H171" s="265">
        <v>9.5999999999999996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29.280000000000001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19.199999999999999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2384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2385</v>
      </c>
      <c r="G174" s="261"/>
      <c r="H174" s="265">
        <v>19.199999999999999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20.16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0.0032256000000000003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2386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2387</v>
      </c>
      <c r="G176" s="261"/>
      <c r="H176" s="265">
        <v>20.16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75.200000000000003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5.0399039999999999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2388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75.200000000000003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75.200000000000003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8.3998399999999993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2389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75.200000000000003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86.5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0.0017300000000000002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2390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2391</v>
      </c>
      <c r="G182" s="261"/>
      <c r="H182" s="265">
        <v>86.5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2392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2393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2394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4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0.18736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2395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94</v>
      </c>
      <c r="G190" s="261"/>
      <c r="H190" s="265">
        <v>4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3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0.037469999999999996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2396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90</v>
      </c>
      <c r="G192" s="261"/>
      <c r="H192" s="265">
        <v>3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2397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301.76999999999998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0.033194700000000001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2398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301.76999999999998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SUM(P198:P222)</f>
        <v>0</v>
      </c>
      <c r="Q197" s="238"/>
      <c r="R197" s="239">
        <f>SUM(R198:R222)</f>
        <v>0.011984999999999999</v>
      </c>
      <c r="S197" s="238"/>
      <c r="T197" s="240">
        <f>SUM(T198:T222)</f>
        <v>20.033476499999999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SUM(BK198:BK222)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235.72999999999999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0.035359499999999995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2399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2400</v>
      </c>
      <c r="G201" s="261"/>
      <c r="H201" s="265">
        <v>175.33000000000001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70.5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235.72999999999999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70.5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0.0091649999999999995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2401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70.5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70.5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0.00282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2402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70.5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39.515000000000001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5.1764650000000003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2403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2404</v>
      </c>
      <c r="G209" s="261"/>
      <c r="H209" s="265">
        <v>39.515000000000001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446</v>
      </c>
      <c r="F210" s="248" t="s">
        <v>447</v>
      </c>
      <c r="G210" s="249" t="s">
        <v>448</v>
      </c>
      <c r="H210" s="250">
        <v>1.512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1.671</v>
      </c>
      <c r="T210" s="257">
        <f>S210*H210</f>
        <v>2.5265520000000001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2405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450</v>
      </c>
      <c r="G211" s="261"/>
      <c r="H211" s="265">
        <v>1.512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21.75" customHeight="1">
      <c r="A212" s="37"/>
      <c r="B212" s="38"/>
      <c r="C212" s="246" t="s">
        <v>235</v>
      </c>
      <c r="D212" s="246" t="s">
        <v>312</v>
      </c>
      <c r="E212" s="247" t="s">
        <v>451</v>
      </c>
      <c r="F212" s="248" t="s">
        <v>452</v>
      </c>
      <c r="G212" s="249" t="s">
        <v>448</v>
      </c>
      <c r="H212" s="250">
        <v>4.7599999999999998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2.2000000000000002</v>
      </c>
      <c r="T212" s="257">
        <f>S212*H212</f>
        <v>10.472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2406</v>
      </c>
    </row>
    <row r="213" s="13" customFormat="1">
      <c r="A213" s="13"/>
      <c r="B213" s="260"/>
      <c r="C213" s="261"/>
      <c r="D213" s="262" t="s">
        <v>317</v>
      </c>
      <c r="E213" s="263" t="s">
        <v>257</v>
      </c>
      <c r="F213" s="264" t="s">
        <v>2407</v>
      </c>
      <c r="G213" s="261"/>
      <c r="H213" s="265">
        <v>14.5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76</v>
      </c>
      <c r="AY213" s="271" t="s">
        <v>310</v>
      </c>
    </row>
    <row r="214" s="13" customFormat="1">
      <c r="A214" s="13"/>
      <c r="B214" s="260"/>
      <c r="C214" s="261"/>
      <c r="D214" s="262" t="s">
        <v>317</v>
      </c>
      <c r="E214" s="263" t="s">
        <v>1</v>
      </c>
      <c r="F214" s="264" t="s">
        <v>455</v>
      </c>
      <c r="G214" s="261"/>
      <c r="H214" s="265">
        <v>4.7599999999999998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310</v>
      </c>
    </row>
    <row r="215" s="2" customFormat="1" ht="21.75" customHeight="1">
      <c r="A215" s="37"/>
      <c r="B215" s="38"/>
      <c r="C215" s="246" t="s">
        <v>456</v>
      </c>
      <c r="D215" s="246" t="s">
        <v>312</v>
      </c>
      <c r="E215" s="247" t="s">
        <v>457</v>
      </c>
      <c r="F215" s="248" t="s">
        <v>458</v>
      </c>
      <c r="G215" s="249" t="s">
        <v>315</v>
      </c>
      <c r="H215" s="250">
        <v>14.5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0.058999999999999997</v>
      </c>
      <c r="T215" s="257">
        <f>S215*H215</f>
        <v>0.85549999999999993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312</v>
      </c>
      <c r="AU215" s="258" t="s">
        <v>87</v>
      </c>
      <c r="AY215" s="16" t="s">
        <v>310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2408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257</v>
      </c>
      <c r="G216" s="261"/>
      <c r="H216" s="265">
        <v>14.5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16.5" customHeight="1">
      <c r="A217" s="37"/>
      <c r="B217" s="38"/>
      <c r="C217" s="246" t="s">
        <v>460</v>
      </c>
      <c r="D217" s="246" t="s">
        <v>312</v>
      </c>
      <c r="E217" s="247" t="s">
        <v>461</v>
      </c>
      <c r="F217" s="248" t="s">
        <v>462</v>
      </c>
      <c r="G217" s="249" t="s">
        <v>315</v>
      </c>
      <c r="H217" s="250">
        <v>12.4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0.075999999999999998</v>
      </c>
      <c r="T217" s="257">
        <f>S217*H217</f>
        <v>0.94240000000000002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2409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2410</v>
      </c>
      <c r="G218" s="261"/>
      <c r="H218" s="265">
        <v>12.4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466</v>
      </c>
      <c r="F219" s="248" t="s">
        <v>467</v>
      </c>
      <c r="G219" s="249" t="s">
        <v>468</v>
      </c>
      <c r="H219" s="250">
        <v>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2411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83</v>
      </c>
      <c r="G220" s="261"/>
      <c r="H220" s="265">
        <v>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21.75" customHeight="1">
      <c r="A221" s="37"/>
      <c r="B221" s="38"/>
      <c r="C221" s="246" t="s">
        <v>470</v>
      </c>
      <c r="D221" s="246" t="s">
        <v>312</v>
      </c>
      <c r="E221" s="247" t="s">
        <v>471</v>
      </c>
      <c r="F221" s="248" t="s">
        <v>472</v>
      </c>
      <c r="G221" s="249" t="s">
        <v>315</v>
      </c>
      <c r="H221" s="250">
        <v>1.26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0.02</v>
      </c>
      <c r="T221" s="257">
        <f>S221*H221</f>
        <v>0.0252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2412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474</v>
      </c>
      <c r="G222" s="261"/>
      <c r="H222" s="265">
        <v>1.26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475</v>
      </c>
      <c r="F223" s="244" t="s">
        <v>476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SUM(P224:P229)</f>
        <v>0</v>
      </c>
      <c r="Q223" s="238"/>
      <c r="R223" s="239">
        <f>SUM(R224:R229)</f>
        <v>0</v>
      </c>
      <c r="S223" s="238"/>
      <c r="T223" s="240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310</v>
      </c>
      <c r="BK223" s="243">
        <f>SUM(BK224:BK229)</f>
        <v>0</v>
      </c>
    </row>
    <row r="224" s="2" customFormat="1" ht="16.5" customHeight="1">
      <c r="A224" s="37"/>
      <c r="B224" s="38"/>
      <c r="C224" s="246" t="s">
        <v>477</v>
      </c>
      <c r="D224" s="246" t="s">
        <v>312</v>
      </c>
      <c r="E224" s="247" t="s">
        <v>478</v>
      </c>
      <c r="F224" s="248" t="s">
        <v>479</v>
      </c>
      <c r="G224" s="249" t="s">
        <v>480</v>
      </c>
      <c r="H224" s="250">
        <v>22.692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312</v>
      </c>
      <c r="AU224" s="258" t="s">
        <v>87</v>
      </c>
      <c r="AY224" s="16" t="s">
        <v>310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2413</v>
      </c>
    </row>
    <row r="225" s="2" customFormat="1" ht="16.5" customHeight="1">
      <c r="A225" s="37"/>
      <c r="B225" s="38"/>
      <c r="C225" s="246" t="s">
        <v>482</v>
      </c>
      <c r="D225" s="246" t="s">
        <v>312</v>
      </c>
      <c r="E225" s="247" t="s">
        <v>483</v>
      </c>
      <c r="F225" s="248" t="s">
        <v>484</v>
      </c>
      <c r="G225" s="249" t="s">
        <v>480</v>
      </c>
      <c r="H225" s="250">
        <v>22.692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2414</v>
      </c>
    </row>
    <row r="226" s="2" customFormat="1" ht="21.75" customHeight="1">
      <c r="A226" s="37"/>
      <c r="B226" s="38"/>
      <c r="C226" s="246" t="s">
        <v>486</v>
      </c>
      <c r="D226" s="246" t="s">
        <v>312</v>
      </c>
      <c r="E226" s="247" t="s">
        <v>487</v>
      </c>
      <c r="F226" s="248" t="s">
        <v>488</v>
      </c>
      <c r="G226" s="249" t="s">
        <v>480</v>
      </c>
      <c r="H226" s="250">
        <v>22.692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2415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491</v>
      </c>
      <c r="F227" s="248" t="s">
        <v>492</v>
      </c>
      <c r="G227" s="249" t="s">
        <v>480</v>
      </c>
      <c r="H227" s="250">
        <v>204.22800000000001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2416</v>
      </c>
    </row>
    <row r="228" s="13" customFormat="1">
      <c r="A228" s="13"/>
      <c r="B228" s="260"/>
      <c r="C228" s="261"/>
      <c r="D228" s="262" t="s">
        <v>317</v>
      </c>
      <c r="E228" s="261"/>
      <c r="F228" s="264" t="s">
        <v>2417</v>
      </c>
      <c r="G228" s="261"/>
      <c r="H228" s="265">
        <v>204.22800000000001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317</v>
      </c>
      <c r="AU228" s="271" t="s">
        <v>87</v>
      </c>
      <c r="AV228" s="13" t="s">
        <v>87</v>
      </c>
      <c r="AW228" s="13" t="s">
        <v>4</v>
      </c>
      <c r="AX228" s="13" t="s">
        <v>83</v>
      </c>
      <c r="AY228" s="271" t="s">
        <v>310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496</v>
      </c>
      <c r="F229" s="248" t="s">
        <v>497</v>
      </c>
      <c r="G229" s="249" t="s">
        <v>480</v>
      </c>
      <c r="H229" s="250">
        <v>22.692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2418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499</v>
      </c>
      <c r="F230" s="244" t="s">
        <v>500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83</v>
      </c>
      <c r="AT230" s="242" t="s">
        <v>75</v>
      </c>
      <c r="AU230" s="242" t="s">
        <v>83</v>
      </c>
      <c r="AY230" s="241" t="s">
        <v>310</v>
      </c>
      <c r="BK230" s="243">
        <f>BK231</f>
        <v>0</v>
      </c>
    </row>
    <row r="231" s="2" customFormat="1" ht="16.5" customHeight="1">
      <c r="A231" s="37"/>
      <c r="B231" s="38"/>
      <c r="C231" s="246" t="s">
        <v>501</v>
      </c>
      <c r="D231" s="246" t="s">
        <v>312</v>
      </c>
      <c r="E231" s="247" t="s">
        <v>502</v>
      </c>
      <c r="F231" s="248" t="s">
        <v>503</v>
      </c>
      <c r="G231" s="249" t="s">
        <v>480</v>
      </c>
      <c r="H231" s="250">
        <v>17.228000000000002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2419</v>
      </c>
    </row>
    <row r="232" s="12" customFormat="1" ht="25.92" customHeight="1">
      <c r="A232" s="12"/>
      <c r="B232" s="230"/>
      <c r="C232" s="231"/>
      <c r="D232" s="232" t="s">
        <v>75</v>
      </c>
      <c r="E232" s="233" t="s">
        <v>505</v>
      </c>
      <c r="F232" s="233" t="s">
        <v>506</v>
      </c>
      <c r="G232" s="231"/>
      <c r="H232" s="231"/>
      <c r="I232" s="234"/>
      <c r="J232" s="235">
        <f>BK232</f>
        <v>0</v>
      </c>
      <c r="K232" s="231"/>
      <c r="L232" s="236"/>
      <c r="M232" s="237"/>
      <c r="N232" s="238"/>
      <c r="O232" s="238"/>
      <c r="P232" s="239">
        <f>P233+P240+P247+P257+P281+P300+P312+P328+P352+P357</f>
        <v>0</v>
      </c>
      <c r="Q232" s="238"/>
      <c r="R232" s="239">
        <f>R233+R240+R247+R257+R281+R300+R312+R328+R352+R357</f>
        <v>2.0355556999999997</v>
      </c>
      <c r="S232" s="238"/>
      <c r="T232" s="240">
        <f>T233+T240+T247+T257+T281+T300+T312+T328+T352+T357</f>
        <v>2.6585320000000001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87</v>
      </c>
      <c r="AT232" s="242" t="s">
        <v>75</v>
      </c>
      <c r="AU232" s="242" t="s">
        <v>76</v>
      </c>
      <c r="AY232" s="241" t="s">
        <v>310</v>
      </c>
      <c r="BK232" s="243">
        <f>BK233+BK240+BK247+BK257+BK281+BK300+BK312+BK328+BK352+BK357</f>
        <v>0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507</v>
      </c>
      <c r="F233" s="244" t="s">
        <v>508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SUM(P234:P239)</f>
        <v>0</v>
      </c>
      <c r="Q233" s="238"/>
      <c r="R233" s="239">
        <f>SUM(R234:R239)</f>
        <v>0.0153408</v>
      </c>
      <c r="S233" s="238"/>
      <c r="T233" s="240">
        <f>SUM(T234:T239)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310</v>
      </c>
      <c r="BK233" s="243">
        <f>SUM(BK234:BK239)</f>
        <v>0</v>
      </c>
    </row>
    <row r="234" s="2" customFormat="1" ht="21.75" customHeight="1">
      <c r="A234" s="37"/>
      <c r="B234" s="38"/>
      <c r="C234" s="246" t="s">
        <v>509</v>
      </c>
      <c r="D234" s="246" t="s">
        <v>312</v>
      </c>
      <c r="E234" s="247" t="s">
        <v>510</v>
      </c>
      <c r="F234" s="248" t="s">
        <v>511</v>
      </c>
      <c r="G234" s="249" t="s">
        <v>315</v>
      </c>
      <c r="H234" s="250">
        <v>75.200000000000003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390</v>
      </c>
      <c r="AT234" s="258" t="s">
        <v>312</v>
      </c>
      <c r="AU234" s="258" t="s">
        <v>87</v>
      </c>
      <c r="AY234" s="16" t="s">
        <v>310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390</v>
      </c>
      <c r="BM234" s="258" t="s">
        <v>2420</v>
      </c>
    </row>
    <row r="235" s="13" customFormat="1">
      <c r="A235" s="13"/>
      <c r="B235" s="260"/>
      <c r="C235" s="261"/>
      <c r="D235" s="262" t="s">
        <v>317</v>
      </c>
      <c r="E235" s="263" t="s">
        <v>1</v>
      </c>
      <c r="F235" s="264" t="s">
        <v>514</v>
      </c>
      <c r="G235" s="261"/>
      <c r="H235" s="265">
        <v>75.200000000000003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317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310</v>
      </c>
    </row>
    <row r="236" s="2" customFormat="1" ht="16.5" customHeight="1">
      <c r="A236" s="37"/>
      <c r="B236" s="38"/>
      <c r="C236" s="283" t="s">
        <v>515</v>
      </c>
      <c r="D236" s="283" t="s">
        <v>377</v>
      </c>
      <c r="E236" s="284" t="s">
        <v>516</v>
      </c>
      <c r="F236" s="285" t="s">
        <v>1088</v>
      </c>
      <c r="G236" s="286" t="s">
        <v>315</v>
      </c>
      <c r="H236" s="287">
        <v>76.703999999999994</v>
      </c>
      <c r="I236" s="288"/>
      <c r="J236" s="289">
        <f>ROUND(I236*H236,2)</f>
        <v>0</v>
      </c>
      <c r="K236" s="290"/>
      <c r="L236" s="291"/>
      <c r="M236" s="292" t="s">
        <v>1</v>
      </c>
      <c r="N236" s="293" t="s">
        <v>42</v>
      </c>
      <c r="O236" s="90"/>
      <c r="P236" s="256">
        <f>O236*H236</f>
        <v>0</v>
      </c>
      <c r="Q236" s="256">
        <v>0.00020000000000000001</v>
      </c>
      <c r="R236" s="256">
        <f>Q236*H236</f>
        <v>0.0153408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465</v>
      </c>
      <c r="AT236" s="258" t="s">
        <v>377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2421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514</v>
      </c>
      <c r="G237" s="261"/>
      <c r="H237" s="265">
        <v>75.200000000000003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83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1"/>
      <c r="F238" s="264" t="s">
        <v>2422</v>
      </c>
      <c r="G238" s="261"/>
      <c r="H238" s="265">
        <v>76.703999999999994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4</v>
      </c>
      <c r="AX238" s="13" t="s">
        <v>83</v>
      </c>
      <c r="AY238" s="271" t="s">
        <v>310</v>
      </c>
    </row>
    <row r="239" s="2" customFormat="1" ht="21.75" customHeight="1">
      <c r="A239" s="37"/>
      <c r="B239" s="38"/>
      <c r="C239" s="246" t="s">
        <v>520</v>
      </c>
      <c r="D239" s="246" t="s">
        <v>312</v>
      </c>
      <c r="E239" s="247" t="s">
        <v>521</v>
      </c>
      <c r="F239" s="248" t="s">
        <v>522</v>
      </c>
      <c r="G239" s="249" t="s">
        <v>523</v>
      </c>
      <c r="H239" s="294"/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390</v>
      </c>
      <c r="AT239" s="258" t="s">
        <v>312</v>
      </c>
      <c r="AU239" s="258" t="s">
        <v>87</v>
      </c>
      <c r="AY239" s="16" t="s">
        <v>310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390</v>
      </c>
      <c r="BM239" s="258" t="s">
        <v>2423</v>
      </c>
    </row>
    <row r="240" s="12" customFormat="1" ht="22.8" customHeight="1">
      <c r="A240" s="12"/>
      <c r="B240" s="230"/>
      <c r="C240" s="231"/>
      <c r="D240" s="232" t="s">
        <v>75</v>
      </c>
      <c r="E240" s="244" t="s">
        <v>525</v>
      </c>
      <c r="F240" s="244" t="s">
        <v>526</v>
      </c>
      <c r="G240" s="231"/>
      <c r="H240" s="231"/>
      <c r="I240" s="234"/>
      <c r="J240" s="245">
        <f>BK240</f>
        <v>0</v>
      </c>
      <c r="K240" s="231"/>
      <c r="L240" s="236"/>
      <c r="M240" s="237"/>
      <c r="N240" s="238"/>
      <c r="O240" s="238"/>
      <c r="P240" s="239">
        <f>SUM(P241:P246)</f>
        <v>0</v>
      </c>
      <c r="Q240" s="238"/>
      <c r="R240" s="239">
        <f>SUM(R241:R246)</f>
        <v>0</v>
      </c>
      <c r="S240" s="238"/>
      <c r="T240" s="240">
        <f>SUM(T241:T246)</f>
        <v>0.13389000000000001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41" t="s">
        <v>87</v>
      </c>
      <c r="AT240" s="242" t="s">
        <v>75</v>
      </c>
      <c r="AU240" s="242" t="s">
        <v>83</v>
      </c>
      <c r="AY240" s="241" t="s">
        <v>310</v>
      </c>
      <c r="BK240" s="243">
        <f>SUM(BK241:BK246)</f>
        <v>0</v>
      </c>
    </row>
    <row r="241" s="2" customFormat="1" ht="16.5" customHeight="1">
      <c r="A241" s="37"/>
      <c r="B241" s="38"/>
      <c r="C241" s="246" t="s">
        <v>527</v>
      </c>
      <c r="D241" s="246" t="s">
        <v>312</v>
      </c>
      <c r="E241" s="247" t="s">
        <v>528</v>
      </c>
      <c r="F241" s="248" t="s">
        <v>529</v>
      </c>
      <c r="G241" s="249" t="s">
        <v>530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0.01933</v>
      </c>
      <c r="T241" s="257">
        <f>S241*H241</f>
        <v>0.01933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390</v>
      </c>
      <c r="AT241" s="258" t="s">
        <v>312</v>
      </c>
      <c r="AU241" s="258" t="s">
        <v>87</v>
      </c>
      <c r="AY241" s="16" t="s">
        <v>310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390</v>
      </c>
      <c r="BM241" s="258" t="s">
        <v>2424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83</v>
      </c>
      <c r="G242" s="261"/>
      <c r="H242" s="265">
        <v>1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310</v>
      </c>
    </row>
    <row r="243" s="2" customFormat="1" ht="16.5" customHeight="1">
      <c r="A243" s="37"/>
      <c r="B243" s="38"/>
      <c r="C243" s="246" t="s">
        <v>532</v>
      </c>
      <c r="D243" s="246" t="s">
        <v>312</v>
      </c>
      <c r="E243" s="247" t="s">
        <v>533</v>
      </c>
      <c r="F243" s="248" t="s">
        <v>534</v>
      </c>
      <c r="G243" s="249" t="s">
        <v>530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0.019460000000000002</v>
      </c>
      <c r="T243" s="257">
        <f>S243*H243</f>
        <v>0.019460000000000002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2425</v>
      </c>
    </row>
    <row r="244" s="13" customFormat="1">
      <c r="A244" s="13"/>
      <c r="B244" s="260"/>
      <c r="C244" s="261"/>
      <c r="D244" s="262" t="s">
        <v>317</v>
      </c>
      <c r="E244" s="263" t="s">
        <v>1</v>
      </c>
      <c r="F244" s="264" t="s">
        <v>83</v>
      </c>
      <c r="G244" s="261"/>
      <c r="H244" s="265">
        <v>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310</v>
      </c>
    </row>
    <row r="245" s="2" customFormat="1" ht="16.5" customHeight="1">
      <c r="A245" s="37"/>
      <c r="B245" s="38"/>
      <c r="C245" s="246" t="s">
        <v>536</v>
      </c>
      <c r="D245" s="246" t="s">
        <v>312</v>
      </c>
      <c r="E245" s="247" t="s">
        <v>537</v>
      </c>
      <c r="F245" s="248" t="s">
        <v>538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0.095100000000000004</v>
      </c>
      <c r="T245" s="257">
        <f>S245*H245</f>
        <v>0.095100000000000004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2426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12" customFormat="1" ht="22.8" customHeight="1">
      <c r="A247" s="12"/>
      <c r="B247" s="230"/>
      <c r="C247" s="231"/>
      <c r="D247" s="232" t="s">
        <v>75</v>
      </c>
      <c r="E247" s="244" t="s">
        <v>540</v>
      </c>
      <c r="F247" s="244" t="s">
        <v>541</v>
      </c>
      <c r="G247" s="231"/>
      <c r="H247" s="231"/>
      <c r="I247" s="234"/>
      <c r="J247" s="245">
        <f>BK247</f>
        <v>0</v>
      </c>
      <c r="K247" s="231"/>
      <c r="L247" s="236"/>
      <c r="M247" s="237"/>
      <c r="N247" s="238"/>
      <c r="O247" s="238"/>
      <c r="P247" s="239">
        <f>SUM(P248:P256)</f>
        <v>0</v>
      </c>
      <c r="Q247" s="238"/>
      <c r="R247" s="239">
        <f>SUM(R248:R256)</f>
        <v>0.099430000000000004</v>
      </c>
      <c r="S247" s="238"/>
      <c r="T247" s="240">
        <f>SUM(T248:T256)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41" t="s">
        <v>87</v>
      </c>
      <c r="AT247" s="242" t="s">
        <v>75</v>
      </c>
      <c r="AU247" s="242" t="s">
        <v>83</v>
      </c>
      <c r="AY247" s="241" t="s">
        <v>310</v>
      </c>
      <c r="BK247" s="243">
        <f>SUM(BK248:BK256)</f>
        <v>0</v>
      </c>
    </row>
    <row r="248" s="2" customFormat="1" ht="21.75" customHeight="1">
      <c r="A248" s="37"/>
      <c r="B248" s="38"/>
      <c r="C248" s="246" t="s">
        <v>542</v>
      </c>
      <c r="D248" s="246" t="s">
        <v>312</v>
      </c>
      <c r="E248" s="247" t="s">
        <v>543</v>
      </c>
      <c r="F248" s="248" t="s">
        <v>544</v>
      </c>
      <c r="G248" s="249" t="s">
        <v>315</v>
      </c>
      <c r="H248" s="250">
        <v>6.9000000000000004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0.012200000000000001</v>
      </c>
      <c r="R248" s="256">
        <f>Q248*H248</f>
        <v>0.084180000000000005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390</v>
      </c>
      <c r="AT248" s="258" t="s">
        <v>312</v>
      </c>
      <c r="AU248" s="258" t="s">
        <v>87</v>
      </c>
      <c r="AY248" s="16" t="s">
        <v>310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390</v>
      </c>
      <c r="BM248" s="258" t="s">
        <v>2427</v>
      </c>
    </row>
    <row r="249" s="13" customFormat="1">
      <c r="A249" s="13"/>
      <c r="B249" s="260"/>
      <c r="C249" s="261"/>
      <c r="D249" s="262" t="s">
        <v>317</v>
      </c>
      <c r="E249" s="263" t="s">
        <v>265</v>
      </c>
      <c r="F249" s="264" t="s">
        <v>2264</v>
      </c>
      <c r="G249" s="261"/>
      <c r="H249" s="265">
        <v>6.9000000000000004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317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310</v>
      </c>
    </row>
    <row r="250" s="2" customFormat="1" ht="16.5" customHeight="1">
      <c r="A250" s="37"/>
      <c r="B250" s="38"/>
      <c r="C250" s="246" t="s">
        <v>546</v>
      </c>
      <c r="D250" s="246" t="s">
        <v>312</v>
      </c>
      <c r="E250" s="247" t="s">
        <v>547</v>
      </c>
      <c r="F250" s="248" t="s">
        <v>548</v>
      </c>
      <c r="G250" s="249" t="s">
        <v>373</v>
      </c>
      <c r="H250" s="250">
        <v>28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0.00051999999999999995</v>
      </c>
      <c r="R250" s="256">
        <f>Q250*H250</f>
        <v>0.014559999999999998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390</v>
      </c>
      <c r="AT250" s="258" t="s">
        <v>312</v>
      </c>
      <c r="AU250" s="258" t="s">
        <v>87</v>
      </c>
      <c r="AY250" s="16" t="s">
        <v>310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390</v>
      </c>
      <c r="BM250" s="258" t="s">
        <v>2428</v>
      </c>
    </row>
    <row r="251" s="13" customFormat="1">
      <c r="A251" s="13"/>
      <c r="B251" s="260"/>
      <c r="C251" s="261"/>
      <c r="D251" s="262" t="s">
        <v>317</v>
      </c>
      <c r="E251" s="263" t="s">
        <v>1</v>
      </c>
      <c r="F251" s="264" t="s">
        <v>2429</v>
      </c>
      <c r="G251" s="261"/>
      <c r="H251" s="265">
        <v>28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317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310</v>
      </c>
    </row>
    <row r="252" s="2" customFormat="1" ht="16.5" customHeight="1">
      <c r="A252" s="37"/>
      <c r="B252" s="38"/>
      <c r="C252" s="246" t="s">
        <v>551</v>
      </c>
      <c r="D252" s="246" t="s">
        <v>312</v>
      </c>
      <c r="E252" s="247" t="s">
        <v>552</v>
      </c>
      <c r="F252" s="248" t="s">
        <v>553</v>
      </c>
      <c r="G252" s="249" t="s">
        <v>315</v>
      </c>
      <c r="H252" s="250">
        <v>6.9000000000000004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0.00010000000000000001</v>
      </c>
      <c r="R252" s="256">
        <f>Q252*H252</f>
        <v>0.00069000000000000008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2430</v>
      </c>
    </row>
    <row r="253" s="13" customFormat="1">
      <c r="A253" s="13"/>
      <c r="B253" s="260"/>
      <c r="C253" s="261"/>
      <c r="D253" s="262" t="s">
        <v>317</v>
      </c>
      <c r="E253" s="263" t="s">
        <v>1</v>
      </c>
      <c r="F253" s="264" t="s">
        <v>265</v>
      </c>
      <c r="G253" s="261"/>
      <c r="H253" s="265">
        <v>6.9000000000000004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555</v>
      </c>
      <c r="D254" s="246" t="s">
        <v>312</v>
      </c>
      <c r="E254" s="247" t="s">
        <v>556</v>
      </c>
      <c r="F254" s="248" t="s">
        <v>557</v>
      </c>
      <c r="G254" s="249" t="s">
        <v>315</v>
      </c>
      <c r="H254" s="250">
        <v>5.9000000000000004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2431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247</v>
      </c>
      <c r="G255" s="261"/>
      <c r="H255" s="265">
        <v>5.9000000000000004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21.75" customHeight="1">
      <c r="A256" s="37"/>
      <c r="B256" s="38"/>
      <c r="C256" s="246" t="s">
        <v>559</v>
      </c>
      <c r="D256" s="246" t="s">
        <v>312</v>
      </c>
      <c r="E256" s="247" t="s">
        <v>560</v>
      </c>
      <c r="F256" s="248" t="s">
        <v>561</v>
      </c>
      <c r="G256" s="249" t="s">
        <v>523</v>
      </c>
      <c r="H256" s="294"/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2432</v>
      </c>
    </row>
    <row r="257" s="12" customFormat="1" ht="22.8" customHeight="1">
      <c r="A257" s="12"/>
      <c r="B257" s="230"/>
      <c r="C257" s="231"/>
      <c r="D257" s="232" t="s">
        <v>75</v>
      </c>
      <c r="E257" s="244" t="s">
        <v>563</v>
      </c>
      <c r="F257" s="244" t="s">
        <v>564</v>
      </c>
      <c r="G257" s="231"/>
      <c r="H257" s="231"/>
      <c r="I257" s="234"/>
      <c r="J257" s="245">
        <f>BK257</f>
        <v>0</v>
      </c>
      <c r="K257" s="231"/>
      <c r="L257" s="236"/>
      <c r="M257" s="237"/>
      <c r="N257" s="238"/>
      <c r="O257" s="238"/>
      <c r="P257" s="239">
        <f>SUM(P258:P280)</f>
        <v>0</v>
      </c>
      <c r="Q257" s="238"/>
      <c r="R257" s="239">
        <f>SUM(R258:R280)</f>
        <v>0.11745</v>
      </c>
      <c r="S257" s="238"/>
      <c r="T257" s="240">
        <f>SUM(T258:T280)</f>
        <v>0.35040000000000004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41" t="s">
        <v>87</v>
      </c>
      <c r="AT257" s="242" t="s">
        <v>75</v>
      </c>
      <c r="AU257" s="242" t="s">
        <v>83</v>
      </c>
      <c r="AY257" s="241" t="s">
        <v>310</v>
      </c>
      <c r="BK257" s="243">
        <f>SUM(BK258:BK280)</f>
        <v>0</v>
      </c>
    </row>
    <row r="258" s="2" customFormat="1" ht="21.75" customHeight="1">
      <c r="A258" s="37"/>
      <c r="B258" s="38"/>
      <c r="C258" s="246" t="s">
        <v>565</v>
      </c>
      <c r="D258" s="246" t="s">
        <v>312</v>
      </c>
      <c r="E258" s="247" t="s">
        <v>566</v>
      </c>
      <c r="F258" s="248" t="s">
        <v>567</v>
      </c>
      <c r="G258" s="249" t="s">
        <v>398</v>
      </c>
      <c r="H258" s="250">
        <v>5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2433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334</v>
      </c>
      <c r="G259" s="261"/>
      <c r="H259" s="265">
        <v>5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21.75" customHeight="1">
      <c r="A260" s="37"/>
      <c r="B260" s="38"/>
      <c r="C260" s="283" t="s">
        <v>569</v>
      </c>
      <c r="D260" s="283" t="s">
        <v>377</v>
      </c>
      <c r="E260" s="284" t="s">
        <v>570</v>
      </c>
      <c r="F260" s="285" t="s">
        <v>571</v>
      </c>
      <c r="G260" s="286" t="s">
        <v>398</v>
      </c>
      <c r="H260" s="287">
        <v>1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0.014500000000000001</v>
      </c>
      <c r="R260" s="256">
        <f>Q260*H260</f>
        <v>0.014500000000000001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465</v>
      </c>
      <c r="AT260" s="258" t="s">
        <v>377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2434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83</v>
      </c>
      <c r="G261" s="261"/>
      <c r="H261" s="265">
        <v>1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83" t="s">
        <v>573</v>
      </c>
      <c r="D262" s="283" t="s">
        <v>377</v>
      </c>
      <c r="E262" s="284" t="s">
        <v>574</v>
      </c>
      <c r="F262" s="285" t="s">
        <v>575</v>
      </c>
      <c r="G262" s="286" t="s">
        <v>398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0.016</v>
      </c>
      <c r="R262" s="256">
        <f>Q262*H262</f>
        <v>0.016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465</v>
      </c>
      <c r="AT262" s="258" t="s">
        <v>377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2435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83</v>
      </c>
      <c r="G263" s="261"/>
      <c r="H263" s="265">
        <v>1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577</v>
      </c>
      <c r="D264" s="283" t="s">
        <v>377</v>
      </c>
      <c r="E264" s="284" t="s">
        <v>578</v>
      </c>
      <c r="F264" s="285" t="s">
        <v>579</v>
      </c>
      <c r="G264" s="286" t="s">
        <v>398</v>
      </c>
      <c r="H264" s="287">
        <v>3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0.02</v>
      </c>
      <c r="R264" s="256">
        <f>Q264*H264</f>
        <v>0.059999999999999998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2436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90</v>
      </c>
      <c r="G265" s="261"/>
      <c r="H265" s="265">
        <v>3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581</v>
      </c>
      <c r="D266" s="283" t="s">
        <v>377</v>
      </c>
      <c r="E266" s="284" t="s">
        <v>582</v>
      </c>
      <c r="F266" s="285" t="s">
        <v>583</v>
      </c>
      <c r="G266" s="286" t="s">
        <v>398</v>
      </c>
      <c r="H266" s="287">
        <v>5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0.0011999999999999999</v>
      </c>
      <c r="R266" s="256">
        <f>Q266*H266</f>
        <v>0.0059999999999999993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2437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334</v>
      </c>
      <c r="G267" s="261"/>
      <c r="H267" s="265">
        <v>5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46" t="s">
        <v>585</v>
      </c>
      <c r="D268" s="246" t="s">
        <v>312</v>
      </c>
      <c r="E268" s="247" t="s">
        <v>586</v>
      </c>
      <c r="F268" s="248" t="s">
        <v>587</v>
      </c>
      <c r="G268" s="249" t="s">
        <v>398</v>
      </c>
      <c r="H268" s="250">
        <v>1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390</v>
      </c>
      <c r="AT268" s="258" t="s">
        <v>312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2438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83</v>
      </c>
      <c r="G269" s="261"/>
      <c r="H269" s="265">
        <v>1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589</v>
      </c>
      <c r="D270" s="283" t="s">
        <v>377</v>
      </c>
      <c r="E270" s="284" t="s">
        <v>590</v>
      </c>
      <c r="F270" s="285" t="s">
        <v>591</v>
      </c>
      <c r="G270" s="286" t="s">
        <v>398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0.017000000000000001</v>
      </c>
      <c r="R270" s="256">
        <f>Q270*H270</f>
        <v>0.017000000000000001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2439</v>
      </c>
    </row>
    <row r="271" s="2" customFormat="1" ht="16.5" customHeight="1">
      <c r="A271" s="37"/>
      <c r="B271" s="38"/>
      <c r="C271" s="283" t="s">
        <v>593</v>
      </c>
      <c r="D271" s="283" t="s">
        <v>377</v>
      </c>
      <c r="E271" s="284" t="s">
        <v>594</v>
      </c>
      <c r="F271" s="285" t="s">
        <v>595</v>
      </c>
      <c r="G271" s="286" t="s">
        <v>398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0.0020999999999999999</v>
      </c>
      <c r="R271" s="256">
        <f>Q271*H271</f>
        <v>0.0020999999999999999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465</v>
      </c>
      <c r="AT271" s="258" t="s">
        <v>377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2440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83</v>
      </c>
      <c r="G272" s="261"/>
      <c r="H272" s="265">
        <v>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16.5" customHeight="1">
      <c r="A273" s="37"/>
      <c r="B273" s="38"/>
      <c r="C273" s="246" t="s">
        <v>597</v>
      </c>
      <c r="D273" s="246" t="s">
        <v>312</v>
      </c>
      <c r="E273" s="247" t="s">
        <v>598</v>
      </c>
      <c r="F273" s="248" t="s">
        <v>599</v>
      </c>
      <c r="G273" s="249" t="s">
        <v>398</v>
      </c>
      <c r="H273" s="250">
        <v>8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0.0018</v>
      </c>
      <c r="T273" s="257">
        <f>S273*H273</f>
        <v>0.0144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390</v>
      </c>
      <c r="AT273" s="258" t="s">
        <v>312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2441</v>
      </c>
    </row>
    <row r="274" s="13" customFormat="1">
      <c r="A274" s="13"/>
      <c r="B274" s="260"/>
      <c r="C274" s="261"/>
      <c r="D274" s="262" t="s">
        <v>317</v>
      </c>
      <c r="E274" s="263" t="s">
        <v>1</v>
      </c>
      <c r="F274" s="264" t="s">
        <v>349</v>
      </c>
      <c r="G274" s="261"/>
      <c r="H274" s="265">
        <v>8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317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310</v>
      </c>
    </row>
    <row r="275" s="2" customFormat="1" ht="21.75" customHeight="1">
      <c r="A275" s="37"/>
      <c r="B275" s="38"/>
      <c r="C275" s="246" t="s">
        <v>601</v>
      </c>
      <c r="D275" s="246" t="s">
        <v>312</v>
      </c>
      <c r="E275" s="247" t="s">
        <v>602</v>
      </c>
      <c r="F275" s="248" t="s">
        <v>603</v>
      </c>
      <c r="G275" s="249" t="s">
        <v>398</v>
      </c>
      <c r="H275" s="250">
        <v>14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0.024</v>
      </c>
      <c r="T275" s="257">
        <f>S275*H275</f>
        <v>0.33600000000000002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390</v>
      </c>
      <c r="AT275" s="258" t="s">
        <v>312</v>
      </c>
      <c r="AU275" s="258" t="s">
        <v>87</v>
      </c>
      <c r="AY275" s="16" t="s">
        <v>310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390</v>
      </c>
      <c r="BM275" s="258" t="s">
        <v>2442</v>
      </c>
    </row>
    <row r="276" s="13" customFormat="1">
      <c r="A276" s="13"/>
      <c r="B276" s="260"/>
      <c r="C276" s="261"/>
      <c r="D276" s="262" t="s">
        <v>317</v>
      </c>
      <c r="E276" s="263" t="s">
        <v>1</v>
      </c>
      <c r="F276" s="264" t="s">
        <v>2443</v>
      </c>
      <c r="G276" s="261"/>
      <c r="H276" s="265">
        <v>14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317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310</v>
      </c>
    </row>
    <row r="277" s="2" customFormat="1" ht="21.75" customHeight="1">
      <c r="A277" s="37"/>
      <c r="B277" s="38"/>
      <c r="C277" s="246" t="s">
        <v>605</v>
      </c>
      <c r="D277" s="246" t="s">
        <v>312</v>
      </c>
      <c r="E277" s="247" t="s">
        <v>606</v>
      </c>
      <c r="F277" s="248" t="s">
        <v>607</v>
      </c>
      <c r="G277" s="249" t="s">
        <v>398</v>
      </c>
      <c r="H277" s="250">
        <v>1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</v>
      </c>
      <c r="R277" s="256">
        <f>Q277*H277</f>
        <v>0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390</v>
      </c>
      <c r="AT277" s="258" t="s">
        <v>312</v>
      </c>
      <c r="AU277" s="258" t="s">
        <v>87</v>
      </c>
      <c r="AY277" s="16" t="s">
        <v>310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390</v>
      </c>
      <c r="BM277" s="258" t="s">
        <v>2444</v>
      </c>
    </row>
    <row r="278" s="13" customFormat="1">
      <c r="A278" s="13"/>
      <c r="B278" s="260"/>
      <c r="C278" s="261"/>
      <c r="D278" s="262" t="s">
        <v>317</v>
      </c>
      <c r="E278" s="263" t="s">
        <v>1</v>
      </c>
      <c r="F278" s="264" t="s">
        <v>83</v>
      </c>
      <c r="G278" s="261"/>
      <c r="H278" s="265">
        <v>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317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310</v>
      </c>
    </row>
    <row r="279" s="2" customFormat="1" ht="21.75" customHeight="1">
      <c r="A279" s="37"/>
      <c r="B279" s="38"/>
      <c r="C279" s="283" t="s">
        <v>609</v>
      </c>
      <c r="D279" s="283" t="s">
        <v>377</v>
      </c>
      <c r="E279" s="284" t="s">
        <v>610</v>
      </c>
      <c r="F279" s="285" t="s">
        <v>611</v>
      </c>
      <c r="G279" s="286" t="s">
        <v>398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0.0018500000000000001</v>
      </c>
      <c r="R279" s="256">
        <f>Q279*H279</f>
        <v>0.0018500000000000001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465</v>
      </c>
      <c r="AT279" s="258" t="s">
        <v>377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2445</v>
      </c>
    </row>
    <row r="280" s="2" customFormat="1" ht="21.75" customHeight="1">
      <c r="A280" s="37"/>
      <c r="B280" s="38"/>
      <c r="C280" s="246" t="s">
        <v>613</v>
      </c>
      <c r="D280" s="246" t="s">
        <v>312</v>
      </c>
      <c r="E280" s="247" t="s">
        <v>614</v>
      </c>
      <c r="F280" s="248" t="s">
        <v>615</v>
      </c>
      <c r="G280" s="249" t="s">
        <v>480</v>
      </c>
      <c r="H280" s="250">
        <v>0.11700000000000001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2446</v>
      </c>
    </row>
    <row r="281" s="12" customFormat="1" ht="22.8" customHeight="1">
      <c r="A281" s="12"/>
      <c r="B281" s="230"/>
      <c r="C281" s="231"/>
      <c r="D281" s="232" t="s">
        <v>75</v>
      </c>
      <c r="E281" s="244" t="s">
        <v>617</v>
      </c>
      <c r="F281" s="244" t="s">
        <v>618</v>
      </c>
      <c r="G281" s="231"/>
      <c r="H281" s="231"/>
      <c r="I281" s="234"/>
      <c r="J281" s="245">
        <f>BK281</f>
        <v>0</v>
      </c>
      <c r="K281" s="231"/>
      <c r="L281" s="236"/>
      <c r="M281" s="237"/>
      <c r="N281" s="238"/>
      <c r="O281" s="238"/>
      <c r="P281" s="239">
        <f>SUM(P282:P299)</f>
        <v>0</v>
      </c>
      <c r="Q281" s="238"/>
      <c r="R281" s="239">
        <f>SUM(R282:R299)</f>
        <v>0.1621938</v>
      </c>
      <c r="S281" s="238"/>
      <c r="T281" s="240">
        <f>SUM(T282:T299)</f>
        <v>0.077483999999999997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41" t="s">
        <v>87</v>
      </c>
      <c r="AT281" s="242" t="s">
        <v>75</v>
      </c>
      <c r="AU281" s="242" t="s">
        <v>83</v>
      </c>
      <c r="AY281" s="241" t="s">
        <v>310</v>
      </c>
      <c r="BK281" s="243">
        <f>SUM(BK282:BK299)</f>
        <v>0</v>
      </c>
    </row>
    <row r="282" s="2" customFormat="1" ht="16.5" customHeight="1">
      <c r="A282" s="37"/>
      <c r="B282" s="38"/>
      <c r="C282" s="246" t="s">
        <v>619</v>
      </c>
      <c r="D282" s="246" t="s">
        <v>312</v>
      </c>
      <c r="E282" s="247" t="s">
        <v>620</v>
      </c>
      <c r="F282" s="248" t="s">
        <v>621</v>
      </c>
      <c r="G282" s="249" t="s">
        <v>315</v>
      </c>
      <c r="H282" s="250">
        <v>5.9000000000000004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0.00029999999999999997</v>
      </c>
      <c r="R282" s="256">
        <f>Q282*H282</f>
        <v>0.0017699999999999999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390</v>
      </c>
      <c r="AT282" s="258" t="s">
        <v>312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2447</v>
      </c>
    </row>
    <row r="283" s="13" customFormat="1">
      <c r="A283" s="13"/>
      <c r="B283" s="260"/>
      <c r="C283" s="261"/>
      <c r="D283" s="262" t="s">
        <v>317</v>
      </c>
      <c r="E283" s="263" t="s">
        <v>1</v>
      </c>
      <c r="F283" s="264" t="s">
        <v>246</v>
      </c>
      <c r="G283" s="261"/>
      <c r="H283" s="265">
        <v>5.9000000000000004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317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310</v>
      </c>
    </row>
    <row r="284" s="2" customFormat="1" ht="21.75" customHeight="1">
      <c r="A284" s="37"/>
      <c r="B284" s="38"/>
      <c r="C284" s="246" t="s">
        <v>623</v>
      </c>
      <c r="D284" s="246" t="s">
        <v>312</v>
      </c>
      <c r="E284" s="247" t="s">
        <v>624</v>
      </c>
      <c r="F284" s="248" t="s">
        <v>625</v>
      </c>
      <c r="G284" s="249" t="s">
        <v>373</v>
      </c>
      <c r="H284" s="250">
        <v>6.5999999999999996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0.01174</v>
      </c>
      <c r="T284" s="257">
        <f>S284*H284</f>
        <v>0.077483999999999997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390</v>
      </c>
      <c r="AT284" s="258" t="s">
        <v>312</v>
      </c>
      <c r="AU284" s="258" t="s">
        <v>87</v>
      </c>
      <c r="AY284" s="16" t="s">
        <v>310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390</v>
      </c>
      <c r="BM284" s="258" t="s">
        <v>2448</v>
      </c>
    </row>
    <row r="285" s="13" customFormat="1">
      <c r="A285" s="13"/>
      <c r="B285" s="260"/>
      <c r="C285" s="261"/>
      <c r="D285" s="262" t="s">
        <v>317</v>
      </c>
      <c r="E285" s="263" t="s">
        <v>1</v>
      </c>
      <c r="F285" s="264" t="s">
        <v>2449</v>
      </c>
      <c r="G285" s="261"/>
      <c r="H285" s="265">
        <v>6.5999999999999996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317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310</v>
      </c>
    </row>
    <row r="286" s="2" customFormat="1" ht="21.75" customHeight="1">
      <c r="A286" s="37"/>
      <c r="B286" s="38"/>
      <c r="C286" s="246" t="s">
        <v>628</v>
      </c>
      <c r="D286" s="246" t="s">
        <v>312</v>
      </c>
      <c r="E286" s="247" t="s">
        <v>629</v>
      </c>
      <c r="F286" s="248" t="s">
        <v>630</v>
      </c>
      <c r="G286" s="249" t="s">
        <v>373</v>
      </c>
      <c r="H286" s="250">
        <v>0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0.00058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390</v>
      </c>
      <c r="AT286" s="258" t="s">
        <v>312</v>
      </c>
      <c r="AU286" s="258" t="s">
        <v>87</v>
      </c>
      <c r="AY286" s="16" t="s">
        <v>310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390</v>
      </c>
      <c r="BM286" s="258" t="s">
        <v>2450</v>
      </c>
    </row>
    <row r="287" s="13" customFormat="1">
      <c r="A287" s="13"/>
      <c r="B287" s="260"/>
      <c r="C287" s="261"/>
      <c r="D287" s="262" t="s">
        <v>317</v>
      </c>
      <c r="E287" s="263" t="s">
        <v>266</v>
      </c>
      <c r="F287" s="264" t="s">
        <v>76</v>
      </c>
      <c r="G287" s="261"/>
      <c r="H287" s="265">
        <v>0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317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310</v>
      </c>
    </row>
    <row r="288" s="2" customFormat="1" ht="16.5" customHeight="1">
      <c r="A288" s="37"/>
      <c r="B288" s="38"/>
      <c r="C288" s="283" t="s">
        <v>632</v>
      </c>
      <c r="D288" s="283" t="s">
        <v>377</v>
      </c>
      <c r="E288" s="284" t="s">
        <v>633</v>
      </c>
      <c r="F288" s="285" t="s">
        <v>634</v>
      </c>
      <c r="G288" s="286" t="s">
        <v>315</v>
      </c>
      <c r="H288" s="287">
        <v>0</v>
      </c>
      <c r="I288" s="288"/>
      <c r="J288" s="289">
        <f>ROUND(I288*H288,2)</f>
        <v>0</v>
      </c>
      <c r="K288" s="290"/>
      <c r="L288" s="291"/>
      <c r="M288" s="292" t="s">
        <v>1</v>
      </c>
      <c r="N288" s="293" t="s">
        <v>42</v>
      </c>
      <c r="O288" s="90"/>
      <c r="P288" s="256">
        <f>O288*H288</f>
        <v>0</v>
      </c>
      <c r="Q288" s="256">
        <v>0.0177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465</v>
      </c>
      <c r="AT288" s="258" t="s">
        <v>377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2451</v>
      </c>
    </row>
    <row r="289" s="13" customFormat="1">
      <c r="A289" s="13"/>
      <c r="B289" s="260"/>
      <c r="C289" s="261"/>
      <c r="D289" s="262" t="s">
        <v>317</v>
      </c>
      <c r="E289" s="263" t="s">
        <v>1</v>
      </c>
      <c r="F289" s="264" t="s">
        <v>636</v>
      </c>
      <c r="G289" s="261"/>
      <c r="H289" s="265">
        <v>0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317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310</v>
      </c>
    </row>
    <row r="290" s="13" customFormat="1">
      <c r="A290" s="13"/>
      <c r="B290" s="260"/>
      <c r="C290" s="261"/>
      <c r="D290" s="262" t="s">
        <v>317</v>
      </c>
      <c r="E290" s="261"/>
      <c r="F290" s="264" t="s">
        <v>637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4</v>
      </c>
      <c r="AX290" s="13" t="s">
        <v>83</v>
      </c>
      <c r="AY290" s="271" t="s">
        <v>310</v>
      </c>
    </row>
    <row r="291" s="2" customFormat="1" ht="21.75" customHeight="1">
      <c r="A291" s="37"/>
      <c r="B291" s="38"/>
      <c r="C291" s="246" t="s">
        <v>638</v>
      </c>
      <c r="D291" s="246" t="s">
        <v>312</v>
      </c>
      <c r="E291" s="247" t="s">
        <v>639</v>
      </c>
      <c r="F291" s="248" t="s">
        <v>640</v>
      </c>
      <c r="G291" s="249" t="s">
        <v>315</v>
      </c>
      <c r="H291" s="250">
        <v>5.9000000000000004</v>
      </c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0.0074999999999999997</v>
      </c>
      <c r="R291" s="256">
        <f>Q291*H291</f>
        <v>0.044249999999999998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390</v>
      </c>
      <c r="AT291" s="258" t="s">
        <v>312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2452</v>
      </c>
    </row>
    <row r="292" s="13" customFormat="1">
      <c r="A292" s="13"/>
      <c r="B292" s="260"/>
      <c r="C292" s="261"/>
      <c r="D292" s="262" t="s">
        <v>317</v>
      </c>
      <c r="E292" s="263" t="s">
        <v>246</v>
      </c>
      <c r="F292" s="264" t="s">
        <v>247</v>
      </c>
      <c r="G292" s="261"/>
      <c r="H292" s="265">
        <v>5.9000000000000004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32</v>
      </c>
      <c r="AX292" s="13" t="s">
        <v>83</v>
      </c>
      <c r="AY292" s="271" t="s">
        <v>310</v>
      </c>
    </row>
    <row r="293" s="2" customFormat="1" ht="16.5" customHeight="1">
      <c r="A293" s="37"/>
      <c r="B293" s="38"/>
      <c r="C293" s="283" t="s">
        <v>642</v>
      </c>
      <c r="D293" s="283" t="s">
        <v>377</v>
      </c>
      <c r="E293" s="284" t="s">
        <v>633</v>
      </c>
      <c r="F293" s="285" t="s">
        <v>634</v>
      </c>
      <c r="G293" s="286" t="s">
        <v>315</v>
      </c>
      <c r="H293" s="287">
        <v>6.4900000000000002</v>
      </c>
      <c r="I293" s="288"/>
      <c r="J293" s="289">
        <f>ROUND(I293*H293,2)</f>
        <v>0</v>
      </c>
      <c r="K293" s="290"/>
      <c r="L293" s="291"/>
      <c r="M293" s="292" t="s">
        <v>1</v>
      </c>
      <c r="N293" s="293" t="s">
        <v>42</v>
      </c>
      <c r="O293" s="90"/>
      <c r="P293" s="256">
        <f>O293*H293</f>
        <v>0</v>
      </c>
      <c r="Q293" s="256">
        <v>0.0177</v>
      </c>
      <c r="R293" s="256">
        <f>Q293*H293</f>
        <v>0.114873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465</v>
      </c>
      <c r="AT293" s="258" t="s">
        <v>377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2453</v>
      </c>
    </row>
    <row r="294" s="13" customFormat="1">
      <c r="A294" s="13"/>
      <c r="B294" s="260"/>
      <c r="C294" s="261"/>
      <c r="D294" s="262" t="s">
        <v>317</v>
      </c>
      <c r="E294" s="261"/>
      <c r="F294" s="264" t="s">
        <v>644</v>
      </c>
      <c r="G294" s="261"/>
      <c r="H294" s="265">
        <v>6.4900000000000002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4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46" t="s">
        <v>645</v>
      </c>
      <c r="D295" s="246" t="s">
        <v>312</v>
      </c>
      <c r="E295" s="247" t="s">
        <v>646</v>
      </c>
      <c r="F295" s="248" t="s">
        <v>647</v>
      </c>
      <c r="G295" s="249" t="s">
        <v>373</v>
      </c>
      <c r="H295" s="250">
        <v>10.84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0.00012</v>
      </c>
      <c r="R295" s="256">
        <f>Q295*H295</f>
        <v>0.0013008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390</v>
      </c>
      <c r="AT295" s="258" t="s">
        <v>312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2454</v>
      </c>
    </row>
    <row r="296" s="13" customFormat="1">
      <c r="A296" s="13"/>
      <c r="B296" s="260"/>
      <c r="C296" s="261"/>
      <c r="D296" s="262" t="s">
        <v>317</v>
      </c>
      <c r="E296" s="263" t="s">
        <v>1</v>
      </c>
      <c r="F296" s="264" t="s">
        <v>2455</v>
      </c>
      <c r="G296" s="261"/>
      <c r="H296" s="265">
        <v>10.84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310</v>
      </c>
    </row>
    <row r="297" s="2" customFormat="1" ht="16.5" customHeight="1">
      <c r="A297" s="37"/>
      <c r="B297" s="38"/>
      <c r="C297" s="246" t="s">
        <v>650</v>
      </c>
      <c r="D297" s="246" t="s">
        <v>312</v>
      </c>
      <c r="E297" s="247" t="s">
        <v>651</v>
      </c>
      <c r="F297" s="248" t="s">
        <v>652</v>
      </c>
      <c r="G297" s="249" t="s">
        <v>373</v>
      </c>
      <c r="H297" s="250">
        <v>0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390</v>
      </c>
      <c r="AT297" s="258" t="s">
        <v>312</v>
      </c>
      <c r="AU297" s="258" t="s">
        <v>87</v>
      </c>
      <c r="AY297" s="16" t="s">
        <v>310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390</v>
      </c>
      <c r="BM297" s="258" t="s">
        <v>2456</v>
      </c>
    </row>
    <row r="298" s="13" customFormat="1">
      <c r="A298" s="13"/>
      <c r="B298" s="260"/>
      <c r="C298" s="261"/>
      <c r="D298" s="262" t="s">
        <v>317</v>
      </c>
      <c r="E298" s="263" t="s">
        <v>1</v>
      </c>
      <c r="F298" s="264" t="s">
        <v>266</v>
      </c>
      <c r="G298" s="261"/>
      <c r="H298" s="265">
        <v>0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317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310</v>
      </c>
    </row>
    <row r="299" s="2" customFormat="1" ht="21.75" customHeight="1">
      <c r="A299" s="37"/>
      <c r="B299" s="38"/>
      <c r="C299" s="246" t="s">
        <v>654</v>
      </c>
      <c r="D299" s="246" t="s">
        <v>312</v>
      </c>
      <c r="E299" s="247" t="s">
        <v>655</v>
      </c>
      <c r="F299" s="248" t="s">
        <v>656</v>
      </c>
      <c r="G299" s="249" t="s">
        <v>523</v>
      </c>
      <c r="H299" s="294"/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2457</v>
      </c>
    </row>
    <row r="300" s="12" customFormat="1" ht="22.8" customHeight="1">
      <c r="A300" s="12"/>
      <c r="B300" s="230"/>
      <c r="C300" s="231"/>
      <c r="D300" s="232" t="s">
        <v>75</v>
      </c>
      <c r="E300" s="244" t="s">
        <v>658</v>
      </c>
      <c r="F300" s="244" t="s">
        <v>659</v>
      </c>
      <c r="G300" s="231"/>
      <c r="H300" s="231"/>
      <c r="I300" s="234"/>
      <c r="J300" s="245">
        <f>BK300</f>
        <v>0</v>
      </c>
      <c r="K300" s="231"/>
      <c r="L300" s="236"/>
      <c r="M300" s="237"/>
      <c r="N300" s="238"/>
      <c r="O300" s="238"/>
      <c r="P300" s="239">
        <f>SUM(P301:P311)</f>
        <v>0</v>
      </c>
      <c r="Q300" s="238"/>
      <c r="R300" s="239">
        <f>SUM(R301:R311)</f>
        <v>0.00088530000000000011</v>
      </c>
      <c r="S300" s="238"/>
      <c r="T300" s="240">
        <f>SUM(T301:T311)</f>
        <v>1.1375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41" t="s">
        <v>87</v>
      </c>
      <c r="AT300" s="242" t="s">
        <v>75</v>
      </c>
      <c r="AU300" s="242" t="s">
        <v>83</v>
      </c>
      <c r="AY300" s="241" t="s">
        <v>310</v>
      </c>
      <c r="BK300" s="243">
        <f>SUM(BK301:BK311)</f>
        <v>0</v>
      </c>
    </row>
    <row r="301" s="2" customFormat="1" ht="16.5" customHeight="1">
      <c r="A301" s="37"/>
      <c r="B301" s="38"/>
      <c r="C301" s="246" t="s">
        <v>660</v>
      </c>
      <c r="D301" s="246" t="s">
        <v>312</v>
      </c>
      <c r="E301" s="247" t="s">
        <v>661</v>
      </c>
      <c r="F301" s="248" t="s">
        <v>662</v>
      </c>
      <c r="G301" s="249" t="s">
        <v>373</v>
      </c>
      <c r="H301" s="250">
        <v>3.8999999999999999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4.0000000000000003E-05</v>
      </c>
      <c r="R301" s="256">
        <f>Q301*H301</f>
        <v>0.000156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390</v>
      </c>
      <c r="AT301" s="258" t="s">
        <v>312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2458</v>
      </c>
    </row>
    <row r="302" s="13" customFormat="1">
      <c r="A302" s="13"/>
      <c r="B302" s="260"/>
      <c r="C302" s="261"/>
      <c r="D302" s="262" t="s">
        <v>317</v>
      </c>
      <c r="E302" s="263" t="s">
        <v>1</v>
      </c>
      <c r="F302" s="264" t="s">
        <v>2459</v>
      </c>
      <c r="G302" s="261"/>
      <c r="H302" s="265">
        <v>3.8999999999999999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317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310</v>
      </c>
    </row>
    <row r="303" s="2" customFormat="1" ht="16.5" customHeight="1">
      <c r="A303" s="37"/>
      <c r="B303" s="38"/>
      <c r="C303" s="283" t="s">
        <v>665</v>
      </c>
      <c r="D303" s="283" t="s">
        <v>377</v>
      </c>
      <c r="E303" s="284" t="s">
        <v>666</v>
      </c>
      <c r="F303" s="285" t="s">
        <v>667</v>
      </c>
      <c r="G303" s="286" t="s">
        <v>373</v>
      </c>
      <c r="H303" s="287">
        <v>4.29</v>
      </c>
      <c r="I303" s="288"/>
      <c r="J303" s="289">
        <f>ROUND(I303*H303,2)</f>
        <v>0</v>
      </c>
      <c r="K303" s="290"/>
      <c r="L303" s="291"/>
      <c r="M303" s="292" t="s">
        <v>1</v>
      </c>
      <c r="N303" s="293" t="s">
        <v>42</v>
      </c>
      <c r="O303" s="90"/>
      <c r="P303" s="256">
        <f>O303*H303</f>
        <v>0</v>
      </c>
      <c r="Q303" s="256">
        <v>0.00017000000000000001</v>
      </c>
      <c r="R303" s="256">
        <f>Q303*H303</f>
        <v>0.00072930000000000011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465</v>
      </c>
      <c r="AT303" s="258" t="s">
        <v>377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2460</v>
      </c>
    </row>
    <row r="304" s="13" customFormat="1">
      <c r="A304" s="13"/>
      <c r="B304" s="260"/>
      <c r="C304" s="261"/>
      <c r="D304" s="262" t="s">
        <v>317</v>
      </c>
      <c r="E304" s="261"/>
      <c r="F304" s="264" t="s">
        <v>2461</v>
      </c>
      <c r="G304" s="261"/>
      <c r="H304" s="265">
        <v>4.29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4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670</v>
      </c>
      <c r="D305" s="246" t="s">
        <v>312</v>
      </c>
      <c r="E305" s="247" t="s">
        <v>671</v>
      </c>
      <c r="F305" s="248" t="s">
        <v>672</v>
      </c>
      <c r="G305" s="249" t="s">
        <v>315</v>
      </c>
      <c r="H305" s="250">
        <v>45.5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</v>
      </c>
      <c r="R305" s="256">
        <f>Q305*H305</f>
        <v>0</v>
      </c>
      <c r="S305" s="256">
        <v>0.025000000000000001</v>
      </c>
      <c r="T305" s="257">
        <f>S305*H305</f>
        <v>1.1375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2462</v>
      </c>
    </row>
    <row r="306" s="13" customFormat="1">
      <c r="A306" s="13"/>
      <c r="B306" s="260"/>
      <c r="C306" s="261"/>
      <c r="D306" s="262" t="s">
        <v>317</v>
      </c>
      <c r="E306" s="263" t="s">
        <v>260</v>
      </c>
      <c r="F306" s="264" t="s">
        <v>2463</v>
      </c>
      <c r="G306" s="261"/>
      <c r="H306" s="265">
        <v>45.5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310</v>
      </c>
    </row>
    <row r="307" s="2" customFormat="1" ht="16.5" customHeight="1">
      <c r="A307" s="37"/>
      <c r="B307" s="38"/>
      <c r="C307" s="246" t="s">
        <v>675</v>
      </c>
      <c r="D307" s="246" t="s">
        <v>312</v>
      </c>
      <c r="E307" s="247" t="s">
        <v>676</v>
      </c>
      <c r="F307" s="248" t="s">
        <v>677</v>
      </c>
      <c r="G307" s="249" t="s">
        <v>315</v>
      </c>
      <c r="H307" s="250">
        <v>0</v>
      </c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0.00012999999999999999</v>
      </c>
      <c r="R307" s="256">
        <f>Q307*H307</f>
        <v>0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390</v>
      </c>
      <c r="AT307" s="258" t="s">
        <v>312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2464</v>
      </c>
    </row>
    <row r="308" s="13" customFormat="1">
      <c r="A308" s="13"/>
      <c r="B308" s="260"/>
      <c r="C308" s="261"/>
      <c r="D308" s="262" t="s">
        <v>317</v>
      </c>
      <c r="E308" s="263" t="s">
        <v>249</v>
      </c>
      <c r="F308" s="264" t="s">
        <v>76</v>
      </c>
      <c r="G308" s="261"/>
      <c r="H308" s="265">
        <v>0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317</v>
      </c>
      <c r="AU308" s="271" t="s">
        <v>87</v>
      </c>
      <c r="AV308" s="13" t="s">
        <v>87</v>
      </c>
      <c r="AW308" s="13" t="s">
        <v>32</v>
      </c>
      <c r="AX308" s="13" t="s">
        <v>83</v>
      </c>
      <c r="AY308" s="271" t="s">
        <v>310</v>
      </c>
    </row>
    <row r="309" s="2" customFormat="1" ht="16.5" customHeight="1">
      <c r="A309" s="37"/>
      <c r="B309" s="38"/>
      <c r="C309" s="283" t="s">
        <v>679</v>
      </c>
      <c r="D309" s="283" t="s">
        <v>377</v>
      </c>
      <c r="E309" s="284" t="s">
        <v>680</v>
      </c>
      <c r="F309" s="285" t="s">
        <v>681</v>
      </c>
      <c r="G309" s="286" t="s">
        <v>315</v>
      </c>
      <c r="H309" s="287">
        <v>0</v>
      </c>
      <c r="I309" s="288"/>
      <c r="J309" s="289">
        <f>ROUND(I309*H309,2)</f>
        <v>0</v>
      </c>
      <c r="K309" s="290"/>
      <c r="L309" s="291"/>
      <c r="M309" s="292" t="s">
        <v>1</v>
      </c>
      <c r="N309" s="293" t="s">
        <v>42</v>
      </c>
      <c r="O309" s="90"/>
      <c r="P309" s="256">
        <f>O309*H309</f>
        <v>0</v>
      </c>
      <c r="Q309" s="256">
        <v>0.0064000000000000003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465</v>
      </c>
      <c r="AT309" s="258" t="s">
        <v>377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2465</v>
      </c>
    </row>
    <row r="310" s="13" customFormat="1">
      <c r="A310" s="13"/>
      <c r="B310" s="260"/>
      <c r="C310" s="261"/>
      <c r="D310" s="262" t="s">
        <v>317</v>
      </c>
      <c r="E310" s="261"/>
      <c r="F310" s="264" t="s">
        <v>683</v>
      </c>
      <c r="G310" s="261"/>
      <c r="H310" s="265">
        <v>0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317</v>
      </c>
      <c r="AU310" s="271" t="s">
        <v>87</v>
      </c>
      <c r="AV310" s="13" t="s">
        <v>87</v>
      </c>
      <c r="AW310" s="13" t="s">
        <v>4</v>
      </c>
      <c r="AX310" s="13" t="s">
        <v>83</v>
      </c>
      <c r="AY310" s="271" t="s">
        <v>310</v>
      </c>
    </row>
    <row r="311" s="2" customFormat="1" ht="21.75" customHeight="1">
      <c r="A311" s="37"/>
      <c r="B311" s="38"/>
      <c r="C311" s="246" t="s">
        <v>684</v>
      </c>
      <c r="D311" s="246" t="s">
        <v>312</v>
      </c>
      <c r="E311" s="247" t="s">
        <v>685</v>
      </c>
      <c r="F311" s="248" t="s">
        <v>686</v>
      </c>
      <c r="G311" s="249" t="s">
        <v>523</v>
      </c>
      <c r="H311" s="294"/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0</v>
      </c>
      <c r="R311" s="256">
        <f>Q311*H311</f>
        <v>0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390</v>
      </c>
      <c r="AT311" s="258" t="s">
        <v>312</v>
      </c>
      <c r="AU311" s="258" t="s">
        <v>87</v>
      </c>
      <c r="AY311" s="16" t="s">
        <v>310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390</v>
      </c>
      <c r="BM311" s="258" t="s">
        <v>2466</v>
      </c>
    </row>
    <row r="312" s="12" customFormat="1" ht="22.8" customHeight="1">
      <c r="A312" s="12"/>
      <c r="B312" s="230"/>
      <c r="C312" s="231"/>
      <c r="D312" s="232" t="s">
        <v>75</v>
      </c>
      <c r="E312" s="244" t="s">
        <v>688</v>
      </c>
      <c r="F312" s="244" t="s">
        <v>689</v>
      </c>
      <c r="G312" s="231"/>
      <c r="H312" s="231"/>
      <c r="I312" s="234"/>
      <c r="J312" s="245">
        <f>BK312</f>
        <v>0</v>
      </c>
      <c r="K312" s="231"/>
      <c r="L312" s="236"/>
      <c r="M312" s="237"/>
      <c r="N312" s="238"/>
      <c r="O312" s="238"/>
      <c r="P312" s="239">
        <f>SUM(P313:P327)</f>
        <v>0</v>
      </c>
      <c r="Q312" s="238"/>
      <c r="R312" s="239">
        <f>SUM(R313:R327)</f>
        <v>0.50149169999999998</v>
      </c>
      <c r="S312" s="238"/>
      <c r="T312" s="240">
        <f>SUM(T313:T327)</f>
        <v>0.37064999999999998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41" t="s">
        <v>87</v>
      </c>
      <c r="AT312" s="242" t="s">
        <v>75</v>
      </c>
      <c r="AU312" s="242" t="s">
        <v>83</v>
      </c>
      <c r="AY312" s="241" t="s">
        <v>310</v>
      </c>
      <c r="BK312" s="243">
        <f>SUM(BK313:BK327)</f>
        <v>0</v>
      </c>
    </row>
    <row r="313" s="2" customFormat="1" ht="16.5" customHeight="1">
      <c r="A313" s="37"/>
      <c r="B313" s="38"/>
      <c r="C313" s="246" t="s">
        <v>690</v>
      </c>
      <c r="D313" s="246" t="s">
        <v>312</v>
      </c>
      <c r="E313" s="247" t="s">
        <v>691</v>
      </c>
      <c r="F313" s="248" t="s">
        <v>692</v>
      </c>
      <c r="G313" s="249" t="s">
        <v>315</v>
      </c>
      <c r="H313" s="250">
        <v>10.5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0.035299999999999998</v>
      </c>
      <c r="T313" s="257">
        <f>S313*H313</f>
        <v>0.37064999999999998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390</v>
      </c>
      <c r="AT313" s="258" t="s">
        <v>312</v>
      </c>
      <c r="AU313" s="258" t="s">
        <v>87</v>
      </c>
      <c r="AY313" s="16" t="s">
        <v>310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390</v>
      </c>
      <c r="BM313" s="258" t="s">
        <v>2467</v>
      </c>
    </row>
    <row r="314" s="13" customFormat="1">
      <c r="A314" s="13"/>
      <c r="B314" s="260"/>
      <c r="C314" s="261"/>
      <c r="D314" s="262" t="s">
        <v>317</v>
      </c>
      <c r="E314" s="263" t="s">
        <v>262</v>
      </c>
      <c r="F314" s="264" t="s">
        <v>2201</v>
      </c>
      <c r="G314" s="261"/>
      <c r="H314" s="265">
        <v>10.5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317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310</v>
      </c>
    </row>
    <row r="315" s="2" customFormat="1" ht="16.5" customHeight="1">
      <c r="A315" s="37"/>
      <c r="B315" s="38"/>
      <c r="C315" s="246" t="s">
        <v>694</v>
      </c>
      <c r="D315" s="246" t="s">
        <v>312</v>
      </c>
      <c r="E315" s="247" t="s">
        <v>695</v>
      </c>
      <c r="F315" s="248" t="s">
        <v>696</v>
      </c>
      <c r="G315" s="249" t="s">
        <v>315</v>
      </c>
      <c r="H315" s="250">
        <v>69.299999999999997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3.0000000000000001E-05</v>
      </c>
      <c r="R315" s="256">
        <f>Q315*H315</f>
        <v>0.0020790000000000001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390</v>
      </c>
      <c r="AT315" s="258" t="s">
        <v>312</v>
      </c>
      <c r="AU315" s="258" t="s">
        <v>87</v>
      </c>
      <c r="AY315" s="16" t="s">
        <v>310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390</v>
      </c>
      <c r="BM315" s="258" t="s">
        <v>2468</v>
      </c>
    </row>
    <row r="316" s="13" customFormat="1">
      <c r="A316" s="13"/>
      <c r="B316" s="260"/>
      <c r="C316" s="261"/>
      <c r="D316" s="262" t="s">
        <v>317</v>
      </c>
      <c r="E316" s="263" t="s">
        <v>1</v>
      </c>
      <c r="F316" s="264" t="s">
        <v>269</v>
      </c>
      <c r="G316" s="261"/>
      <c r="H316" s="265">
        <v>69.299999999999997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317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310</v>
      </c>
    </row>
    <row r="317" s="2" customFormat="1" ht="21.75" customHeight="1">
      <c r="A317" s="37"/>
      <c r="B317" s="38"/>
      <c r="C317" s="246" t="s">
        <v>698</v>
      </c>
      <c r="D317" s="246" t="s">
        <v>312</v>
      </c>
      <c r="E317" s="247" t="s">
        <v>699</v>
      </c>
      <c r="F317" s="248" t="s">
        <v>700</v>
      </c>
      <c r="G317" s="249" t="s">
        <v>315</v>
      </c>
      <c r="H317" s="250">
        <v>69.299999999999997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0.0045500000000000002</v>
      </c>
      <c r="R317" s="256">
        <f>Q317*H317</f>
        <v>0.31531500000000001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390</v>
      </c>
      <c r="AT317" s="258" t="s">
        <v>312</v>
      </c>
      <c r="AU317" s="258" t="s">
        <v>87</v>
      </c>
      <c r="AY317" s="16" t="s">
        <v>310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390</v>
      </c>
      <c r="BM317" s="258" t="s">
        <v>2469</v>
      </c>
    </row>
    <row r="318" s="13" customFormat="1">
      <c r="A318" s="13"/>
      <c r="B318" s="260"/>
      <c r="C318" s="261"/>
      <c r="D318" s="262" t="s">
        <v>317</v>
      </c>
      <c r="E318" s="263" t="s">
        <v>1</v>
      </c>
      <c r="F318" s="264" t="s">
        <v>269</v>
      </c>
      <c r="G318" s="261"/>
      <c r="H318" s="265">
        <v>69.299999999999997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317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310</v>
      </c>
    </row>
    <row r="319" s="2" customFormat="1" ht="16.5" customHeight="1">
      <c r="A319" s="37"/>
      <c r="B319" s="38"/>
      <c r="C319" s="246" t="s">
        <v>702</v>
      </c>
      <c r="D319" s="246" t="s">
        <v>312</v>
      </c>
      <c r="E319" s="247" t="s">
        <v>703</v>
      </c>
      <c r="F319" s="248" t="s">
        <v>704</v>
      </c>
      <c r="G319" s="249" t="s">
        <v>315</v>
      </c>
      <c r="H319" s="250">
        <v>69.299999999999997</v>
      </c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0.00029999999999999997</v>
      </c>
      <c r="R319" s="256">
        <f>Q319*H319</f>
        <v>0.020789999999999996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390</v>
      </c>
      <c r="AT319" s="258" t="s">
        <v>312</v>
      </c>
      <c r="AU319" s="258" t="s">
        <v>87</v>
      </c>
      <c r="AY319" s="16" t="s">
        <v>310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390</v>
      </c>
      <c r="BM319" s="258" t="s">
        <v>2470</v>
      </c>
    </row>
    <row r="320" s="13" customFormat="1">
      <c r="A320" s="13"/>
      <c r="B320" s="260"/>
      <c r="C320" s="261"/>
      <c r="D320" s="262" t="s">
        <v>317</v>
      </c>
      <c r="E320" s="263" t="s">
        <v>269</v>
      </c>
      <c r="F320" s="264" t="s">
        <v>2471</v>
      </c>
      <c r="G320" s="261"/>
      <c r="H320" s="265">
        <v>69.299999999999997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317</v>
      </c>
      <c r="AU320" s="271" t="s">
        <v>87</v>
      </c>
      <c r="AV320" s="13" t="s">
        <v>87</v>
      </c>
      <c r="AW320" s="13" t="s">
        <v>32</v>
      </c>
      <c r="AX320" s="13" t="s">
        <v>83</v>
      </c>
      <c r="AY320" s="271" t="s">
        <v>310</v>
      </c>
    </row>
    <row r="321" s="2" customFormat="1" ht="16.5" customHeight="1">
      <c r="A321" s="37"/>
      <c r="B321" s="38"/>
      <c r="C321" s="283" t="s">
        <v>707</v>
      </c>
      <c r="D321" s="283" t="s">
        <v>377</v>
      </c>
      <c r="E321" s="284" t="s">
        <v>708</v>
      </c>
      <c r="F321" s="285" t="s">
        <v>709</v>
      </c>
      <c r="G321" s="286" t="s">
        <v>315</v>
      </c>
      <c r="H321" s="287">
        <v>76.230000000000004</v>
      </c>
      <c r="I321" s="288"/>
      <c r="J321" s="289">
        <f>ROUND(I321*H321,2)</f>
        <v>0</v>
      </c>
      <c r="K321" s="290"/>
      <c r="L321" s="291"/>
      <c r="M321" s="292" t="s">
        <v>1</v>
      </c>
      <c r="N321" s="293" t="s">
        <v>42</v>
      </c>
      <c r="O321" s="90"/>
      <c r="P321" s="256">
        <f>O321*H321</f>
        <v>0</v>
      </c>
      <c r="Q321" s="256">
        <v>0.0018</v>
      </c>
      <c r="R321" s="256">
        <f>Q321*H321</f>
        <v>0.137214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465</v>
      </c>
      <c r="AT321" s="258" t="s">
        <v>377</v>
      </c>
      <c r="AU321" s="258" t="s">
        <v>87</v>
      </c>
      <c r="AY321" s="16" t="s">
        <v>310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390</v>
      </c>
      <c r="BM321" s="258" t="s">
        <v>2472</v>
      </c>
    </row>
    <row r="322" s="13" customFormat="1">
      <c r="A322" s="13"/>
      <c r="B322" s="260"/>
      <c r="C322" s="261"/>
      <c r="D322" s="262" t="s">
        <v>317</v>
      </c>
      <c r="E322" s="261"/>
      <c r="F322" s="264" t="s">
        <v>2473</v>
      </c>
      <c r="G322" s="261"/>
      <c r="H322" s="265">
        <v>76.230000000000004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317</v>
      </c>
      <c r="AU322" s="271" t="s">
        <v>87</v>
      </c>
      <c r="AV322" s="13" t="s">
        <v>87</v>
      </c>
      <c r="AW322" s="13" t="s">
        <v>4</v>
      </c>
      <c r="AX322" s="13" t="s">
        <v>83</v>
      </c>
      <c r="AY322" s="271" t="s">
        <v>310</v>
      </c>
    </row>
    <row r="323" s="2" customFormat="1" ht="16.5" customHeight="1">
      <c r="A323" s="37"/>
      <c r="B323" s="38"/>
      <c r="C323" s="246" t="s">
        <v>712</v>
      </c>
      <c r="D323" s="246" t="s">
        <v>312</v>
      </c>
      <c r="E323" s="247" t="s">
        <v>713</v>
      </c>
      <c r="F323" s="248" t="s">
        <v>714</v>
      </c>
      <c r="G323" s="249" t="s">
        <v>373</v>
      </c>
      <c r="H323" s="250">
        <v>71.099999999999994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1.0000000000000001E-05</v>
      </c>
      <c r="R323" s="256">
        <f>Q323*H323</f>
        <v>0.00071100000000000004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390</v>
      </c>
      <c r="AT323" s="258" t="s">
        <v>312</v>
      </c>
      <c r="AU323" s="258" t="s">
        <v>87</v>
      </c>
      <c r="AY323" s="16" t="s">
        <v>310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390</v>
      </c>
      <c r="BM323" s="258" t="s">
        <v>2474</v>
      </c>
    </row>
    <row r="324" s="13" customFormat="1">
      <c r="A324" s="13"/>
      <c r="B324" s="260"/>
      <c r="C324" s="261"/>
      <c r="D324" s="262" t="s">
        <v>317</v>
      </c>
      <c r="E324" s="263" t="s">
        <v>1</v>
      </c>
      <c r="F324" s="264" t="s">
        <v>2475</v>
      </c>
      <c r="G324" s="261"/>
      <c r="H324" s="265">
        <v>71.099999999999994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317</v>
      </c>
      <c r="AU324" s="271" t="s">
        <v>87</v>
      </c>
      <c r="AV324" s="13" t="s">
        <v>87</v>
      </c>
      <c r="AW324" s="13" t="s">
        <v>32</v>
      </c>
      <c r="AX324" s="13" t="s">
        <v>83</v>
      </c>
      <c r="AY324" s="271" t="s">
        <v>310</v>
      </c>
    </row>
    <row r="325" s="2" customFormat="1" ht="16.5" customHeight="1">
      <c r="A325" s="37"/>
      <c r="B325" s="38"/>
      <c r="C325" s="283" t="s">
        <v>717</v>
      </c>
      <c r="D325" s="283" t="s">
        <v>377</v>
      </c>
      <c r="E325" s="284" t="s">
        <v>718</v>
      </c>
      <c r="F325" s="285" t="s">
        <v>719</v>
      </c>
      <c r="G325" s="286" t="s">
        <v>373</v>
      </c>
      <c r="H325" s="287">
        <v>72.522000000000006</v>
      </c>
      <c r="I325" s="288"/>
      <c r="J325" s="289">
        <f>ROUND(I325*H325,2)</f>
        <v>0</v>
      </c>
      <c r="K325" s="290"/>
      <c r="L325" s="291"/>
      <c r="M325" s="292" t="s">
        <v>1</v>
      </c>
      <c r="N325" s="293" t="s">
        <v>42</v>
      </c>
      <c r="O325" s="90"/>
      <c r="P325" s="256">
        <f>O325*H325</f>
        <v>0</v>
      </c>
      <c r="Q325" s="256">
        <v>0.00035</v>
      </c>
      <c r="R325" s="256">
        <f>Q325*H325</f>
        <v>0.025382700000000001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465</v>
      </c>
      <c r="AT325" s="258" t="s">
        <v>377</v>
      </c>
      <c r="AU325" s="258" t="s">
        <v>87</v>
      </c>
      <c r="AY325" s="16" t="s">
        <v>310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390</v>
      </c>
      <c r="BM325" s="258" t="s">
        <v>2476</v>
      </c>
    </row>
    <row r="326" s="13" customFormat="1">
      <c r="A326" s="13"/>
      <c r="B326" s="260"/>
      <c r="C326" s="261"/>
      <c r="D326" s="262" t="s">
        <v>317</v>
      </c>
      <c r="E326" s="261"/>
      <c r="F326" s="264" t="s">
        <v>2477</v>
      </c>
      <c r="G326" s="261"/>
      <c r="H326" s="265">
        <v>72.522000000000006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317</v>
      </c>
      <c r="AU326" s="271" t="s">
        <v>87</v>
      </c>
      <c r="AV326" s="13" t="s">
        <v>87</v>
      </c>
      <c r="AW326" s="13" t="s">
        <v>4</v>
      </c>
      <c r="AX326" s="13" t="s">
        <v>83</v>
      </c>
      <c r="AY326" s="271" t="s">
        <v>310</v>
      </c>
    </row>
    <row r="327" s="2" customFormat="1" ht="21.75" customHeight="1">
      <c r="A327" s="37"/>
      <c r="B327" s="38"/>
      <c r="C327" s="246" t="s">
        <v>722</v>
      </c>
      <c r="D327" s="246" t="s">
        <v>312</v>
      </c>
      <c r="E327" s="247" t="s">
        <v>723</v>
      </c>
      <c r="F327" s="248" t="s">
        <v>724</v>
      </c>
      <c r="G327" s="249" t="s">
        <v>523</v>
      </c>
      <c r="H327" s="294"/>
      <c r="I327" s="251"/>
      <c r="J327" s="252">
        <f>ROUND(I327*H327,2)</f>
        <v>0</v>
      </c>
      <c r="K327" s="253"/>
      <c r="L327" s="43"/>
      <c r="M327" s="254" t="s">
        <v>1</v>
      </c>
      <c r="N327" s="255" t="s">
        <v>42</v>
      </c>
      <c r="O327" s="90"/>
      <c r="P327" s="256">
        <f>O327*H327</f>
        <v>0</v>
      </c>
      <c r="Q327" s="256">
        <v>0</v>
      </c>
      <c r="R327" s="256">
        <f>Q327*H327</f>
        <v>0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390</v>
      </c>
      <c r="AT327" s="258" t="s">
        <v>312</v>
      </c>
      <c r="AU327" s="258" t="s">
        <v>87</v>
      </c>
      <c r="AY327" s="16" t="s">
        <v>310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390</v>
      </c>
      <c r="BM327" s="258" t="s">
        <v>2478</v>
      </c>
    </row>
    <row r="328" s="12" customFormat="1" ht="22.8" customHeight="1">
      <c r="A328" s="12"/>
      <c r="B328" s="230"/>
      <c r="C328" s="231"/>
      <c r="D328" s="232" t="s">
        <v>75</v>
      </c>
      <c r="E328" s="244" t="s">
        <v>726</v>
      </c>
      <c r="F328" s="244" t="s">
        <v>727</v>
      </c>
      <c r="G328" s="231"/>
      <c r="H328" s="231"/>
      <c r="I328" s="234"/>
      <c r="J328" s="245">
        <f>BK328</f>
        <v>0</v>
      </c>
      <c r="K328" s="231"/>
      <c r="L328" s="236"/>
      <c r="M328" s="237"/>
      <c r="N328" s="238"/>
      <c r="O328" s="238"/>
      <c r="P328" s="239">
        <f>SUM(P329:P351)</f>
        <v>0</v>
      </c>
      <c r="Q328" s="238"/>
      <c r="R328" s="239">
        <f>SUM(R329:R351)</f>
        <v>0.99497999999999986</v>
      </c>
      <c r="S328" s="238"/>
      <c r="T328" s="240">
        <f>SUM(T329:T351)</f>
        <v>0.58860800000000002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41" t="s">
        <v>87</v>
      </c>
      <c r="AT328" s="242" t="s">
        <v>75</v>
      </c>
      <c r="AU328" s="242" t="s">
        <v>83</v>
      </c>
      <c r="AY328" s="241" t="s">
        <v>310</v>
      </c>
      <c r="BK328" s="243">
        <f>SUM(BK329:BK351)</f>
        <v>0</v>
      </c>
    </row>
    <row r="329" s="2" customFormat="1" ht="16.5" customHeight="1">
      <c r="A329" s="37"/>
      <c r="B329" s="38"/>
      <c r="C329" s="246" t="s">
        <v>728</v>
      </c>
      <c r="D329" s="246" t="s">
        <v>312</v>
      </c>
      <c r="E329" s="247" t="s">
        <v>729</v>
      </c>
      <c r="F329" s="248" t="s">
        <v>730</v>
      </c>
      <c r="G329" s="249" t="s">
        <v>315</v>
      </c>
      <c r="H329" s="250">
        <v>11.92</v>
      </c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</v>
      </c>
      <c r="R329" s="256">
        <f>Q329*H329</f>
        <v>0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390</v>
      </c>
      <c r="AT329" s="258" t="s">
        <v>312</v>
      </c>
      <c r="AU329" s="258" t="s">
        <v>87</v>
      </c>
      <c r="AY329" s="16" t="s">
        <v>310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390</v>
      </c>
      <c r="BM329" s="258" t="s">
        <v>2479</v>
      </c>
    </row>
    <row r="330" s="13" customFormat="1">
      <c r="A330" s="13"/>
      <c r="B330" s="260"/>
      <c r="C330" s="261"/>
      <c r="D330" s="262" t="s">
        <v>317</v>
      </c>
      <c r="E330" s="263" t="s">
        <v>1</v>
      </c>
      <c r="F330" s="264" t="s">
        <v>2480</v>
      </c>
      <c r="G330" s="261"/>
      <c r="H330" s="265">
        <v>11.92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317</v>
      </c>
      <c r="AU330" s="271" t="s">
        <v>87</v>
      </c>
      <c r="AV330" s="13" t="s">
        <v>87</v>
      </c>
      <c r="AW330" s="13" t="s">
        <v>32</v>
      </c>
      <c r="AX330" s="13" t="s">
        <v>83</v>
      </c>
      <c r="AY330" s="271" t="s">
        <v>310</v>
      </c>
    </row>
    <row r="331" s="2" customFormat="1" ht="16.5" customHeight="1">
      <c r="A331" s="37"/>
      <c r="B331" s="38"/>
      <c r="C331" s="283" t="s">
        <v>732</v>
      </c>
      <c r="D331" s="283" t="s">
        <v>377</v>
      </c>
      <c r="E331" s="284" t="s">
        <v>733</v>
      </c>
      <c r="F331" s="285" t="s">
        <v>734</v>
      </c>
      <c r="G331" s="286" t="s">
        <v>735</v>
      </c>
      <c r="H331" s="287">
        <v>17.879999999999999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42</v>
      </c>
      <c r="O331" s="90"/>
      <c r="P331" s="256">
        <f>O331*H331</f>
        <v>0</v>
      </c>
      <c r="Q331" s="256">
        <v>0.001</v>
      </c>
      <c r="R331" s="256">
        <f>Q331*H331</f>
        <v>0.01788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465</v>
      </c>
      <c r="AT331" s="258" t="s">
        <v>377</v>
      </c>
      <c r="AU331" s="258" t="s">
        <v>87</v>
      </c>
      <c r="AY331" s="16" t="s">
        <v>310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390</v>
      </c>
      <c r="BM331" s="258" t="s">
        <v>2481</v>
      </c>
    </row>
    <row r="332" s="13" customFormat="1">
      <c r="A332" s="13"/>
      <c r="B332" s="260"/>
      <c r="C332" s="261"/>
      <c r="D332" s="262" t="s">
        <v>317</v>
      </c>
      <c r="E332" s="261"/>
      <c r="F332" s="264" t="s">
        <v>1315</v>
      </c>
      <c r="G332" s="261"/>
      <c r="H332" s="265">
        <v>17.879999999999999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317</v>
      </c>
      <c r="AU332" s="271" t="s">
        <v>87</v>
      </c>
      <c r="AV332" s="13" t="s">
        <v>87</v>
      </c>
      <c r="AW332" s="13" t="s">
        <v>4</v>
      </c>
      <c r="AX332" s="13" t="s">
        <v>83</v>
      </c>
      <c r="AY332" s="271" t="s">
        <v>310</v>
      </c>
    </row>
    <row r="333" s="2" customFormat="1" ht="21.75" customHeight="1">
      <c r="A333" s="37"/>
      <c r="B333" s="38"/>
      <c r="C333" s="246" t="s">
        <v>738</v>
      </c>
      <c r="D333" s="246" t="s">
        <v>312</v>
      </c>
      <c r="E333" s="247" t="s">
        <v>739</v>
      </c>
      <c r="F333" s="248" t="s">
        <v>740</v>
      </c>
      <c r="G333" s="249" t="s">
        <v>315</v>
      </c>
      <c r="H333" s="250">
        <v>21.640000000000001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</v>
      </c>
      <c r="R333" s="256">
        <f>Q333*H333</f>
        <v>0</v>
      </c>
      <c r="S333" s="256">
        <v>0.027199999999999998</v>
      </c>
      <c r="T333" s="257">
        <f>S333*H333</f>
        <v>0.58860800000000002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390</v>
      </c>
      <c r="AT333" s="258" t="s">
        <v>312</v>
      </c>
      <c r="AU333" s="258" t="s">
        <v>87</v>
      </c>
      <c r="AY333" s="16" t="s">
        <v>310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390</v>
      </c>
      <c r="BM333" s="258" t="s">
        <v>2482</v>
      </c>
    </row>
    <row r="334" s="13" customFormat="1">
      <c r="A334" s="13"/>
      <c r="B334" s="260"/>
      <c r="C334" s="261"/>
      <c r="D334" s="262" t="s">
        <v>317</v>
      </c>
      <c r="E334" s="263" t="s">
        <v>1</v>
      </c>
      <c r="F334" s="264" t="s">
        <v>742</v>
      </c>
      <c r="G334" s="261"/>
      <c r="H334" s="265">
        <v>1.26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317</v>
      </c>
      <c r="AU334" s="271" t="s">
        <v>87</v>
      </c>
      <c r="AV334" s="13" t="s">
        <v>87</v>
      </c>
      <c r="AW334" s="13" t="s">
        <v>32</v>
      </c>
      <c r="AX334" s="13" t="s">
        <v>76</v>
      </c>
      <c r="AY334" s="271" t="s">
        <v>310</v>
      </c>
    </row>
    <row r="335" s="13" customFormat="1">
      <c r="A335" s="13"/>
      <c r="B335" s="260"/>
      <c r="C335" s="261"/>
      <c r="D335" s="262" t="s">
        <v>317</v>
      </c>
      <c r="E335" s="263" t="s">
        <v>1</v>
      </c>
      <c r="F335" s="264" t="s">
        <v>2483</v>
      </c>
      <c r="G335" s="261"/>
      <c r="H335" s="265">
        <v>20.379999999999999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32</v>
      </c>
      <c r="AX335" s="13" t="s">
        <v>76</v>
      </c>
      <c r="AY335" s="271" t="s">
        <v>310</v>
      </c>
    </row>
    <row r="336" s="14" customFormat="1">
      <c r="A336" s="14"/>
      <c r="B336" s="272"/>
      <c r="C336" s="273"/>
      <c r="D336" s="262" t="s">
        <v>317</v>
      </c>
      <c r="E336" s="274" t="s">
        <v>744</v>
      </c>
      <c r="F336" s="275" t="s">
        <v>323</v>
      </c>
      <c r="G336" s="273"/>
      <c r="H336" s="276">
        <v>21.640000000000001</v>
      </c>
      <c r="I336" s="277"/>
      <c r="J336" s="273"/>
      <c r="K336" s="273"/>
      <c r="L336" s="278"/>
      <c r="M336" s="279"/>
      <c r="N336" s="280"/>
      <c r="O336" s="280"/>
      <c r="P336" s="280"/>
      <c r="Q336" s="280"/>
      <c r="R336" s="280"/>
      <c r="S336" s="280"/>
      <c r="T336" s="28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82" t="s">
        <v>317</v>
      </c>
      <c r="AU336" s="282" t="s">
        <v>87</v>
      </c>
      <c r="AV336" s="14" t="s">
        <v>94</v>
      </c>
      <c r="AW336" s="14" t="s">
        <v>32</v>
      </c>
      <c r="AX336" s="14" t="s">
        <v>83</v>
      </c>
      <c r="AY336" s="282" t="s">
        <v>310</v>
      </c>
    </row>
    <row r="337" s="2" customFormat="1" ht="21.75" customHeight="1">
      <c r="A337" s="37"/>
      <c r="B337" s="38"/>
      <c r="C337" s="246" t="s">
        <v>745</v>
      </c>
      <c r="D337" s="246" t="s">
        <v>312</v>
      </c>
      <c r="E337" s="247" t="s">
        <v>746</v>
      </c>
      <c r="F337" s="248" t="s">
        <v>747</v>
      </c>
      <c r="G337" s="249" t="s">
        <v>315</v>
      </c>
      <c r="H337" s="250">
        <v>28.600000000000001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0.0073000000000000001</v>
      </c>
      <c r="R337" s="256">
        <f>Q337*H337</f>
        <v>0.20878000000000002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390</v>
      </c>
      <c r="AT337" s="258" t="s">
        <v>312</v>
      </c>
      <c r="AU337" s="258" t="s">
        <v>87</v>
      </c>
      <c r="AY337" s="16" t="s">
        <v>310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390</v>
      </c>
      <c r="BM337" s="258" t="s">
        <v>2484</v>
      </c>
    </row>
    <row r="338" s="13" customFormat="1">
      <c r="A338" s="13"/>
      <c r="B338" s="260"/>
      <c r="C338" s="261"/>
      <c r="D338" s="262" t="s">
        <v>317</v>
      </c>
      <c r="E338" s="263" t="s">
        <v>1</v>
      </c>
      <c r="F338" s="264" t="s">
        <v>251</v>
      </c>
      <c r="G338" s="261"/>
      <c r="H338" s="265">
        <v>28.600000000000001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32</v>
      </c>
      <c r="AX338" s="13" t="s">
        <v>83</v>
      </c>
      <c r="AY338" s="271" t="s">
        <v>310</v>
      </c>
    </row>
    <row r="339" s="2" customFormat="1" ht="16.5" customHeight="1">
      <c r="A339" s="37"/>
      <c r="B339" s="38"/>
      <c r="C339" s="283" t="s">
        <v>749</v>
      </c>
      <c r="D339" s="283" t="s">
        <v>377</v>
      </c>
      <c r="E339" s="284" t="s">
        <v>750</v>
      </c>
      <c r="F339" s="285" t="s">
        <v>751</v>
      </c>
      <c r="G339" s="286" t="s">
        <v>315</v>
      </c>
      <c r="H339" s="287">
        <v>31.460000000000001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42</v>
      </c>
      <c r="O339" s="90"/>
      <c r="P339" s="256">
        <f>O339*H339</f>
        <v>0</v>
      </c>
      <c r="Q339" s="256">
        <v>0.02</v>
      </c>
      <c r="R339" s="256">
        <f>Q339*H339</f>
        <v>0.62919999999999998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465</v>
      </c>
      <c r="AT339" s="258" t="s">
        <v>377</v>
      </c>
      <c r="AU339" s="258" t="s">
        <v>87</v>
      </c>
      <c r="AY339" s="16" t="s">
        <v>310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390</v>
      </c>
      <c r="BM339" s="258" t="s">
        <v>2485</v>
      </c>
    </row>
    <row r="340" s="13" customFormat="1">
      <c r="A340" s="13"/>
      <c r="B340" s="260"/>
      <c r="C340" s="261"/>
      <c r="D340" s="262" t="s">
        <v>317</v>
      </c>
      <c r="E340" s="261"/>
      <c r="F340" s="264" t="s">
        <v>2486</v>
      </c>
      <c r="G340" s="261"/>
      <c r="H340" s="265">
        <v>31.460000000000001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317</v>
      </c>
      <c r="AU340" s="271" t="s">
        <v>87</v>
      </c>
      <c r="AV340" s="13" t="s">
        <v>87</v>
      </c>
      <c r="AW340" s="13" t="s">
        <v>4</v>
      </c>
      <c r="AX340" s="13" t="s">
        <v>83</v>
      </c>
      <c r="AY340" s="271" t="s">
        <v>310</v>
      </c>
    </row>
    <row r="341" s="2" customFormat="1" ht="16.5" customHeight="1">
      <c r="A341" s="37"/>
      <c r="B341" s="38"/>
      <c r="C341" s="246" t="s">
        <v>754</v>
      </c>
      <c r="D341" s="246" t="s">
        <v>312</v>
      </c>
      <c r="E341" s="247" t="s">
        <v>755</v>
      </c>
      <c r="F341" s="248" t="s">
        <v>756</v>
      </c>
      <c r="G341" s="249" t="s">
        <v>398</v>
      </c>
      <c r="H341" s="250">
        <v>1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0.00020000000000000001</v>
      </c>
      <c r="R341" s="256">
        <f>Q341*H341</f>
        <v>0.00020000000000000001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390</v>
      </c>
      <c r="AT341" s="258" t="s">
        <v>312</v>
      </c>
      <c r="AU341" s="258" t="s">
        <v>87</v>
      </c>
      <c r="AY341" s="16" t="s">
        <v>310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390</v>
      </c>
      <c r="BM341" s="258" t="s">
        <v>2487</v>
      </c>
    </row>
    <row r="342" s="13" customFormat="1">
      <c r="A342" s="13"/>
      <c r="B342" s="260"/>
      <c r="C342" s="261"/>
      <c r="D342" s="262" t="s">
        <v>317</v>
      </c>
      <c r="E342" s="263" t="s">
        <v>1</v>
      </c>
      <c r="F342" s="264" t="s">
        <v>83</v>
      </c>
      <c r="G342" s="261"/>
      <c r="H342" s="265">
        <v>1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317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310</v>
      </c>
    </row>
    <row r="343" s="2" customFormat="1" ht="16.5" customHeight="1">
      <c r="A343" s="37"/>
      <c r="B343" s="38"/>
      <c r="C343" s="246" t="s">
        <v>758</v>
      </c>
      <c r="D343" s="246" t="s">
        <v>312</v>
      </c>
      <c r="E343" s="247" t="s">
        <v>759</v>
      </c>
      <c r="F343" s="248" t="s">
        <v>760</v>
      </c>
      <c r="G343" s="249" t="s">
        <v>373</v>
      </c>
      <c r="H343" s="250">
        <v>9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0.00050000000000000001</v>
      </c>
      <c r="R343" s="256">
        <f>Q343*H343</f>
        <v>0.0045000000000000005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390</v>
      </c>
      <c r="AT343" s="258" t="s">
        <v>312</v>
      </c>
      <c r="AU343" s="258" t="s">
        <v>87</v>
      </c>
      <c r="AY343" s="16" t="s">
        <v>310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390</v>
      </c>
      <c r="BM343" s="258" t="s">
        <v>2488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1324</v>
      </c>
      <c r="G344" s="261"/>
      <c r="H344" s="265">
        <v>9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310</v>
      </c>
    </row>
    <row r="345" s="2" customFormat="1" ht="16.5" customHeight="1">
      <c r="A345" s="37"/>
      <c r="B345" s="38"/>
      <c r="C345" s="246" t="s">
        <v>763</v>
      </c>
      <c r="D345" s="246" t="s">
        <v>312</v>
      </c>
      <c r="E345" s="247" t="s">
        <v>764</v>
      </c>
      <c r="F345" s="248" t="s">
        <v>765</v>
      </c>
      <c r="G345" s="249" t="s">
        <v>398</v>
      </c>
      <c r="H345" s="250">
        <v>9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</v>
      </c>
      <c r="R345" s="256">
        <f>Q345*H345</f>
        <v>0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390</v>
      </c>
      <c r="AT345" s="258" t="s">
        <v>312</v>
      </c>
      <c r="AU345" s="258" t="s">
        <v>87</v>
      </c>
      <c r="AY345" s="16" t="s">
        <v>310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390</v>
      </c>
      <c r="BM345" s="258" t="s">
        <v>2489</v>
      </c>
    </row>
    <row r="346" s="13" customFormat="1">
      <c r="A346" s="13"/>
      <c r="B346" s="260"/>
      <c r="C346" s="261"/>
      <c r="D346" s="262" t="s">
        <v>317</v>
      </c>
      <c r="E346" s="263" t="s">
        <v>1</v>
      </c>
      <c r="F346" s="264" t="s">
        <v>354</v>
      </c>
      <c r="G346" s="261"/>
      <c r="H346" s="265">
        <v>9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317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310</v>
      </c>
    </row>
    <row r="347" s="2" customFormat="1" ht="16.5" customHeight="1">
      <c r="A347" s="37"/>
      <c r="B347" s="38"/>
      <c r="C347" s="246" t="s">
        <v>767</v>
      </c>
      <c r="D347" s="246" t="s">
        <v>312</v>
      </c>
      <c r="E347" s="247" t="s">
        <v>768</v>
      </c>
      <c r="F347" s="248" t="s">
        <v>769</v>
      </c>
      <c r="G347" s="249" t="s">
        <v>315</v>
      </c>
      <c r="H347" s="250">
        <v>28.600000000000001</v>
      </c>
      <c r="I347" s="251"/>
      <c r="J347" s="252">
        <f>ROUND(I347*H347,2)</f>
        <v>0</v>
      </c>
      <c r="K347" s="253"/>
      <c r="L347" s="43"/>
      <c r="M347" s="254" t="s">
        <v>1</v>
      </c>
      <c r="N347" s="255" t="s">
        <v>42</v>
      </c>
      <c r="O347" s="90"/>
      <c r="P347" s="256">
        <f>O347*H347</f>
        <v>0</v>
      </c>
      <c r="Q347" s="256">
        <v>0.0047000000000000002</v>
      </c>
      <c r="R347" s="256">
        <f>Q347*H347</f>
        <v>0.13442000000000001</v>
      </c>
      <c r="S347" s="256">
        <v>0</v>
      </c>
      <c r="T347" s="257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58" t="s">
        <v>390</v>
      </c>
      <c r="AT347" s="258" t="s">
        <v>312</v>
      </c>
      <c r="AU347" s="258" t="s">
        <v>87</v>
      </c>
      <c r="AY347" s="16" t="s">
        <v>310</v>
      </c>
      <c r="BE347" s="259">
        <f>IF(N347="základní",J347,0)</f>
        <v>0</v>
      </c>
      <c r="BF347" s="259">
        <f>IF(N347="snížená",J347,0)</f>
        <v>0</v>
      </c>
      <c r="BG347" s="259">
        <f>IF(N347="zákl. přenesená",J347,0)</f>
        <v>0</v>
      </c>
      <c r="BH347" s="259">
        <f>IF(N347="sníž. přenesená",J347,0)</f>
        <v>0</v>
      </c>
      <c r="BI347" s="259">
        <f>IF(N347="nulová",J347,0)</f>
        <v>0</v>
      </c>
      <c r="BJ347" s="16" t="s">
        <v>87</v>
      </c>
      <c r="BK347" s="259">
        <f>ROUND(I347*H347,2)</f>
        <v>0</v>
      </c>
      <c r="BL347" s="16" t="s">
        <v>390</v>
      </c>
      <c r="BM347" s="258" t="s">
        <v>2490</v>
      </c>
    </row>
    <row r="348" s="13" customFormat="1">
      <c r="A348" s="13"/>
      <c r="B348" s="260"/>
      <c r="C348" s="261"/>
      <c r="D348" s="262" t="s">
        <v>317</v>
      </c>
      <c r="E348" s="263" t="s">
        <v>1</v>
      </c>
      <c r="F348" s="264" t="s">
        <v>771</v>
      </c>
      <c r="G348" s="261"/>
      <c r="H348" s="265">
        <v>1.9199999999999999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317</v>
      </c>
      <c r="AU348" s="271" t="s">
        <v>87</v>
      </c>
      <c r="AV348" s="13" t="s">
        <v>87</v>
      </c>
      <c r="AW348" s="13" t="s">
        <v>32</v>
      </c>
      <c r="AX348" s="13" t="s">
        <v>76</v>
      </c>
      <c r="AY348" s="271" t="s">
        <v>310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2491</v>
      </c>
      <c r="G349" s="261"/>
      <c r="H349" s="265">
        <v>26.68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76</v>
      </c>
      <c r="AY349" s="271" t="s">
        <v>310</v>
      </c>
    </row>
    <row r="350" s="14" customFormat="1">
      <c r="A350" s="14"/>
      <c r="B350" s="272"/>
      <c r="C350" s="273"/>
      <c r="D350" s="262" t="s">
        <v>317</v>
      </c>
      <c r="E350" s="274" t="s">
        <v>251</v>
      </c>
      <c r="F350" s="275" t="s">
        <v>323</v>
      </c>
      <c r="G350" s="273"/>
      <c r="H350" s="276">
        <v>28.600000000000001</v>
      </c>
      <c r="I350" s="277"/>
      <c r="J350" s="273"/>
      <c r="K350" s="273"/>
      <c r="L350" s="278"/>
      <c r="M350" s="279"/>
      <c r="N350" s="280"/>
      <c r="O350" s="280"/>
      <c r="P350" s="280"/>
      <c r="Q350" s="280"/>
      <c r="R350" s="280"/>
      <c r="S350" s="280"/>
      <c r="T350" s="28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82" t="s">
        <v>317</v>
      </c>
      <c r="AU350" s="282" t="s">
        <v>87</v>
      </c>
      <c r="AV350" s="14" t="s">
        <v>94</v>
      </c>
      <c r="AW350" s="14" t="s">
        <v>32</v>
      </c>
      <c r="AX350" s="14" t="s">
        <v>83</v>
      </c>
      <c r="AY350" s="282" t="s">
        <v>310</v>
      </c>
    </row>
    <row r="351" s="2" customFormat="1" ht="21.75" customHeight="1">
      <c r="A351" s="37"/>
      <c r="B351" s="38"/>
      <c r="C351" s="246" t="s">
        <v>773</v>
      </c>
      <c r="D351" s="246" t="s">
        <v>312</v>
      </c>
      <c r="E351" s="247" t="s">
        <v>774</v>
      </c>
      <c r="F351" s="248" t="s">
        <v>775</v>
      </c>
      <c r="G351" s="249" t="s">
        <v>523</v>
      </c>
      <c r="H351" s="294"/>
      <c r="I351" s="251"/>
      <c r="J351" s="252">
        <f>ROUND(I351*H351,2)</f>
        <v>0</v>
      </c>
      <c r="K351" s="253"/>
      <c r="L351" s="43"/>
      <c r="M351" s="254" t="s">
        <v>1</v>
      </c>
      <c r="N351" s="255" t="s">
        <v>42</v>
      </c>
      <c r="O351" s="90"/>
      <c r="P351" s="256">
        <f>O351*H351</f>
        <v>0</v>
      </c>
      <c r="Q351" s="256">
        <v>0</v>
      </c>
      <c r="R351" s="256">
        <f>Q351*H351</f>
        <v>0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390</v>
      </c>
      <c r="AT351" s="258" t="s">
        <v>312</v>
      </c>
      <c r="AU351" s="258" t="s">
        <v>87</v>
      </c>
      <c r="AY351" s="16" t="s">
        <v>310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390</v>
      </c>
      <c r="BM351" s="258" t="s">
        <v>2492</v>
      </c>
    </row>
    <row r="352" s="12" customFormat="1" ht="22.8" customHeight="1">
      <c r="A352" s="12"/>
      <c r="B352" s="230"/>
      <c r="C352" s="231"/>
      <c r="D352" s="232" t="s">
        <v>75</v>
      </c>
      <c r="E352" s="244" t="s">
        <v>777</v>
      </c>
      <c r="F352" s="244" t="s">
        <v>778</v>
      </c>
      <c r="G352" s="231"/>
      <c r="H352" s="231"/>
      <c r="I352" s="234"/>
      <c r="J352" s="245">
        <f>BK352</f>
        <v>0</v>
      </c>
      <c r="K352" s="231"/>
      <c r="L352" s="236"/>
      <c r="M352" s="237"/>
      <c r="N352" s="238"/>
      <c r="O352" s="238"/>
      <c r="P352" s="239">
        <f>SUM(P353:P356)</f>
        <v>0</v>
      </c>
      <c r="Q352" s="238"/>
      <c r="R352" s="239">
        <f>SUM(R353:R356)</f>
        <v>0.0021887999999999999</v>
      </c>
      <c r="S352" s="238"/>
      <c r="T352" s="240">
        <f>SUM(T353:T356)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41" t="s">
        <v>87</v>
      </c>
      <c r="AT352" s="242" t="s">
        <v>75</v>
      </c>
      <c r="AU352" s="242" t="s">
        <v>83</v>
      </c>
      <c r="AY352" s="241" t="s">
        <v>310</v>
      </c>
      <c r="BK352" s="243">
        <f>SUM(BK353:BK356)</f>
        <v>0</v>
      </c>
    </row>
    <row r="353" s="2" customFormat="1" ht="21.75" customHeight="1">
      <c r="A353" s="37"/>
      <c r="B353" s="38"/>
      <c r="C353" s="246" t="s">
        <v>779</v>
      </c>
      <c r="D353" s="246" t="s">
        <v>312</v>
      </c>
      <c r="E353" s="247" t="s">
        <v>780</v>
      </c>
      <c r="F353" s="248" t="s">
        <v>781</v>
      </c>
      <c r="G353" s="249" t="s">
        <v>315</v>
      </c>
      <c r="H353" s="250">
        <v>5.7599999999999998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0.00013999999999999999</v>
      </c>
      <c r="R353" s="256">
        <f>Q353*H353</f>
        <v>0.00080639999999999987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390</v>
      </c>
      <c r="AT353" s="258" t="s">
        <v>312</v>
      </c>
      <c r="AU353" s="258" t="s">
        <v>87</v>
      </c>
      <c r="AY353" s="16" t="s">
        <v>310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390</v>
      </c>
      <c r="BM353" s="258" t="s">
        <v>2493</v>
      </c>
    </row>
    <row r="354" s="13" customFormat="1">
      <c r="A354" s="13"/>
      <c r="B354" s="260"/>
      <c r="C354" s="261"/>
      <c r="D354" s="262" t="s">
        <v>317</v>
      </c>
      <c r="E354" s="263" t="s">
        <v>267</v>
      </c>
      <c r="F354" s="264" t="s">
        <v>2494</v>
      </c>
      <c r="G354" s="261"/>
      <c r="H354" s="265">
        <v>5.7599999999999998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317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310</v>
      </c>
    </row>
    <row r="355" s="2" customFormat="1" ht="21.75" customHeight="1">
      <c r="A355" s="37"/>
      <c r="B355" s="38"/>
      <c r="C355" s="246" t="s">
        <v>784</v>
      </c>
      <c r="D355" s="246" t="s">
        <v>312</v>
      </c>
      <c r="E355" s="247" t="s">
        <v>785</v>
      </c>
      <c r="F355" s="248" t="s">
        <v>786</v>
      </c>
      <c r="G355" s="249" t="s">
        <v>315</v>
      </c>
      <c r="H355" s="250">
        <v>11.52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0.00012</v>
      </c>
      <c r="R355" s="256">
        <f>Q355*H355</f>
        <v>0.0013824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390</v>
      </c>
      <c r="AT355" s="258" t="s">
        <v>312</v>
      </c>
      <c r="AU355" s="258" t="s">
        <v>87</v>
      </c>
      <c r="AY355" s="16" t="s">
        <v>310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390</v>
      </c>
      <c r="BM355" s="258" t="s">
        <v>2495</v>
      </c>
    </row>
    <row r="356" s="13" customFormat="1">
      <c r="A356" s="13"/>
      <c r="B356" s="260"/>
      <c r="C356" s="261"/>
      <c r="D356" s="262" t="s">
        <v>317</v>
      </c>
      <c r="E356" s="263" t="s">
        <v>1</v>
      </c>
      <c r="F356" s="264" t="s">
        <v>788</v>
      </c>
      <c r="G356" s="261"/>
      <c r="H356" s="265">
        <v>11.52</v>
      </c>
      <c r="I356" s="266"/>
      <c r="J356" s="261"/>
      <c r="K356" s="261"/>
      <c r="L356" s="267"/>
      <c r="M356" s="268"/>
      <c r="N356" s="269"/>
      <c r="O356" s="269"/>
      <c r="P356" s="269"/>
      <c r="Q356" s="269"/>
      <c r="R356" s="269"/>
      <c r="S356" s="269"/>
      <c r="T356" s="27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317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310</v>
      </c>
    </row>
    <row r="357" s="12" customFormat="1" ht="22.8" customHeight="1">
      <c r="A357" s="12"/>
      <c r="B357" s="230"/>
      <c r="C357" s="231"/>
      <c r="D357" s="232" t="s">
        <v>75</v>
      </c>
      <c r="E357" s="244" t="s">
        <v>789</v>
      </c>
      <c r="F357" s="244" t="s">
        <v>790</v>
      </c>
      <c r="G357" s="231"/>
      <c r="H357" s="231"/>
      <c r="I357" s="234"/>
      <c r="J357" s="245">
        <f>BK357</f>
        <v>0</v>
      </c>
      <c r="K357" s="231"/>
      <c r="L357" s="236"/>
      <c r="M357" s="237"/>
      <c r="N357" s="238"/>
      <c r="O357" s="238"/>
      <c r="P357" s="239">
        <f>SUM(P358:P365)</f>
        <v>0</v>
      </c>
      <c r="Q357" s="238"/>
      <c r="R357" s="239">
        <f>SUM(R358:R365)</f>
        <v>0.14159530000000001</v>
      </c>
      <c r="S357" s="238"/>
      <c r="T357" s="240">
        <f>SUM(T358:T365)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41" t="s">
        <v>87</v>
      </c>
      <c r="AT357" s="242" t="s">
        <v>75</v>
      </c>
      <c r="AU357" s="242" t="s">
        <v>83</v>
      </c>
      <c r="AY357" s="241" t="s">
        <v>310</v>
      </c>
      <c r="BK357" s="243">
        <f>SUM(BK358:BK365)</f>
        <v>0</v>
      </c>
    </row>
    <row r="358" s="2" customFormat="1" ht="21.75" customHeight="1">
      <c r="A358" s="37"/>
      <c r="B358" s="38"/>
      <c r="C358" s="246" t="s">
        <v>791</v>
      </c>
      <c r="D358" s="246" t="s">
        <v>312</v>
      </c>
      <c r="E358" s="247" t="s">
        <v>792</v>
      </c>
      <c r="F358" s="248" t="s">
        <v>793</v>
      </c>
      <c r="G358" s="249" t="s">
        <v>315</v>
      </c>
      <c r="H358" s="250">
        <v>90.180000000000007</v>
      </c>
      <c r="I358" s="251"/>
      <c r="J358" s="252">
        <f>ROUND(I358*H358,2)</f>
        <v>0</v>
      </c>
      <c r="K358" s="253"/>
      <c r="L358" s="43"/>
      <c r="M358" s="254" t="s">
        <v>1</v>
      </c>
      <c r="N358" s="255" t="s">
        <v>42</v>
      </c>
      <c r="O358" s="90"/>
      <c r="P358" s="256">
        <f>O358*H358</f>
        <v>0</v>
      </c>
      <c r="Q358" s="256">
        <v>0</v>
      </c>
      <c r="R358" s="256">
        <f>Q358*H358</f>
        <v>0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390</v>
      </c>
      <c r="AT358" s="258" t="s">
        <v>312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2496</v>
      </c>
    </row>
    <row r="359" s="13" customFormat="1">
      <c r="A359" s="13"/>
      <c r="B359" s="260"/>
      <c r="C359" s="261"/>
      <c r="D359" s="262" t="s">
        <v>317</v>
      </c>
      <c r="E359" s="263" t="s">
        <v>1</v>
      </c>
      <c r="F359" s="264" t="s">
        <v>795</v>
      </c>
      <c r="G359" s="261"/>
      <c r="H359" s="265">
        <v>90.180000000000007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32</v>
      </c>
      <c r="AX359" s="13" t="s">
        <v>83</v>
      </c>
      <c r="AY359" s="271" t="s">
        <v>310</v>
      </c>
    </row>
    <row r="360" s="2" customFormat="1" ht="16.5" customHeight="1">
      <c r="A360" s="37"/>
      <c r="B360" s="38"/>
      <c r="C360" s="283" t="s">
        <v>796</v>
      </c>
      <c r="D360" s="283" t="s">
        <v>377</v>
      </c>
      <c r="E360" s="284" t="s">
        <v>797</v>
      </c>
      <c r="F360" s="285" t="s">
        <v>798</v>
      </c>
      <c r="G360" s="286" t="s">
        <v>315</v>
      </c>
      <c r="H360" s="287">
        <v>94.688999999999993</v>
      </c>
      <c r="I360" s="288"/>
      <c r="J360" s="289">
        <f>ROUND(I360*H360,2)</f>
        <v>0</v>
      </c>
      <c r="K360" s="290"/>
      <c r="L360" s="291"/>
      <c r="M360" s="292" t="s">
        <v>1</v>
      </c>
      <c r="N360" s="293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465</v>
      </c>
      <c r="AT360" s="258" t="s">
        <v>377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2497</v>
      </c>
    </row>
    <row r="361" s="13" customFormat="1">
      <c r="A361" s="13"/>
      <c r="B361" s="260"/>
      <c r="C361" s="261"/>
      <c r="D361" s="262" t="s">
        <v>317</v>
      </c>
      <c r="E361" s="261"/>
      <c r="F361" s="264" t="s">
        <v>2498</v>
      </c>
      <c r="G361" s="261"/>
      <c r="H361" s="265">
        <v>94.688999999999993</v>
      </c>
      <c r="I361" s="266"/>
      <c r="J361" s="261"/>
      <c r="K361" s="261"/>
      <c r="L361" s="267"/>
      <c r="M361" s="268"/>
      <c r="N361" s="269"/>
      <c r="O361" s="269"/>
      <c r="P361" s="269"/>
      <c r="Q361" s="269"/>
      <c r="R361" s="269"/>
      <c r="S361" s="269"/>
      <c r="T361" s="27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1" t="s">
        <v>317</v>
      </c>
      <c r="AU361" s="271" t="s">
        <v>87</v>
      </c>
      <c r="AV361" s="13" t="s">
        <v>87</v>
      </c>
      <c r="AW361" s="13" t="s">
        <v>4</v>
      </c>
      <c r="AX361" s="13" t="s">
        <v>83</v>
      </c>
      <c r="AY361" s="271" t="s">
        <v>310</v>
      </c>
    </row>
    <row r="362" s="2" customFormat="1" ht="21.75" customHeight="1">
      <c r="A362" s="37"/>
      <c r="B362" s="38"/>
      <c r="C362" s="246" t="s">
        <v>801</v>
      </c>
      <c r="D362" s="246" t="s">
        <v>312</v>
      </c>
      <c r="E362" s="247" t="s">
        <v>802</v>
      </c>
      <c r="F362" s="248" t="s">
        <v>803</v>
      </c>
      <c r="G362" s="249" t="s">
        <v>315</v>
      </c>
      <c r="H362" s="250">
        <v>288.97000000000003</v>
      </c>
      <c r="I362" s="251"/>
      <c r="J362" s="252">
        <f>ROUND(I362*H362,2)</f>
        <v>0</v>
      </c>
      <c r="K362" s="253"/>
      <c r="L362" s="43"/>
      <c r="M362" s="254" t="s">
        <v>1</v>
      </c>
      <c r="N362" s="255" t="s">
        <v>42</v>
      </c>
      <c r="O362" s="90"/>
      <c r="P362" s="256">
        <f>O362*H362</f>
        <v>0</v>
      </c>
      <c r="Q362" s="256">
        <v>0.00020000000000000001</v>
      </c>
      <c r="R362" s="256">
        <f>Q362*H362</f>
        <v>0.057794000000000005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390</v>
      </c>
      <c r="AT362" s="258" t="s">
        <v>312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2499</v>
      </c>
    </row>
    <row r="363" s="13" customFormat="1">
      <c r="A363" s="13"/>
      <c r="B363" s="260"/>
      <c r="C363" s="261"/>
      <c r="D363" s="262" t="s">
        <v>317</v>
      </c>
      <c r="E363" s="263" t="s">
        <v>271</v>
      </c>
      <c r="F363" s="264" t="s">
        <v>805</v>
      </c>
      <c r="G363" s="261"/>
      <c r="H363" s="265">
        <v>288.97000000000003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32</v>
      </c>
      <c r="AX363" s="13" t="s">
        <v>83</v>
      </c>
      <c r="AY363" s="271" t="s">
        <v>310</v>
      </c>
    </row>
    <row r="364" s="2" customFormat="1" ht="21.75" customHeight="1">
      <c r="A364" s="37"/>
      <c r="B364" s="38"/>
      <c r="C364" s="246" t="s">
        <v>806</v>
      </c>
      <c r="D364" s="246" t="s">
        <v>312</v>
      </c>
      <c r="E364" s="247" t="s">
        <v>807</v>
      </c>
      <c r="F364" s="248" t="s">
        <v>808</v>
      </c>
      <c r="G364" s="249" t="s">
        <v>315</v>
      </c>
      <c r="H364" s="250">
        <v>288.97000000000003</v>
      </c>
      <c r="I364" s="251"/>
      <c r="J364" s="252">
        <f>ROUND(I364*H364,2)</f>
        <v>0</v>
      </c>
      <c r="K364" s="253"/>
      <c r="L364" s="43"/>
      <c r="M364" s="254" t="s">
        <v>1</v>
      </c>
      <c r="N364" s="255" t="s">
        <v>42</v>
      </c>
      <c r="O364" s="90"/>
      <c r="P364" s="256">
        <f>O364*H364</f>
        <v>0</v>
      </c>
      <c r="Q364" s="256">
        <v>0.00029</v>
      </c>
      <c r="R364" s="256">
        <f>Q364*H364</f>
        <v>0.083801300000000009</v>
      </c>
      <c r="S364" s="256">
        <v>0</v>
      </c>
      <c r="T364" s="257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58" t="s">
        <v>390</v>
      </c>
      <c r="AT364" s="258" t="s">
        <v>312</v>
      </c>
      <c r="AU364" s="258" t="s">
        <v>87</v>
      </c>
      <c r="AY364" s="16" t="s">
        <v>310</v>
      </c>
      <c r="BE364" s="259">
        <f>IF(N364="základní",J364,0)</f>
        <v>0</v>
      </c>
      <c r="BF364" s="259">
        <f>IF(N364="snížená",J364,0)</f>
        <v>0</v>
      </c>
      <c r="BG364" s="259">
        <f>IF(N364="zákl. přenesená",J364,0)</f>
        <v>0</v>
      </c>
      <c r="BH364" s="259">
        <f>IF(N364="sníž. přenesená",J364,0)</f>
        <v>0</v>
      </c>
      <c r="BI364" s="259">
        <f>IF(N364="nulová",J364,0)</f>
        <v>0</v>
      </c>
      <c r="BJ364" s="16" t="s">
        <v>87</v>
      </c>
      <c r="BK364" s="259">
        <f>ROUND(I364*H364,2)</f>
        <v>0</v>
      </c>
      <c r="BL364" s="16" t="s">
        <v>390</v>
      </c>
      <c r="BM364" s="258" t="s">
        <v>2500</v>
      </c>
    </row>
    <row r="365" s="13" customFormat="1">
      <c r="A365" s="13"/>
      <c r="B365" s="260"/>
      <c r="C365" s="261"/>
      <c r="D365" s="262" t="s">
        <v>317</v>
      </c>
      <c r="E365" s="263" t="s">
        <v>1</v>
      </c>
      <c r="F365" s="264" t="s">
        <v>271</v>
      </c>
      <c r="G365" s="261"/>
      <c r="H365" s="265">
        <v>288.97000000000003</v>
      </c>
      <c r="I365" s="266"/>
      <c r="J365" s="261"/>
      <c r="K365" s="261"/>
      <c r="L365" s="267"/>
      <c r="M365" s="295"/>
      <c r="N365" s="296"/>
      <c r="O365" s="296"/>
      <c r="P365" s="296"/>
      <c r="Q365" s="296"/>
      <c r="R365" s="296"/>
      <c r="S365" s="296"/>
      <c r="T365" s="2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1" t="s">
        <v>317</v>
      </c>
      <c r="AU365" s="271" t="s">
        <v>87</v>
      </c>
      <c r="AV365" s="13" t="s">
        <v>87</v>
      </c>
      <c r="AW365" s="13" t="s">
        <v>32</v>
      </c>
      <c r="AX365" s="13" t="s">
        <v>83</v>
      </c>
      <c r="AY365" s="271" t="s">
        <v>310</v>
      </c>
    </row>
    <row r="366" s="2" customFormat="1" ht="6.96" customHeight="1">
      <c r="A366" s="37"/>
      <c r="B366" s="65"/>
      <c r="C366" s="66"/>
      <c r="D366" s="66"/>
      <c r="E366" s="66"/>
      <c r="F366" s="66"/>
      <c r="G366" s="66"/>
      <c r="H366" s="66"/>
      <c r="I366" s="193"/>
      <c r="J366" s="66"/>
      <c r="K366" s="66"/>
      <c r="L366" s="43"/>
      <c r="M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</row>
  </sheetData>
  <sheetProtection sheet="1" autoFilter="0" formatColumns="0" formatRows="0" objects="1" scenarios="1" spinCount="100000" saltValue="B/f6qBwewptOFoMstIuJHo90bxENkcU/2vwIedmA4csSZ+DlefHVCu2QLd6vlX7pQaKpvexyaQRG09tKDp7YXg==" hashValue="J69HyOIX+raF+P6SP6dYksQs5BtpShK7L3lO6fkFppHJd82clf1OI/0+C+dnIc/GWC6zQ3/7HqqYvwM3sNyu8Q==" algorithmName="SHA-512" password="CC35"/>
  <autoFilter ref="C140:K3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2501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B 2.03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2196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2359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B 2.03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0.36528659999999991</v>
      </c>
      <c r="S131" s="103"/>
      <c r="T131" s="228">
        <f>T132+T139</f>
        <v>0.14957999999999999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0.32328659999999992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0.32328659999999992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8.4629999999999992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0.32328659999999992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2502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2503</v>
      </c>
      <c r="G135" s="261"/>
      <c r="H135" s="265">
        <v>8.4629999999999992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8.4629999999999992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4.4699999999999998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2504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2505</v>
      </c>
      <c r="G138" s="261"/>
      <c r="H138" s="265">
        <v>4.4699999999999998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0.042000000000000003</v>
      </c>
      <c r="S139" s="238"/>
      <c r="T139" s="240">
        <f>T140+T144+T149+T151</f>
        <v>0.14957999999999999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2506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2507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2508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0.00048000000000000007</v>
      </c>
      <c r="S144" s="238"/>
      <c r="T144" s="240">
        <f>SUM(T145:T148)</f>
        <v>0.14957999999999999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2509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6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0.00048000000000000007</v>
      </c>
      <c r="S146" s="256">
        <v>0.024930000000000001</v>
      </c>
      <c r="T146" s="257">
        <f>S146*H146</f>
        <v>0.14957999999999999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2510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328</v>
      </c>
      <c r="G147" s="261"/>
      <c r="H147" s="265">
        <v>6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6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2511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2512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2513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CLdv3DitCZ17vO6tbaQnlgFaonYK+mdzyCJeXcN31MYUsCRU9VvfUBZa1Vna0kYWKCmTJcb88NU4YJCKkkwZEQ==" hashValue="DoRq0N5nR/VoW9cLRrJ8k+mto5s9pdN1l++y2NtjGJEq7Gbpn1mkgR9n+8YsYbRahbR/0144QH3HqVoQHS9G2g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2514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kanaliazce a vodovodu k B 2.03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2196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2359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kanaliazce a vodovodu k B 2.03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2515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2516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OCA2Xvl+E5BDZP69GKyWAaj1uXOcc7xkZHenE0W8qrEJyfQVyCvE0DNKDac8N4caKWdNOmoaSBQDp8W/01MOOw==" hashValue="paJBPFIno+BNNonxDAxIfmuepb9lFHvlwC2SiVySmH35iYbkNRyB2vn2TLlMDbgtL3/wuV4C/FmvJsebBI+TO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203</v>
      </c>
      <c r="AZ2" s="147" t="s">
        <v>232</v>
      </c>
      <c r="BA2" s="147" t="s">
        <v>232</v>
      </c>
      <c r="BB2" s="147" t="s">
        <v>1</v>
      </c>
      <c r="BC2" s="147" t="s">
        <v>2517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2518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2519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2520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2521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2522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1528</v>
      </c>
      <c r="BD8" s="147" t="s">
        <v>87</v>
      </c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1529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2523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559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2524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2525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2526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359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2527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2528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2529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ROUND((SUM(BE141:BE367)),  2)</f>
        <v>0</v>
      </c>
      <c r="G37" s="37"/>
      <c r="H37" s="37"/>
      <c r="I37" s="172">
        <v>0.20999999999999999</v>
      </c>
      <c r="J37" s="171">
        <f>ROUND(((SUM(BE141:BE367))*I37),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ROUND((SUM(BF141:BF367)),  2)</f>
        <v>0</v>
      </c>
      <c r="G38" s="37"/>
      <c r="H38" s="37"/>
      <c r="I38" s="172">
        <v>0.14999999999999999</v>
      </c>
      <c r="J38" s="171">
        <f>ROUND(((SUM(BF141:BF367))*I38),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ROUND((SUM(BG141:BG367)),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ROUND((SUM(BH141:BH367)),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ROUND((SUM(BI141:BI367)),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B 2.04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J231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J233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J234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J241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J248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J258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J284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J302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J314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J330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J354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J359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2196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2359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B 2.04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P142+P233</f>
        <v>0</v>
      </c>
      <c r="Q141" s="103"/>
      <c r="R141" s="227">
        <f>R142+R233</f>
        <v>16.086507399999995</v>
      </c>
      <c r="S141" s="103"/>
      <c r="T141" s="228">
        <f>T142+T233</f>
        <v>20.332308500000003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BK142+BK233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P143+P151+P198+P224+P231</f>
        <v>0</v>
      </c>
      <c r="Q142" s="238"/>
      <c r="R142" s="239">
        <f>R143+R151+R198+R224+R231</f>
        <v>13.833138799999997</v>
      </c>
      <c r="S142" s="238"/>
      <c r="T142" s="240">
        <f>T143+T151+T198+T224+T231</f>
        <v>18.062022500000005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BK143+BK151+BK198+BK224+BK231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2.5294856000000001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2530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34.145000000000003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2.0138720999999999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2531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2532</v>
      </c>
      <c r="G147" s="261"/>
      <c r="H147" s="265">
        <v>34.145000000000003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34.145000000000003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2533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1372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SUM(P152:P197)</f>
        <v>0</v>
      </c>
      <c r="Q151" s="238"/>
      <c r="R151" s="239">
        <f>SUM(R152:R197)</f>
        <v>11.294184199999998</v>
      </c>
      <c r="S151" s="238"/>
      <c r="T151" s="240">
        <f>SUM(T152:T197)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SUM(BK152:BK197)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2534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870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41.299999999999997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0.1239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2535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2536</v>
      </c>
      <c r="G155" s="261"/>
      <c r="H155" s="265">
        <v>41.299999999999997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28.649999999999999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0.12548699999999999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2537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28.649999999999999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160.81999999999999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0.48246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2538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28.649999999999999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132.16999999999999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4" customFormat="1">
      <c r="A161" s="14"/>
      <c r="B161" s="272"/>
      <c r="C161" s="273"/>
      <c r="D161" s="262" t="s">
        <v>317</v>
      </c>
      <c r="E161" s="274" t="s">
        <v>239</v>
      </c>
      <c r="F161" s="275" t="s">
        <v>323</v>
      </c>
      <c r="G161" s="273"/>
      <c r="H161" s="276">
        <v>160.81999999999999</v>
      </c>
      <c r="I161" s="277"/>
      <c r="J161" s="273"/>
      <c r="K161" s="273"/>
      <c r="L161" s="278"/>
      <c r="M161" s="279"/>
      <c r="N161" s="280"/>
      <c r="O161" s="280"/>
      <c r="P161" s="280"/>
      <c r="Q161" s="280"/>
      <c r="R161" s="280"/>
      <c r="S161" s="280"/>
      <c r="T161" s="28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2" t="s">
        <v>317</v>
      </c>
      <c r="AU161" s="282" t="s">
        <v>87</v>
      </c>
      <c r="AV161" s="14" t="s">
        <v>94</v>
      </c>
      <c r="AW161" s="14" t="s">
        <v>32</v>
      </c>
      <c r="AX161" s="14" t="s">
        <v>83</v>
      </c>
      <c r="AY161" s="282" t="s">
        <v>310</v>
      </c>
    </row>
    <row r="162" s="2" customFormat="1" ht="21.75" customHeight="1">
      <c r="A162" s="37"/>
      <c r="B162" s="38"/>
      <c r="C162" s="246" t="s">
        <v>349</v>
      </c>
      <c r="D162" s="246" t="s">
        <v>312</v>
      </c>
      <c r="E162" s="247" t="s">
        <v>350</v>
      </c>
      <c r="F162" s="248" t="s">
        <v>351</v>
      </c>
      <c r="G162" s="249" t="s">
        <v>315</v>
      </c>
      <c r="H162" s="250">
        <v>4.5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0.038199999999999998</v>
      </c>
      <c r="R162" s="256">
        <f>Q162*H162</f>
        <v>0.1719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312</v>
      </c>
      <c r="AU162" s="258" t="s">
        <v>87</v>
      </c>
      <c r="AY162" s="16" t="s">
        <v>310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2539</v>
      </c>
    </row>
    <row r="163" s="13" customFormat="1">
      <c r="A163" s="13"/>
      <c r="B163" s="260"/>
      <c r="C163" s="261"/>
      <c r="D163" s="262" t="s">
        <v>317</v>
      </c>
      <c r="E163" s="263" t="s">
        <v>1</v>
      </c>
      <c r="F163" s="264" t="s">
        <v>878</v>
      </c>
      <c r="G163" s="261"/>
      <c r="H163" s="265">
        <v>4.5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317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310</v>
      </c>
    </row>
    <row r="164" s="2" customFormat="1" ht="16.5" customHeight="1">
      <c r="A164" s="37"/>
      <c r="B164" s="38"/>
      <c r="C164" s="246" t="s">
        <v>354</v>
      </c>
      <c r="D164" s="246" t="s">
        <v>312</v>
      </c>
      <c r="E164" s="247" t="s">
        <v>355</v>
      </c>
      <c r="F164" s="248" t="s">
        <v>356</v>
      </c>
      <c r="G164" s="249" t="s">
        <v>315</v>
      </c>
      <c r="H164" s="250">
        <v>10.220000000000001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0.0051999999999999998</v>
      </c>
      <c r="R164" s="256">
        <f>Q164*H164</f>
        <v>0.053144000000000004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312</v>
      </c>
      <c r="AU164" s="258" t="s">
        <v>87</v>
      </c>
      <c r="AY164" s="16" t="s">
        <v>310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2540</v>
      </c>
    </row>
    <row r="165" s="13" customFormat="1">
      <c r="A165" s="13"/>
      <c r="B165" s="260"/>
      <c r="C165" s="261"/>
      <c r="D165" s="262" t="s">
        <v>317</v>
      </c>
      <c r="E165" s="263" t="s">
        <v>1</v>
      </c>
      <c r="F165" s="264" t="s">
        <v>2541</v>
      </c>
      <c r="G165" s="261"/>
      <c r="H165" s="265">
        <v>10.220000000000001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317</v>
      </c>
      <c r="AU165" s="271" t="s">
        <v>87</v>
      </c>
      <c r="AV165" s="13" t="s">
        <v>87</v>
      </c>
      <c r="AW165" s="13" t="s">
        <v>32</v>
      </c>
      <c r="AX165" s="13" t="s">
        <v>83</v>
      </c>
      <c r="AY165" s="271" t="s">
        <v>310</v>
      </c>
    </row>
    <row r="166" s="2" customFormat="1" ht="16.5" customHeight="1">
      <c r="A166" s="37"/>
      <c r="B166" s="38"/>
      <c r="C166" s="246" t="s">
        <v>359</v>
      </c>
      <c r="D166" s="246" t="s">
        <v>312</v>
      </c>
      <c r="E166" s="247" t="s">
        <v>360</v>
      </c>
      <c r="F166" s="248" t="s">
        <v>361</v>
      </c>
      <c r="G166" s="249" t="s">
        <v>315</v>
      </c>
      <c r="H166" s="250">
        <v>55.700000000000003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</v>
      </c>
      <c r="R166" s="256">
        <f>Q166*H166</f>
        <v>0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312</v>
      </c>
      <c r="AU166" s="258" t="s">
        <v>87</v>
      </c>
      <c r="AY166" s="16" t="s">
        <v>310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2542</v>
      </c>
    </row>
    <row r="167" s="13" customFormat="1">
      <c r="A167" s="13"/>
      <c r="B167" s="260"/>
      <c r="C167" s="261"/>
      <c r="D167" s="262" t="s">
        <v>317</v>
      </c>
      <c r="E167" s="263" t="s">
        <v>1</v>
      </c>
      <c r="F167" s="264" t="s">
        <v>241</v>
      </c>
      <c r="G167" s="261"/>
      <c r="H167" s="265">
        <v>55.700000000000003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317</v>
      </c>
      <c r="AU167" s="271" t="s">
        <v>87</v>
      </c>
      <c r="AV167" s="13" t="s">
        <v>87</v>
      </c>
      <c r="AW167" s="13" t="s">
        <v>32</v>
      </c>
      <c r="AX167" s="13" t="s">
        <v>83</v>
      </c>
      <c r="AY167" s="271" t="s">
        <v>310</v>
      </c>
    </row>
    <row r="168" s="2" customFormat="1" ht="21.75" customHeight="1">
      <c r="A168" s="37"/>
      <c r="B168" s="38"/>
      <c r="C168" s="246" t="s">
        <v>363</v>
      </c>
      <c r="D168" s="246" t="s">
        <v>312</v>
      </c>
      <c r="E168" s="247" t="s">
        <v>364</v>
      </c>
      <c r="F168" s="248" t="s">
        <v>365</v>
      </c>
      <c r="G168" s="249" t="s">
        <v>315</v>
      </c>
      <c r="H168" s="250">
        <v>26.079999999999998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</v>
      </c>
      <c r="R168" s="256">
        <f>Q168*H168</f>
        <v>0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312</v>
      </c>
      <c r="AU168" s="258" t="s">
        <v>87</v>
      </c>
      <c r="AY168" s="16" t="s">
        <v>310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2543</v>
      </c>
    </row>
    <row r="169" s="13" customFormat="1">
      <c r="A169" s="13"/>
      <c r="B169" s="260"/>
      <c r="C169" s="261"/>
      <c r="D169" s="262" t="s">
        <v>317</v>
      </c>
      <c r="E169" s="263" t="s">
        <v>237</v>
      </c>
      <c r="F169" s="264" t="s">
        <v>2544</v>
      </c>
      <c r="G169" s="261"/>
      <c r="H169" s="265">
        <v>7.6799999999999997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317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310</v>
      </c>
    </row>
    <row r="170" s="13" customFormat="1">
      <c r="A170" s="13"/>
      <c r="B170" s="260"/>
      <c r="C170" s="261"/>
      <c r="D170" s="262" t="s">
        <v>317</v>
      </c>
      <c r="E170" s="263" t="s">
        <v>243</v>
      </c>
      <c r="F170" s="264" t="s">
        <v>1553</v>
      </c>
      <c r="G170" s="261"/>
      <c r="H170" s="265">
        <v>9.1999999999999993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1</v>
      </c>
      <c r="F171" s="264" t="s">
        <v>369</v>
      </c>
      <c r="G171" s="261"/>
      <c r="H171" s="265">
        <v>26.079999999999998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83</v>
      </c>
      <c r="AY171" s="271" t="s">
        <v>310</v>
      </c>
    </row>
    <row r="172" s="2" customFormat="1" ht="21.75" customHeight="1">
      <c r="A172" s="37"/>
      <c r="B172" s="38"/>
      <c r="C172" s="246" t="s">
        <v>370</v>
      </c>
      <c r="D172" s="246" t="s">
        <v>312</v>
      </c>
      <c r="E172" s="247" t="s">
        <v>371</v>
      </c>
      <c r="F172" s="248" t="s">
        <v>372</v>
      </c>
      <c r="G172" s="249" t="s">
        <v>373</v>
      </c>
      <c r="H172" s="250">
        <v>19.199999999999999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312</v>
      </c>
      <c r="AU172" s="258" t="s">
        <v>87</v>
      </c>
      <c r="AY172" s="16" t="s">
        <v>310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2545</v>
      </c>
    </row>
    <row r="173" s="13" customFormat="1">
      <c r="A173" s="13"/>
      <c r="B173" s="260"/>
      <c r="C173" s="261"/>
      <c r="D173" s="262" t="s">
        <v>317</v>
      </c>
      <c r="E173" s="263" t="s">
        <v>1</v>
      </c>
      <c r="F173" s="264" t="s">
        <v>2385</v>
      </c>
      <c r="G173" s="261"/>
      <c r="H173" s="265">
        <v>19.199999999999999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317</v>
      </c>
      <c r="AU173" s="271" t="s">
        <v>87</v>
      </c>
      <c r="AV173" s="13" t="s">
        <v>87</v>
      </c>
      <c r="AW173" s="13" t="s">
        <v>32</v>
      </c>
      <c r="AX173" s="13" t="s">
        <v>83</v>
      </c>
      <c r="AY173" s="271" t="s">
        <v>310</v>
      </c>
    </row>
    <row r="174" s="2" customFormat="1" ht="16.5" customHeight="1">
      <c r="A174" s="37"/>
      <c r="B174" s="38"/>
      <c r="C174" s="283" t="s">
        <v>376</v>
      </c>
      <c r="D174" s="283" t="s">
        <v>377</v>
      </c>
      <c r="E174" s="284" t="s">
        <v>378</v>
      </c>
      <c r="F174" s="285" t="s">
        <v>379</v>
      </c>
      <c r="G174" s="286" t="s">
        <v>373</v>
      </c>
      <c r="H174" s="287">
        <v>20.16</v>
      </c>
      <c r="I174" s="288"/>
      <c r="J174" s="289">
        <f>ROUND(I174*H174,2)</f>
        <v>0</v>
      </c>
      <c r="K174" s="290"/>
      <c r="L174" s="291"/>
      <c r="M174" s="292" t="s">
        <v>1</v>
      </c>
      <c r="N174" s="293" t="s">
        <v>42</v>
      </c>
      <c r="O174" s="90"/>
      <c r="P174" s="256">
        <f>O174*H174</f>
        <v>0</v>
      </c>
      <c r="Q174" s="256">
        <v>0.00016000000000000001</v>
      </c>
      <c r="R174" s="256">
        <f>Q174*H174</f>
        <v>0.0032256000000000003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349</v>
      </c>
      <c r="AT174" s="258" t="s">
        <v>377</v>
      </c>
      <c r="AU174" s="258" t="s">
        <v>87</v>
      </c>
      <c r="AY174" s="16" t="s">
        <v>310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2546</v>
      </c>
    </row>
    <row r="175" s="13" customFormat="1">
      <c r="A175" s="13"/>
      <c r="B175" s="260"/>
      <c r="C175" s="261"/>
      <c r="D175" s="262" t="s">
        <v>317</v>
      </c>
      <c r="E175" s="261"/>
      <c r="F175" s="264" t="s">
        <v>2387</v>
      </c>
      <c r="G175" s="261"/>
      <c r="H175" s="265">
        <v>20.16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317</v>
      </c>
      <c r="AU175" s="271" t="s">
        <v>87</v>
      </c>
      <c r="AV175" s="13" t="s">
        <v>87</v>
      </c>
      <c r="AW175" s="13" t="s">
        <v>4</v>
      </c>
      <c r="AX175" s="13" t="s">
        <v>83</v>
      </c>
      <c r="AY175" s="271" t="s">
        <v>310</v>
      </c>
    </row>
    <row r="176" s="2" customFormat="1" ht="21.75" customHeight="1">
      <c r="A176" s="37"/>
      <c r="B176" s="38"/>
      <c r="C176" s="246" t="s">
        <v>382</v>
      </c>
      <c r="D176" s="246" t="s">
        <v>312</v>
      </c>
      <c r="E176" s="247" t="s">
        <v>383</v>
      </c>
      <c r="F176" s="248" t="s">
        <v>384</v>
      </c>
      <c r="G176" s="249" t="s">
        <v>315</v>
      </c>
      <c r="H176" s="250">
        <v>56.299999999999997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0.067019999999999996</v>
      </c>
      <c r="R176" s="256">
        <f>Q176*H176</f>
        <v>3.7732259999999997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312</v>
      </c>
      <c r="AU176" s="258" t="s">
        <v>87</v>
      </c>
      <c r="AY176" s="16" t="s">
        <v>310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2547</v>
      </c>
    </row>
    <row r="177" s="13" customFormat="1">
      <c r="A177" s="13"/>
      <c r="B177" s="260"/>
      <c r="C177" s="261"/>
      <c r="D177" s="262" t="s">
        <v>317</v>
      </c>
      <c r="E177" s="263" t="s">
        <v>1</v>
      </c>
      <c r="F177" s="264" t="s">
        <v>386</v>
      </c>
      <c r="G177" s="261"/>
      <c r="H177" s="265">
        <v>56.299999999999997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317</v>
      </c>
      <c r="AU177" s="271" t="s">
        <v>87</v>
      </c>
      <c r="AV177" s="13" t="s">
        <v>87</v>
      </c>
      <c r="AW177" s="13" t="s">
        <v>32</v>
      </c>
      <c r="AX177" s="13" t="s">
        <v>83</v>
      </c>
      <c r="AY177" s="271" t="s">
        <v>310</v>
      </c>
    </row>
    <row r="178" s="2" customFormat="1" ht="16.5" customHeight="1">
      <c r="A178" s="37"/>
      <c r="B178" s="38"/>
      <c r="C178" s="246" t="s">
        <v>8</v>
      </c>
      <c r="D178" s="246" t="s">
        <v>312</v>
      </c>
      <c r="E178" s="247" t="s">
        <v>387</v>
      </c>
      <c r="F178" s="248" t="s">
        <v>388</v>
      </c>
      <c r="G178" s="249" t="s">
        <v>315</v>
      </c>
      <c r="H178" s="250">
        <v>56.299999999999997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0.11169999999999999</v>
      </c>
      <c r="R178" s="256">
        <f>Q178*H178</f>
        <v>6.2887099999999991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312</v>
      </c>
      <c r="AU178" s="258" t="s">
        <v>87</v>
      </c>
      <c r="AY178" s="16" t="s">
        <v>310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2548</v>
      </c>
    </row>
    <row r="179" s="13" customFormat="1">
      <c r="A179" s="13"/>
      <c r="B179" s="260"/>
      <c r="C179" s="261"/>
      <c r="D179" s="262" t="s">
        <v>317</v>
      </c>
      <c r="E179" s="263" t="s">
        <v>1</v>
      </c>
      <c r="F179" s="264" t="s">
        <v>386</v>
      </c>
      <c r="G179" s="261"/>
      <c r="H179" s="265">
        <v>56.299999999999997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317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310</v>
      </c>
    </row>
    <row r="180" s="2" customFormat="1" ht="33" customHeight="1">
      <c r="A180" s="37"/>
      <c r="B180" s="38"/>
      <c r="C180" s="246" t="s">
        <v>390</v>
      </c>
      <c r="D180" s="246" t="s">
        <v>312</v>
      </c>
      <c r="E180" s="247" t="s">
        <v>391</v>
      </c>
      <c r="F180" s="248" t="s">
        <v>392</v>
      </c>
      <c r="G180" s="249" t="s">
        <v>373</v>
      </c>
      <c r="H180" s="250">
        <v>76.700000000000003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2.0000000000000002E-05</v>
      </c>
      <c r="R180" s="256">
        <f>Q180*H180</f>
        <v>0.0015340000000000002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312</v>
      </c>
      <c r="AU180" s="258" t="s">
        <v>87</v>
      </c>
      <c r="AY180" s="16" t="s">
        <v>310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2549</v>
      </c>
    </row>
    <row r="181" s="13" customFormat="1">
      <c r="A181" s="13"/>
      <c r="B181" s="260"/>
      <c r="C181" s="261"/>
      <c r="D181" s="262" t="s">
        <v>317</v>
      </c>
      <c r="E181" s="263" t="s">
        <v>1</v>
      </c>
      <c r="F181" s="264" t="s">
        <v>2550</v>
      </c>
      <c r="G181" s="261"/>
      <c r="H181" s="265">
        <v>76.700000000000003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317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310</v>
      </c>
    </row>
    <row r="182" s="2" customFormat="1" ht="21.75" customHeight="1">
      <c r="A182" s="37"/>
      <c r="B182" s="38"/>
      <c r="C182" s="246" t="s">
        <v>395</v>
      </c>
      <c r="D182" s="246" t="s">
        <v>312</v>
      </c>
      <c r="E182" s="247" t="s">
        <v>396</v>
      </c>
      <c r="F182" s="248" t="s">
        <v>397</v>
      </c>
      <c r="G182" s="249" t="s">
        <v>398</v>
      </c>
      <c r="H182" s="250">
        <v>3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0.00048000000000000001</v>
      </c>
      <c r="R182" s="256">
        <f>Q182*H182</f>
        <v>0.0014400000000000001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312</v>
      </c>
      <c r="AU182" s="258" t="s">
        <v>87</v>
      </c>
      <c r="AY182" s="16" t="s">
        <v>310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2551</v>
      </c>
    </row>
    <row r="183" s="13" customFormat="1">
      <c r="A183" s="13"/>
      <c r="B183" s="260"/>
      <c r="C183" s="261"/>
      <c r="D183" s="262" t="s">
        <v>317</v>
      </c>
      <c r="E183" s="263" t="s">
        <v>1</v>
      </c>
      <c r="F183" s="264" t="s">
        <v>90</v>
      </c>
      <c r="G183" s="261"/>
      <c r="H183" s="265">
        <v>3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317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310</v>
      </c>
    </row>
    <row r="184" s="2" customFormat="1" ht="21.75" customHeight="1">
      <c r="A184" s="37"/>
      <c r="B184" s="38"/>
      <c r="C184" s="283" t="s">
        <v>400</v>
      </c>
      <c r="D184" s="283" t="s">
        <v>377</v>
      </c>
      <c r="E184" s="284" t="s">
        <v>401</v>
      </c>
      <c r="F184" s="285" t="s">
        <v>402</v>
      </c>
      <c r="G184" s="286" t="s">
        <v>398</v>
      </c>
      <c r="H184" s="287">
        <v>1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42</v>
      </c>
      <c r="O184" s="90"/>
      <c r="P184" s="256">
        <f>O184*H184</f>
        <v>0</v>
      </c>
      <c r="Q184" s="256">
        <v>0.012250000000000001</v>
      </c>
      <c r="R184" s="256">
        <f>Q184*H184</f>
        <v>0.012250000000000001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349</v>
      </c>
      <c r="AT184" s="258" t="s">
        <v>377</v>
      </c>
      <c r="AU184" s="258" t="s">
        <v>87</v>
      </c>
      <c r="AY184" s="16" t="s">
        <v>310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2552</v>
      </c>
    </row>
    <row r="185" s="13" customFormat="1">
      <c r="A185" s="13"/>
      <c r="B185" s="260"/>
      <c r="C185" s="261"/>
      <c r="D185" s="262" t="s">
        <v>317</v>
      </c>
      <c r="E185" s="263" t="s">
        <v>1</v>
      </c>
      <c r="F185" s="264" t="s">
        <v>83</v>
      </c>
      <c r="G185" s="261"/>
      <c r="H185" s="265">
        <v>1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317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310</v>
      </c>
    </row>
    <row r="186" s="2" customFormat="1" ht="21.75" customHeight="1">
      <c r="A186" s="37"/>
      <c r="B186" s="38"/>
      <c r="C186" s="283" t="s">
        <v>404</v>
      </c>
      <c r="D186" s="283" t="s">
        <v>377</v>
      </c>
      <c r="E186" s="284" t="s">
        <v>1562</v>
      </c>
      <c r="F186" s="285" t="s">
        <v>1563</v>
      </c>
      <c r="G186" s="286" t="s">
        <v>398</v>
      </c>
      <c r="H186" s="287">
        <v>1</v>
      </c>
      <c r="I186" s="288"/>
      <c r="J186" s="289">
        <f>ROUND(I186*H186,2)</f>
        <v>0</v>
      </c>
      <c r="K186" s="290"/>
      <c r="L186" s="291"/>
      <c r="M186" s="292" t="s">
        <v>1</v>
      </c>
      <c r="N186" s="293" t="s">
        <v>42</v>
      </c>
      <c r="O186" s="90"/>
      <c r="P186" s="256">
        <f>O186*H186</f>
        <v>0</v>
      </c>
      <c r="Q186" s="256">
        <v>0.01201</v>
      </c>
      <c r="R186" s="256">
        <f>Q186*H186</f>
        <v>0.01201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349</v>
      </c>
      <c r="AT186" s="258" t="s">
        <v>377</v>
      </c>
      <c r="AU186" s="258" t="s">
        <v>87</v>
      </c>
      <c r="AY186" s="16" t="s">
        <v>310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2553</v>
      </c>
    </row>
    <row r="187" s="13" customFormat="1">
      <c r="A187" s="13"/>
      <c r="B187" s="260"/>
      <c r="C187" s="261"/>
      <c r="D187" s="262" t="s">
        <v>317</v>
      </c>
      <c r="E187" s="263" t="s">
        <v>1</v>
      </c>
      <c r="F187" s="264" t="s">
        <v>83</v>
      </c>
      <c r="G187" s="261"/>
      <c r="H187" s="265">
        <v>1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317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310</v>
      </c>
    </row>
    <row r="188" s="2" customFormat="1" ht="21.75" customHeight="1">
      <c r="A188" s="37"/>
      <c r="B188" s="38"/>
      <c r="C188" s="283" t="s">
        <v>408</v>
      </c>
      <c r="D188" s="283" t="s">
        <v>377</v>
      </c>
      <c r="E188" s="284" t="s">
        <v>405</v>
      </c>
      <c r="F188" s="285" t="s">
        <v>406</v>
      </c>
      <c r="G188" s="286" t="s">
        <v>398</v>
      </c>
      <c r="H188" s="287">
        <v>1</v>
      </c>
      <c r="I188" s="288"/>
      <c r="J188" s="289">
        <f>ROUND(I188*H188,2)</f>
        <v>0</v>
      </c>
      <c r="K188" s="290"/>
      <c r="L188" s="291"/>
      <c r="M188" s="292" t="s">
        <v>1</v>
      </c>
      <c r="N188" s="293" t="s">
        <v>42</v>
      </c>
      <c r="O188" s="90"/>
      <c r="P188" s="256">
        <f>O188*H188</f>
        <v>0</v>
      </c>
      <c r="Q188" s="256">
        <v>0.012489999999999999</v>
      </c>
      <c r="R188" s="256">
        <f>Q188*H188</f>
        <v>0.012489999999999999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349</v>
      </c>
      <c r="AT188" s="258" t="s">
        <v>377</v>
      </c>
      <c r="AU188" s="258" t="s">
        <v>87</v>
      </c>
      <c r="AY188" s="16" t="s">
        <v>310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2554</v>
      </c>
    </row>
    <row r="189" s="13" customFormat="1">
      <c r="A189" s="13"/>
      <c r="B189" s="260"/>
      <c r="C189" s="261"/>
      <c r="D189" s="262" t="s">
        <v>317</v>
      </c>
      <c r="E189" s="263" t="s">
        <v>1</v>
      </c>
      <c r="F189" s="264" t="s">
        <v>83</v>
      </c>
      <c r="G189" s="261"/>
      <c r="H189" s="265">
        <v>1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317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310</v>
      </c>
    </row>
    <row r="190" s="2" customFormat="1" ht="16.5" customHeight="1">
      <c r="A190" s="37"/>
      <c r="B190" s="38"/>
      <c r="C190" s="246" t="s">
        <v>7</v>
      </c>
      <c r="D190" s="246" t="s">
        <v>312</v>
      </c>
      <c r="E190" s="247" t="s">
        <v>409</v>
      </c>
      <c r="F190" s="248" t="s">
        <v>410</v>
      </c>
      <c r="G190" s="249" t="s">
        <v>398</v>
      </c>
      <c r="H190" s="250">
        <v>3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0.04684</v>
      </c>
      <c r="R190" s="256">
        <f>Q190*H190</f>
        <v>0.14052000000000001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94</v>
      </c>
      <c r="AT190" s="258" t="s">
        <v>312</v>
      </c>
      <c r="AU190" s="258" t="s">
        <v>87</v>
      </c>
      <c r="AY190" s="16" t="s">
        <v>310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2555</v>
      </c>
    </row>
    <row r="191" s="13" customFormat="1">
      <c r="A191" s="13"/>
      <c r="B191" s="260"/>
      <c r="C191" s="261"/>
      <c r="D191" s="262" t="s">
        <v>317</v>
      </c>
      <c r="E191" s="263" t="s">
        <v>1</v>
      </c>
      <c r="F191" s="264" t="s">
        <v>90</v>
      </c>
      <c r="G191" s="261"/>
      <c r="H191" s="265">
        <v>3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317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310</v>
      </c>
    </row>
    <row r="192" s="2" customFormat="1" ht="21.75" customHeight="1">
      <c r="A192" s="37"/>
      <c r="B192" s="38"/>
      <c r="C192" s="283" t="s">
        <v>413</v>
      </c>
      <c r="D192" s="283" t="s">
        <v>377</v>
      </c>
      <c r="E192" s="284" t="s">
        <v>405</v>
      </c>
      <c r="F192" s="285" t="s">
        <v>406</v>
      </c>
      <c r="G192" s="286" t="s">
        <v>398</v>
      </c>
      <c r="H192" s="287">
        <v>2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0.012489999999999999</v>
      </c>
      <c r="R192" s="256">
        <f>Q192*H192</f>
        <v>0.024979999999999999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349</v>
      </c>
      <c r="AT192" s="258" t="s">
        <v>377</v>
      </c>
      <c r="AU192" s="258" t="s">
        <v>87</v>
      </c>
      <c r="AY192" s="16" t="s">
        <v>310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2556</v>
      </c>
    </row>
    <row r="193" s="13" customFormat="1">
      <c r="A193" s="13"/>
      <c r="B193" s="260"/>
      <c r="C193" s="261"/>
      <c r="D193" s="262" t="s">
        <v>317</v>
      </c>
      <c r="E193" s="263" t="s">
        <v>1</v>
      </c>
      <c r="F193" s="264" t="s">
        <v>87</v>
      </c>
      <c r="G193" s="261"/>
      <c r="H193" s="265">
        <v>2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317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310</v>
      </c>
    </row>
    <row r="194" s="2" customFormat="1" ht="21.75" customHeight="1">
      <c r="A194" s="37"/>
      <c r="B194" s="38"/>
      <c r="C194" s="283" t="s">
        <v>417</v>
      </c>
      <c r="D194" s="283" t="s">
        <v>377</v>
      </c>
      <c r="E194" s="284" t="s">
        <v>414</v>
      </c>
      <c r="F194" s="285" t="s">
        <v>415</v>
      </c>
      <c r="G194" s="286" t="s">
        <v>398</v>
      </c>
      <c r="H194" s="287">
        <v>1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0.01272</v>
      </c>
      <c r="R194" s="256">
        <f>Q194*H194</f>
        <v>0.01272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349</v>
      </c>
      <c r="AT194" s="258" t="s">
        <v>377</v>
      </c>
      <c r="AU194" s="258" t="s">
        <v>87</v>
      </c>
      <c r="AY194" s="16" t="s">
        <v>310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2557</v>
      </c>
    </row>
    <row r="195" s="13" customFormat="1">
      <c r="A195" s="13"/>
      <c r="B195" s="260"/>
      <c r="C195" s="261"/>
      <c r="D195" s="262" t="s">
        <v>317</v>
      </c>
      <c r="E195" s="263" t="s">
        <v>1</v>
      </c>
      <c r="F195" s="264" t="s">
        <v>83</v>
      </c>
      <c r="G195" s="261"/>
      <c r="H195" s="265">
        <v>1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317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310</v>
      </c>
    </row>
    <row r="196" s="2" customFormat="1" ht="16.5" customHeight="1">
      <c r="A196" s="37"/>
      <c r="B196" s="38"/>
      <c r="C196" s="246" t="s">
        <v>423</v>
      </c>
      <c r="D196" s="246" t="s">
        <v>312</v>
      </c>
      <c r="E196" s="247" t="s">
        <v>418</v>
      </c>
      <c r="F196" s="248" t="s">
        <v>419</v>
      </c>
      <c r="G196" s="249" t="s">
        <v>315</v>
      </c>
      <c r="H196" s="250">
        <v>241.75999999999999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0.026593599999999998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390</v>
      </c>
      <c r="AT196" s="258" t="s">
        <v>312</v>
      </c>
      <c r="AU196" s="258" t="s">
        <v>87</v>
      </c>
      <c r="AY196" s="16" t="s">
        <v>310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390</v>
      </c>
      <c r="BM196" s="258" t="s">
        <v>2558</v>
      </c>
    </row>
    <row r="197" s="13" customFormat="1">
      <c r="A197" s="13"/>
      <c r="B197" s="260"/>
      <c r="C197" s="261"/>
      <c r="D197" s="262" t="s">
        <v>317</v>
      </c>
      <c r="E197" s="263" t="s">
        <v>1</v>
      </c>
      <c r="F197" s="264" t="s">
        <v>421</v>
      </c>
      <c r="G197" s="261"/>
      <c r="H197" s="265">
        <v>241.75999999999999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317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310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354</v>
      </c>
      <c r="F198" s="244" t="s">
        <v>422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SUM(P199:P223)</f>
        <v>0</v>
      </c>
      <c r="Q198" s="238"/>
      <c r="R198" s="239">
        <f>SUM(R199:R223)</f>
        <v>0.009469</v>
      </c>
      <c r="S198" s="238"/>
      <c r="T198" s="240">
        <f>SUM(T199:T223)</f>
        <v>18.062022500000005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310</v>
      </c>
      <c r="BK198" s="243">
        <f>SUM(BK199:BK223)</f>
        <v>0</v>
      </c>
    </row>
    <row r="199" s="2" customFormat="1" ht="16.5" customHeight="1">
      <c r="A199" s="37"/>
      <c r="B199" s="38"/>
      <c r="C199" s="246" t="s">
        <v>432</v>
      </c>
      <c r="D199" s="246" t="s">
        <v>312</v>
      </c>
      <c r="E199" s="247" t="s">
        <v>424</v>
      </c>
      <c r="F199" s="248" t="s">
        <v>425</v>
      </c>
      <c r="G199" s="249" t="s">
        <v>315</v>
      </c>
      <c r="H199" s="250">
        <v>173.47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0.026020499999999998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390</v>
      </c>
      <c r="AT199" s="258" t="s">
        <v>312</v>
      </c>
      <c r="AU199" s="258" t="s">
        <v>87</v>
      </c>
      <c r="AY199" s="16" t="s">
        <v>310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390</v>
      </c>
      <c r="BM199" s="258" t="s">
        <v>2559</v>
      </c>
    </row>
    <row r="200" s="13" customFormat="1">
      <c r="A200" s="13"/>
      <c r="B200" s="260"/>
      <c r="C200" s="261"/>
      <c r="D200" s="262" t="s">
        <v>317</v>
      </c>
      <c r="E200" s="263" t="s">
        <v>427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428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254</v>
      </c>
      <c r="F202" s="264" t="s">
        <v>2560</v>
      </c>
      <c r="G202" s="261"/>
      <c r="H202" s="265">
        <v>132.16999999999999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241</v>
      </c>
      <c r="F203" s="264" t="s">
        <v>430</v>
      </c>
      <c r="G203" s="261"/>
      <c r="H203" s="265">
        <v>55.700000000000003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310</v>
      </c>
    </row>
    <row r="204" s="13" customFormat="1">
      <c r="A204" s="13"/>
      <c r="B204" s="260"/>
      <c r="C204" s="261"/>
      <c r="D204" s="262" t="s">
        <v>317</v>
      </c>
      <c r="E204" s="263" t="s">
        <v>1</v>
      </c>
      <c r="F204" s="264" t="s">
        <v>431</v>
      </c>
      <c r="G204" s="261"/>
      <c r="H204" s="265">
        <v>173.47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310</v>
      </c>
    </row>
    <row r="205" s="2" customFormat="1" ht="21.75" customHeight="1">
      <c r="A205" s="37"/>
      <c r="B205" s="38"/>
      <c r="C205" s="246" t="s">
        <v>436</v>
      </c>
      <c r="D205" s="246" t="s">
        <v>312</v>
      </c>
      <c r="E205" s="247" t="s">
        <v>433</v>
      </c>
      <c r="F205" s="248" t="s">
        <v>434</v>
      </c>
      <c r="G205" s="249" t="s">
        <v>315</v>
      </c>
      <c r="H205" s="250">
        <v>55.700000000000003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0.007241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312</v>
      </c>
      <c r="AU205" s="258" t="s">
        <v>87</v>
      </c>
      <c r="AY205" s="16" t="s">
        <v>310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2561</v>
      </c>
    </row>
    <row r="206" s="13" customFormat="1">
      <c r="A206" s="13"/>
      <c r="B206" s="260"/>
      <c r="C206" s="261"/>
      <c r="D206" s="262" t="s">
        <v>317</v>
      </c>
      <c r="E206" s="263" t="s">
        <v>1</v>
      </c>
      <c r="F206" s="264" t="s">
        <v>241</v>
      </c>
      <c r="G206" s="261"/>
      <c r="H206" s="265">
        <v>55.700000000000003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317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310</v>
      </c>
    </row>
    <row r="207" s="2" customFormat="1" ht="21.75" customHeight="1">
      <c r="A207" s="37"/>
      <c r="B207" s="38"/>
      <c r="C207" s="246" t="s">
        <v>440</v>
      </c>
      <c r="D207" s="246" t="s">
        <v>312</v>
      </c>
      <c r="E207" s="247" t="s">
        <v>437</v>
      </c>
      <c r="F207" s="248" t="s">
        <v>438</v>
      </c>
      <c r="G207" s="249" t="s">
        <v>315</v>
      </c>
      <c r="H207" s="250">
        <v>55.700000000000003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0.0022280000000000004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312</v>
      </c>
      <c r="AU207" s="258" t="s">
        <v>87</v>
      </c>
      <c r="AY207" s="16" t="s">
        <v>310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2562</v>
      </c>
    </row>
    <row r="208" s="13" customFormat="1">
      <c r="A208" s="13"/>
      <c r="B208" s="260"/>
      <c r="C208" s="261"/>
      <c r="D208" s="262" t="s">
        <v>317</v>
      </c>
      <c r="E208" s="263" t="s">
        <v>1</v>
      </c>
      <c r="F208" s="264" t="s">
        <v>241</v>
      </c>
      <c r="G208" s="261"/>
      <c r="H208" s="265">
        <v>55.700000000000003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317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310</v>
      </c>
    </row>
    <row r="209" s="2" customFormat="1" ht="16.5" customHeight="1">
      <c r="A209" s="37"/>
      <c r="B209" s="38"/>
      <c r="C209" s="246" t="s">
        <v>445</v>
      </c>
      <c r="D209" s="246" t="s">
        <v>312</v>
      </c>
      <c r="E209" s="247" t="s">
        <v>441</v>
      </c>
      <c r="F209" s="248" t="s">
        <v>442</v>
      </c>
      <c r="G209" s="249" t="s">
        <v>315</v>
      </c>
      <c r="H209" s="250">
        <v>41.75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5.4692500000000006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312</v>
      </c>
      <c r="AU209" s="258" t="s">
        <v>87</v>
      </c>
      <c r="AY209" s="16" t="s">
        <v>310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2563</v>
      </c>
    </row>
    <row r="210" s="13" customFormat="1">
      <c r="A210" s="13"/>
      <c r="B210" s="260"/>
      <c r="C210" s="261"/>
      <c r="D210" s="262" t="s">
        <v>317</v>
      </c>
      <c r="E210" s="263" t="s">
        <v>1</v>
      </c>
      <c r="F210" s="264" t="s">
        <v>2564</v>
      </c>
      <c r="G210" s="261"/>
      <c r="H210" s="265">
        <v>41.75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317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310</v>
      </c>
    </row>
    <row r="211" s="2" customFormat="1" ht="16.5" customHeight="1">
      <c r="A211" s="37"/>
      <c r="B211" s="38"/>
      <c r="C211" s="246" t="s">
        <v>235</v>
      </c>
      <c r="D211" s="246" t="s">
        <v>312</v>
      </c>
      <c r="E211" s="247" t="s">
        <v>446</v>
      </c>
      <c r="F211" s="248" t="s">
        <v>447</v>
      </c>
      <c r="G211" s="249" t="s">
        <v>448</v>
      </c>
      <c r="H211" s="250">
        <v>1.512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1.671</v>
      </c>
      <c r="T211" s="257">
        <f>S211*H211</f>
        <v>2.5265520000000001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312</v>
      </c>
      <c r="AU211" s="258" t="s">
        <v>87</v>
      </c>
      <c r="AY211" s="16" t="s">
        <v>310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2565</v>
      </c>
    </row>
    <row r="212" s="13" customFormat="1">
      <c r="A212" s="13"/>
      <c r="B212" s="260"/>
      <c r="C212" s="261"/>
      <c r="D212" s="262" t="s">
        <v>317</v>
      </c>
      <c r="E212" s="263" t="s">
        <v>1</v>
      </c>
      <c r="F212" s="264" t="s">
        <v>450</v>
      </c>
      <c r="G212" s="261"/>
      <c r="H212" s="265">
        <v>1.512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317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310</v>
      </c>
    </row>
    <row r="213" s="2" customFormat="1" ht="21.75" customHeight="1">
      <c r="A213" s="37"/>
      <c r="B213" s="38"/>
      <c r="C213" s="246" t="s">
        <v>456</v>
      </c>
      <c r="D213" s="246" t="s">
        <v>312</v>
      </c>
      <c r="E213" s="247" t="s">
        <v>451</v>
      </c>
      <c r="F213" s="248" t="s">
        <v>452</v>
      </c>
      <c r="G213" s="249" t="s">
        <v>448</v>
      </c>
      <c r="H213" s="250">
        <v>3.7930000000000001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2.2000000000000002</v>
      </c>
      <c r="T213" s="257">
        <f>S213*H213</f>
        <v>8.3446000000000016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312</v>
      </c>
      <c r="AU213" s="258" t="s">
        <v>87</v>
      </c>
      <c r="AY213" s="16" t="s">
        <v>310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2566</v>
      </c>
    </row>
    <row r="214" s="13" customFormat="1">
      <c r="A214" s="13"/>
      <c r="B214" s="260"/>
      <c r="C214" s="261"/>
      <c r="D214" s="262" t="s">
        <v>317</v>
      </c>
      <c r="E214" s="263" t="s">
        <v>257</v>
      </c>
      <c r="F214" s="264" t="s">
        <v>2567</v>
      </c>
      <c r="G214" s="261"/>
      <c r="H214" s="265">
        <v>14.4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317</v>
      </c>
      <c r="AU214" s="271" t="s">
        <v>87</v>
      </c>
      <c r="AV214" s="13" t="s">
        <v>87</v>
      </c>
      <c r="AW214" s="13" t="s">
        <v>32</v>
      </c>
      <c r="AX214" s="13" t="s">
        <v>76</v>
      </c>
      <c r="AY214" s="271" t="s">
        <v>310</v>
      </c>
    </row>
    <row r="215" s="13" customFormat="1">
      <c r="A215" s="13"/>
      <c r="B215" s="260"/>
      <c r="C215" s="261"/>
      <c r="D215" s="262" t="s">
        <v>317</v>
      </c>
      <c r="E215" s="263" t="s">
        <v>1</v>
      </c>
      <c r="F215" s="264" t="s">
        <v>455</v>
      </c>
      <c r="G215" s="261"/>
      <c r="H215" s="265">
        <v>3.7930000000000001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310</v>
      </c>
    </row>
    <row r="216" s="2" customFormat="1" ht="21.75" customHeight="1">
      <c r="A216" s="37"/>
      <c r="B216" s="38"/>
      <c r="C216" s="246" t="s">
        <v>460</v>
      </c>
      <c r="D216" s="246" t="s">
        <v>312</v>
      </c>
      <c r="E216" s="247" t="s">
        <v>457</v>
      </c>
      <c r="F216" s="248" t="s">
        <v>458</v>
      </c>
      <c r="G216" s="249" t="s">
        <v>315</v>
      </c>
      <c r="H216" s="250">
        <v>14.4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0.058999999999999997</v>
      </c>
      <c r="T216" s="257">
        <f>S216*H216</f>
        <v>0.84960000000000002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312</v>
      </c>
      <c r="AU216" s="258" t="s">
        <v>87</v>
      </c>
      <c r="AY216" s="16" t="s">
        <v>310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2568</v>
      </c>
    </row>
    <row r="217" s="13" customFormat="1">
      <c r="A217" s="13"/>
      <c r="B217" s="260"/>
      <c r="C217" s="261"/>
      <c r="D217" s="262" t="s">
        <v>317</v>
      </c>
      <c r="E217" s="263" t="s">
        <v>1</v>
      </c>
      <c r="F217" s="264" t="s">
        <v>257</v>
      </c>
      <c r="G217" s="261"/>
      <c r="H217" s="265">
        <v>14.4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317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310</v>
      </c>
    </row>
    <row r="218" s="2" customFormat="1" ht="16.5" customHeight="1">
      <c r="A218" s="37"/>
      <c r="B218" s="38"/>
      <c r="C218" s="246" t="s">
        <v>465</v>
      </c>
      <c r="D218" s="246" t="s">
        <v>312</v>
      </c>
      <c r="E218" s="247" t="s">
        <v>461</v>
      </c>
      <c r="F218" s="248" t="s">
        <v>462</v>
      </c>
      <c r="G218" s="249" t="s">
        <v>315</v>
      </c>
      <c r="H218" s="250">
        <v>10.800000000000001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0.075999999999999998</v>
      </c>
      <c r="T218" s="257">
        <f>S218*H218</f>
        <v>0.82080000000000009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312</v>
      </c>
      <c r="AU218" s="258" t="s">
        <v>87</v>
      </c>
      <c r="AY218" s="16" t="s">
        <v>310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2569</v>
      </c>
    </row>
    <row r="219" s="13" customFormat="1">
      <c r="A219" s="13"/>
      <c r="B219" s="260"/>
      <c r="C219" s="261"/>
      <c r="D219" s="262" t="s">
        <v>317</v>
      </c>
      <c r="E219" s="263" t="s">
        <v>1</v>
      </c>
      <c r="F219" s="264" t="s">
        <v>2570</v>
      </c>
      <c r="G219" s="261"/>
      <c r="H219" s="265">
        <v>10.800000000000001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317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310</v>
      </c>
    </row>
    <row r="220" s="2" customFormat="1" ht="16.5" customHeight="1">
      <c r="A220" s="37"/>
      <c r="B220" s="38"/>
      <c r="C220" s="246" t="s">
        <v>470</v>
      </c>
      <c r="D220" s="246" t="s">
        <v>312</v>
      </c>
      <c r="E220" s="247" t="s">
        <v>466</v>
      </c>
      <c r="F220" s="248" t="s">
        <v>467</v>
      </c>
      <c r="G220" s="249" t="s">
        <v>468</v>
      </c>
      <c r="H220" s="250">
        <v>1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312</v>
      </c>
      <c r="AU220" s="258" t="s">
        <v>87</v>
      </c>
      <c r="AY220" s="16" t="s">
        <v>310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2571</v>
      </c>
    </row>
    <row r="221" s="13" customFormat="1">
      <c r="A221" s="13"/>
      <c r="B221" s="260"/>
      <c r="C221" s="261"/>
      <c r="D221" s="262" t="s">
        <v>317</v>
      </c>
      <c r="E221" s="263" t="s">
        <v>1</v>
      </c>
      <c r="F221" s="264" t="s">
        <v>83</v>
      </c>
      <c r="G221" s="261"/>
      <c r="H221" s="265">
        <v>1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317</v>
      </c>
      <c r="AU221" s="271" t="s">
        <v>87</v>
      </c>
      <c r="AV221" s="13" t="s">
        <v>87</v>
      </c>
      <c r="AW221" s="13" t="s">
        <v>32</v>
      </c>
      <c r="AX221" s="13" t="s">
        <v>83</v>
      </c>
      <c r="AY221" s="271" t="s">
        <v>310</v>
      </c>
    </row>
    <row r="222" s="2" customFormat="1" ht="21.75" customHeight="1">
      <c r="A222" s="37"/>
      <c r="B222" s="38"/>
      <c r="C222" s="246" t="s">
        <v>477</v>
      </c>
      <c r="D222" s="246" t="s">
        <v>312</v>
      </c>
      <c r="E222" s="247" t="s">
        <v>471</v>
      </c>
      <c r="F222" s="248" t="s">
        <v>472</v>
      </c>
      <c r="G222" s="249" t="s">
        <v>315</v>
      </c>
      <c r="H222" s="250">
        <v>1.26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0.02</v>
      </c>
      <c r="T222" s="257">
        <f>S222*H222</f>
        <v>0.0252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312</v>
      </c>
      <c r="AU222" s="258" t="s">
        <v>87</v>
      </c>
      <c r="AY222" s="16" t="s">
        <v>310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2572</v>
      </c>
    </row>
    <row r="223" s="13" customFormat="1">
      <c r="A223" s="13"/>
      <c r="B223" s="260"/>
      <c r="C223" s="261"/>
      <c r="D223" s="262" t="s">
        <v>317</v>
      </c>
      <c r="E223" s="263" t="s">
        <v>1</v>
      </c>
      <c r="F223" s="264" t="s">
        <v>474</v>
      </c>
      <c r="G223" s="261"/>
      <c r="H223" s="265">
        <v>1.26</v>
      </c>
      <c r="I223" s="266"/>
      <c r="J223" s="261"/>
      <c r="K223" s="261"/>
      <c r="L223" s="267"/>
      <c r="M223" s="268"/>
      <c r="N223" s="269"/>
      <c r="O223" s="269"/>
      <c r="P223" s="269"/>
      <c r="Q223" s="269"/>
      <c r="R223" s="269"/>
      <c r="S223" s="269"/>
      <c r="T223" s="27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1" t="s">
        <v>317</v>
      </c>
      <c r="AU223" s="271" t="s">
        <v>87</v>
      </c>
      <c r="AV223" s="13" t="s">
        <v>87</v>
      </c>
      <c r="AW223" s="13" t="s">
        <v>32</v>
      </c>
      <c r="AX223" s="13" t="s">
        <v>83</v>
      </c>
      <c r="AY223" s="271" t="s">
        <v>310</v>
      </c>
    </row>
    <row r="224" s="12" customFormat="1" ht="22.8" customHeight="1">
      <c r="A224" s="12"/>
      <c r="B224" s="230"/>
      <c r="C224" s="231"/>
      <c r="D224" s="232" t="s">
        <v>75</v>
      </c>
      <c r="E224" s="244" t="s">
        <v>475</v>
      </c>
      <c r="F224" s="244" t="s">
        <v>476</v>
      </c>
      <c r="G224" s="231"/>
      <c r="H224" s="231"/>
      <c r="I224" s="234"/>
      <c r="J224" s="245">
        <f>BK224</f>
        <v>0</v>
      </c>
      <c r="K224" s="231"/>
      <c r="L224" s="236"/>
      <c r="M224" s="237"/>
      <c r="N224" s="238"/>
      <c r="O224" s="238"/>
      <c r="P224" s="239">
        <f>SUM(P225:P230)</f>
        <v>0</v>
      </c>
      <c r="Q224" s="238"/>
      <c r="R224" s="239">
        <f>SUM(R225:R230)</f>
        <v>0</v>
      </c>
      <c r="S224" s="238"/>
      <c r="T224" s="240">
        <f>SUM(T225:T230)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41" t="s">
        <v>83</v>
      </c>
      <c r="AT224" s="242" t="s">
        <v>75</v>
      </c>
      <c r="AU224" s="242" t="s">
        <v>83</v>
      </c>
      <c r="AY224" s="241" t="s">
        <v>310</v>
      </c>
      <c r="BK224" s="243">
        <f>SUM(BK225:BK230)</f>
        <v>0</v>
      </c>
    </row>
    <row r="225" s="2" customFormat="1" ht="16.5" customHeight="1">
      <c r="A225" s="37"/>
      <c r="B225" s="38"/>
      <c r="C225" s="246" t="s">
        <v>482</v>
      </c>
      <c r="D225" s="246" t="s">
        <v>312</v>
      </c>
      <c r="E225" s="247" t="s">
        <v>478</v>
      </c>
      <c r="F225" s="248" t="s">
        <v>479</v>
      </c>
      <c r="G225" s="249" t="s">
        <v>480</v>
      </c>
      <c r="H225" s="250">
        <v>20.332000000000001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312</v>
      </c>
      <c r="AU225" s="258" t="s">
        <v>87</v>
      </c>
      <c r="AY225" s="16" t="s">
        <v>310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2573</v>
      </c>
    </row>
    <row r="226" s="2" customFormat="1" ht="16.5" customHeight="1">
      <c r="A226" s="37"/>
      <c r="B226" s="38"/>
      <c r="C226" s="246" t="s">
        <v>486</v>
      </c>
      <c r="D226" s="246" t="s">
        <v>312</v>
      </c>
      <c r="E226" s="247" t="s">
        <v>483</v>
      </c>
      <c r="F226" s="248" t="s">
        <v>484</v>
      </c>
      <c r="G226" s="249" t="s">
        <v>480</v>
      </c>
      <c r="H226" s="250">
        <v>20.332000000000001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2574</v>
      </c>
    </row>
    <row r="227" s="2" customFormat="1" ht="21.75" customHeight="1">
      <c r="A227" s="37"/>
      <c r="B227" s="38"/>
      <c r="C227" s="246" t="s">
        <v>490</v>
      </c>
      <c r="D227" s="246" t="s">
        <v>312</v>
      </c>
      <c r="E227" s="247" t="s">
        <v>487</v>
      </c>
      <c r="F227" s="248" t="s">
        <v>488</v>
      </c>
      <c r="G227" s="249" t="s">
        <v>480</v>
      </c>
      <c r="H227" s="250">
        <v>20.332000000000001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2575</v>
      </c>
    </row>
    <row r="228" s="2" customFormat="1" ht="21.75" customHeight="1">
      <c r="A228" s="37"/>
      <c r="B228" s="38"/>
      <c r="C228" s="246" t="s">
        <v>495</v>
      </c>
      <c r="D228" s="246" t="s">
        <v>312</v>
      </c>
      <c r="E228" s="247" t="s">
        <v>491</v>
      </c>
      <c r="F228" s="248" t="s">
        <v>492</v>
      </c>
      <c r="G228" s="249" t="s">
        <v>480</v>
      </c>
      <c r="H228" s="250">
        <v>182.988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2576</v>
      </c>
    </row>
    <row r="229" s="13" customFormat="1">
      <c r="A229" s="13"/>
      <c r="B229" s="260"/>
      <c r="C229" s="261"/>
      <c r="D229" s="262" t="s">
        <v>317</v>
      </c>
      <c r="E229" s="261"/>
      <c r="F229" s="264" t="s">
        <v>2577</v>
      </c>
      <c r="G229" s="261"/>
      <c r="H229" s="265">
        <v>182.988</v>
      </c>
      <c r="I229" s="266"/>
      <c r="J229" s="261"/>
      <c r="K229" s="261"/>
      <c r="L229" s="267"/>
      <c r="M229" s="268"/>
      <c r="N229" s="269"/>
      <c r="O229" s="269"/>
      <c r="P229" s="269"/>
      <c r="Q229" s="269"/>
      <c r="R229" s="269"/>
      <c r="S229" s="269"/>
      <c r="T229" s="27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1" t="s">
        <v>317</v>
      </c>
      <c r="AU229" s="271" t="s">
        <v>87</v>
      </c>
      <c r="AV229" s="13" t="s">
        <v>87</v>
      </c>
      <c r="AW229" s="13" t="s">
        <v>4</v>
      </c>
      <c r="AX229" s="13" t="s">
        <v>83</v>
      </c>
      <c r="AY229" s="271" t="s">
        <v>310</v>
      </c>
    </row>
    <row r="230" s="2" customFormat="1" ht="21.75" customHeight="1">
      <c r="A230" s="37"/>
      <c r="B230" s="38"/>
      <c r="C230" s="246" t="s">
        <v>501</v>
      </c>
      <c r="D230" s="246" t="s">
        <v>312</v>
      </c>
      <c r="E230" s="247" t="s">
        <v>496</v>
      </c>
      <c r="F230" s="248" t="s">
        <v>497</v>
      </c>
      <c r="G230" s="249" t="s">
        <v>480</v>
      </c>
      <c r="H230" s="250">
        <v>20.332000000000001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312</v>
      </c>
      <c r="AU230" s="258" t="s">
        <v>87</v>
      </c>
      <c r="AY230" s="16" t="s">
        <v>310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2578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499</v>
      </c>
      <c r="F231" s="244" t="s">
        <v>500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P232</f>
        <v>0</v>
      </c>
      <c r="Q231" s="238"/>
      <c r="R231" s="239">
        <f>R232</f>
        <v>0</v>
      </c>
      <c r="S231" s="238"/>
      <c r="T231" s="240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83</v>
      </c>
      <c r="AT231" s="242" t="s">
        <v>75</v>
      </c>
      <c r="AU231" s="242" t="s">
        <v>83</v>
      </c>
      <c r="AY231" s="241" t="s">
        <v>310</v>
      </c>
      <c r="BK231" s="243">
        <f>BK232</f>
        <v>0</v>
      </c>
    </row>
    <row r="232" s="2" customFormat="1" ht="16.5" customHeight="1">
      <c r="A232" s="37"/>
      <c r="B232" s="38"/>
      <c r="C232" s="246" t="s">
        <v>509</v>
      </c>
      <c r="D232" s="246" t="s">
        <v>312</v>
      </c>
      <c r="E232" s="247" t="s">
        <v>502</v>
      </c>
      <c r="F232" s="248" t="s">
        <v>503</v>
      </c>
      <c r="G232" s="249" t="s">
        <v>480</v>
      </c>
      <c r="H232" s="250">
        <v>13.807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94</v>
      </c>
      <c r="AT232" s="258" t="s">
        <v>312</v>
      </c>
      <c r="AU232" s="258" t="s">
        <v>87</v>
      </c>
      <c r="AY232" s="16" t="s">
        <v>310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94</v>
      </c>
      <c r="BM232" s="258" t="s">
        <v>2579</v>
      </c>
    </row>
    <row r="233" s="12" customFormat="1" ht="25.92" customHeight="1">
      <c r="A233" s="12"/>
      <c r="B233" s="230"/>
      <c r="C233" s="231"/>
      <c r="D233" s="232" t="s">
        <v>75</v>
      </c>
      <c r="E233" s="233" t="s">
        <v>505</v>
      </c>
      <c r="F233" s="233" t="s">
        <v>506</v>
      </c>
      <c r="G233" s="231"/>
      <c r="H233" s="231"/>
      <c r="I233" s="234"/>
      <c r="J233" s="235">
        <f>BK233</f>
        <v>0</v>
      </c>
      <c r="K233" s="231"/>
      <c r="L233" s="236"/>
      <c r="M233" s="237"/>
      <c r="N233" s="238"/>
      <c r="O233" s="238"/>
      <c r="P233" s="239">
        <f>P234+P241+P248+P258+P284+P302+P314+P330+P354+P359</f>
        <v>0</v>
      </c>
      <c r="Q233" s="238"/>
      <c r="R233" s="239">
        <f>R234+R241+R248+R258+R284+R302+R314+R330+R354+R359</f>
        <v>2.2533685999999999</v>
      </c>
      <c r="S233" s="238"/>
      <c r="T233" s="240">
        <f>T234+T241+T248+T258+T284+T302+T314+T330+T354+T359</f>
        <v>2.270286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76</v>
      </c>
      <c r="AY233" s="241" t="s">
        <v>310</v>
      </c>
      <c r="BK233" s="243">
        <f>BK234+BK241+BK248+BK258+BK284+BK302+BK314+BK330+BK354+BK359</f>
        <v>0</v>
      </c>
    </row>
    <row r="234" s="12" customFormat="1" ht="22.8" customHeight="1">
      <c r="A234" s="12"/>
      <c r="B234" s="230"/>
      <c r="C234" s="231"/>
      <c r="D234" s="232" t="s">
        <v>75</v>
      </c>
      <c r="E234" s="244" t="s">
        <v>507</v>
      </c>
      <c r="F234" s="244" t="s">
        <v>508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SUM(P235:P240)</f>
        <v>0</v>
      </c>
      <c r="Q234" s="238"/>
      <c r="R234" s="239">
        <f>SUM(R235:R240)</f>
        <v>0.011485200000000001</v>
      </c>
      <c r="S234" s="238"/>
      <c r="T234" s="240">
        <f>SUM(T235:T240)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87</v>
      </c>
      <c r="AT234" s="242" t="s">
        <v>75</v>
      </c>
      <c r="AU234" s="242" t="s">
        <v>83</v>
      </c>
      <c r="AY234" s="241" t="s">
        <v>310</v>
      </c>
      <c r="BK234" s="243">
        <f>SUM(BK235:BK240)</f>
        <v>0</v>
      </c>
    </row>
    <row r="235" s="2" customFormat="1" ht="21.75" customHeight="1">
      <c r="A235" s="37"/>
      <c r="B235" s="38"/>
      <c r="C235" s="246" t="s">
        <v>515</v>
      </c>
      <c r="D235" s="246" t="s">
        <v>312</v>
      </c>
      <c r="E235" s="247" t="s">
        <v>510</v>
      </c>
      <c r="F235" s="248" t="s">
        <v>511</v>
      </c>
      <c r="G235" s="249" t="s">
        <v>315</v>
      </c>
      <c r="H235" s="250">
        <v>56.299999999999997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390</v>
      </c>
      <c r="AT235" s="258" t="s">
        <v>312</v>
      </c>
      <c r="AU235" s="258" t="s">
        <v>87</v>
      </c>
      <c r="AY235" s="16" t="s">
        <v>310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390</v>
      </c>
      <c r="BM235" s="258" t="s">
        <v>2580</v>
      </c>
    </row>
    <row r="236" s="13" customFormat="1">
      <c r="A236" s="13"/>
      <c r="B236" s="260"/>
      <c r="C236" s="261"/>
      <c r="D236" s="262" t="s">
        <v>317</v>
      </c>
      <c r="E236" s="263" t="s">
        <v>1</v>
      </c>
      <c r="F236" s="264" t="s">
        <v>514</v>
      </c>
      <c r="G236" s="261"/>
      <c r="H236" s="265">
        <v>56.299999999999997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317</v>
      </c>
      <c r="AU236" s="271" t="s">
        <v>87</v>
      </c>
      <c r="AV236" s="13" t="s">
        <v>87</v>
      </c>
      <c r="AW236" s="13" t="s">
        <v>32</v>
      </c>
      <c r="AX236" s="13" t="s">
        <v>83</v>
      </c>
      <c r="AY236" s="271" t="s">
        <v>310</v>
      </c>
    </row>
    <row r="237" s="2" customFormat="1" ht="16.5" customHeight="1">
      <c r="A237" s="37"/>
      <c r="B237" s="38"/>
      <c r="C237" s="283" t="s">
        <v>520</v>
      </c>
      <c r="D237" s="283" t="s">
        <v>377</v>
      </c>
      <c r="E237" s="284" t="s">
        <v>516</v>
      </c>
      <c r="F237" s="285" t="s">
        <v>1088</v>
      </c>
      <c r="G237" s="286" t="s">
        <v>315</v>
      </c>
      <c r="H237" s="287">
        <v>57.426000000000002</v>
      </c>
      <c r="I237" s="288"/>
      <c r="J237" s="289">
        <f>ROUND(I237*H237,2)</f>
        <v>0</v>
      </c>
      <c r="K237" s="290"/>
      <c r="L237" s="291"/>
      <c r="M237" s="292" t="s">
        <v>1</v>
      </c>
      <c r="N237" s="293" t="s">
        <v>42</v>
      </c>
      <c r="O237" s="90"/>
      <c r="P237" s="256">
        <f>O237*H237</f>
        <v>0</v>
      </c>
      <c r="Q237" s="256">
        <v>0.00020000000000000001</v>
      </c>
      <c r="R237" s="256">
        <f>Q237*H237</f>
        <v>0.011485200000000001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465</v>
      </c>
      <c r="AT237" s="258" t="s">
        <v>377</v>
      </c>
      <c r="AU237" s="258" t="s">
        <v>87</v>
      </c>
      <c r="AY237" s="16" t="s">
        <v>310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390</v>
      </c>
      <c r="BM237" s="258" t="s">
        <v>2581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514</v>
      </c>
      <c r="G238" s="261"/>
      <c r="H238" s="265">
        <v>56.299999999999997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310</v>
      </c>
    </row>
    <row r="239" s="13" customFormat="1">
      <c r="A239" s="13"/>
      <c r="B239" s="260"/>
      <c r="C239" s="261"/>
      <c r="D239" s="262" t="s">
        <v>317</v>
      </c>
      <c r="E239" s="261"/>
      <c r="F239" s="264" t="s">
        <v>2582</v>
      </c>
      <c r="G239" s="261"/>
      <c r="H239" s="265">
        <v>57.426000000000002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317</v>
      </c>
      <c r="AU239" s="271" t="s">
        <v>87</v>
      </c>
      <c r="AV239" s="13" t="s">
        <v>87</v>
      </c>
      <c r="AW239" s="13" t="s">
        <v>4</v>
      </c>
      <c r="AX239" s="13" t="s">
        <v>83</v>
      </c>
      <c r="AY239" s="271" t="s">
        <v>310</v>
      </c>
    </row>
    <row r="240" s="2" customFormat="1" ht="21.75" customHeight="1">
      <c r="A240" s="37"/>
      <c r="B240" s="38"/>
      <c r="C240" s="246" t="s">
        <v>527</v>
      </c>
      <c r="D240" s="246" t="s">
        <v>312</v>
      </c>
      <c r="E240" s="247" t="s">
        <v>521</v>
      </c>
      <c r="F240" s="248" t="s">
        <v>522</v>
      </c>
      <c r="G240" s="249" t="s">
        <v>523</v>
      </c>
      <c r="H240" s="294"/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390</v>
      </c>
      <c r="AT240" s="258" t="s">
        <v>312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2583</v>
      </c>
    </row>
    <row r="241" s="12" customFormat="1" ht="22.8" customHeight="1">
      <c r="A241" s="12"/>
      <c r="B241" s="230"/>
      <c r="C241" s="231"/>
      <c r="D241" s="232" t="s">
        <v>75</v>
      </c>
      <c r="E241" s="244" t="s">
        <v>525</v>
      </c>
      <c r="F241" s="244" t="s">
        <v>526</v>
      </c>
      <c r="G241" s="231"/>
      <c r="H241" s="231"/>
      <c r="I241" s="234"/>
      <c r="J241" s="245">
        <f>BK241</f>
        <v>0</v>
      </c>
      <c r="K241" s="231"/>
      <c r="L241" s="236"/>
      <c r="M241" s="237"/>
      <c r="N241" s="238"/>
      <c r="O241" s="238"/>
      <c r="P241" s="239">
        <f>SUM(P242:P247)</f>
        <v>0</v>
      </c>
      <c r="Q241" s="238"/>
      <c r="R241" s="239">
        <f>SUM(R242:R247)</f>
        <v>0</v>
      </c>
      <c r="S241" s="238"/>
      <c r="T241" s="240">
        <f>SUM(T242:T247)</f>
        <v>0.13389000000000001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41" t="s">
        <v>87</v>
      </c>
      <c r="AT241" s="242" t="s">
        <v>75</v>
      </c>
      <c r="AU241" s="242" t="s">
        <v>83</v>
      </c>
      <c r="AY241" s="241" t="s">
        <v>310</v>
      </c>
      <c r="BK241" s="243">
        <f>SUM(BK242:BK247)</f>
        <v>0</v>
      </c>
    </row>
    <row r="242" s="2" customFormat="1" ht="16.5" customHeight="1">
      <c r="A242" s="37"/>
      <c r="B242" s="38"/>
      <c r="C242" s="246" t="s">
        <v>532</v>
      </c>
      <c r="D242" s="246" t="s">
        <v>312</v>
      </c>
      <c r="E242" s="247" t="s">
        <v>528</v>
      </c>
      <c r="F242" s="248" t="s">
        <v>529</v>
      </c>
      <c r="G242" s="249" t="s">
        <v>530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0.01933</v>
      </c>
      <c r="T242" s="257">
        <f>S242*H242</f>
        <v>0.01933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390</v>
      </c>
      <c r="AT242" s="258" t="s">
        <v>312</v>
      </c>
      <c r="AU242" s="258" t="s">
        <v>87</v>
      </c>
      <c r="AY242" s="16" t="s">
        <v>310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390</v>
      </c>
      <c r="BM242" s="258" t="s">
        <v>2584</v>
      </c>
    </row>
    <row r="243" s="13" customFormat="1">
      <c r="A243" s="13"/>
      <c r="B243" s="260"/>
      <c r="C243" s="261"/>
      <c r="D243" s="262" t="s">
        <v>317</v>
      </c>
      <c r="E243" s="263" t="s">
        <v>1</v>
      </c>
      <c r="F243" s="264" t="s">
        <v>83</v>
      </c>
      <c r="G243" s="261"/>
      <c r="H243" s="265">
        <v>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317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310</v>
      </c>
    </row>
    <row r="244" s="2" customFormat="1" ht="16.5" customHeight="1">
      <c r="A244" s="37"/>
      <c r="B244" s="38"/>
      <c r="C244" s="246" t="s">
        <v>536</v>
      </c>
      <c r="D244" s="246" t="s">
        <v>312</v>
      </c>
      <c r="E244" s="247" t="s">
        <v>533</v>
      </c>
      <c r="F244" s="248" t="s">
        <v>534</v>
      </c>
      <c r="G244" s="249" t="s">
        <v>530</v>
      </c>
      <c r="H244" s="250">
        <v>1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</v>
      </c>
      <c r="R244" s="256">
        <f>Q244*H244</f>
        <v>0</v>
      </c>
      <c r="S244" s="256">
        <v>0.019460000000000002</v>
      </c>
      <c r="T244" s="257">
        <f>S244*H244</f>
        <v>0.019460000000000002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390</v>
      </c>
      <c r="AT244" s="258" t="s">
        <v>312</v>
      </c>
      <c r="AU244" s="258" t="s">
        <v>87</v>
      </c>
      <c r="AY244" s="16" t="s">
        <v>310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390</v>
      </c>
      <c r="BM244" s="258" t="s">
        <v>2585</v>
      </c>
    </row>
    <row r="245" s="13" customFormat="1">
      <c r="A245" s="13"/>
      <c r="B245" s="260"/>
      <c r="C245" s="261"/>
      <c r="D245" s="262" t="s">
        <v>317</v>
      </c>
      <c r="E245" s="263" t="s">
        <v>1</v>
      </c>
      <c r="F245" s="264" t="s">
        <v>83</v>
      </c>
      <c r="G245" s="261"/>
      <c r="H245" s="265">
        <v>1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317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310</v>
      </c>
    </row>
    <row r="246" s="2" customFormat="1" ht="16.5" customHeight="1">
      <c r="A246" s="37"/>
      <c r="B246" s="38"/>
      <c r="C246" s="246" t="s">
        <v>542</v>
      </c>
      <c r="D246" s="246" t="s">
        <v>312</v>
      </c>
      <c r="E246" s="247" t="s">
        <v>537</v>
      </c>
      <c r="F246" s="248" t="s">
        <v>538</v>
      </c>
      <c r="G246" s="249" t="s">
        <v>530</v>
      </c>
      <c r="H246" s="250">
        <v>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0.095100000000000004</v>
      </c>
      <c r="T246" s="257">
        <f>S246*H246</f>
        <v>0.095100000000000004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390</v>
      </c>
      <c r="AT246" s="258" t="s">
        <v>312</v>
      </c>
      <c r="AU246" s="258" t="s">
        <v>87</v>
      </c>
      <c r="AY246" s="16" t="s">
        <v>310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390</v>
      </c>
      <c r="BM246" s="258" t="s">
        <v>2586</v>
      </c>
    </row>
    <row r="247" s="13" customFormat="1">
      <c r="A247" s="13"/>
      <c r="B247" s="260"/>
      <c r="C247" s="261"/>
      <c r="D247" s="262" t="s">
        <v>317</v>
      </c>
      <c r="E247" s="263" t="s">
        <v>1</v>
      </c>
      <c r="F247" s="264" t="s">
        <v>83</v>
      </c>
      <c r="G247" s="261"/>
      <c r="H247" s="265">
        <v>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317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310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540</v>
      </c>
      <c r="F248" s="244" t="s">
        <v>541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SUM(P249:P257)</f>
        <v>0</v>
      </c>
      <c r="Q248" s="238"/>
      <c r="R248" s="239">
        <f>SUM(R249:R257)</f>
        <v>0.10679399999999999</v>
      </c>
      <c r="S248" s="238"/>
      <c r="T248" s="240">
        <f>SUM(T249:T257)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310</v>
      </c>
      <c r="BK248" s="243">
        <f>SUM(BK249:BK257)</f>
        <v>0</v>
      </c>
    </row>
    <row r="249" s="2" customFormat="1" ht="21.75" customHeight="1">
      <c r="A249" s="37"/>
      <c r="B249" s="38"/>
      <c r="C249" s="246" t="s">
        <v>546</v>
      </c>
      <c r="D249" s="246" t="s">
        <v>312</v>
      </c>
      <c r="E249" s="247" t="s">
        <v>543</v>
      </c>
      <c r="F249" s="248" t="s">
        <v>544</v>
      </c>
      <c r="G249" s="249" t="s">
        <v>315</v>
      </c>
      <c r="H249" s="250">
        <v>7.2999999999999998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0.012200000000000001</v>
      </c>
      <c r="R249" s="256">
        <f>Q249*H249</f>
        <v>0.08906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2587</v>
      </c>
    </row>
    <row r="250" s="13" customFormat="1">
      <c r="A250" s="13"/>
      <c r="B250" s="260"/>
      <c r="C250" s="261"/>
      <c r="D250" s="262" t="s">
        <v>317</v>
      </c>
      <c r="E250" s="263" t="s">
        <v>265</v>
      </c>
      <c r="F250" s="264" t="s">
        <v>2588</v>
      </c>
      <c r="G250" s="261"/>
      <c r="H250" s="265">
        <v>7.2999999999999998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551</v>
      </c>
      <c r="D251" s="246" t="s">
        <v>312</v>
      </c>
      <c r="E251" s="247" t="s">
        <v>547</v>
      </c>
      <c r="F251" s="248" t="s">
        <v>548</v>
      </c>
      <c r="G251" s="249" t="s">
        <v>373</v>
      </c>
      <c r="H251" s="250">
        <v>32.700000000000003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0.00051999999999999995</v>
      </c>
      <c r="R251" s="256">
        <f>Q251*H251</f>
        <v>0.017003999999999998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2589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2590</v>
      </c>
      <c r="G252" s="261"/>
      <c r="H252" s="265">
        <v>32.700000000000003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2" customFormat="1" ht="16.5" customHeight="1">
      <c r="A253" s="37"/>
      <c r="B253" s="38"/>
      <c r="C253" s="246" t="s">
        <v>555</v>
      </c>
      <c r="D253" s="246" t="s">
        <v>312</v>
      </c>
      <c r="E253" s="247" t="s">
        <v>552</v>
      </c>
      <c r="F253" s="248" t="s">
        <v>553</v>
      </c>
      <c r="G253" s="249" t="s">
        <v>315</v>
      </c>
      <c r="H253" s="250">
        <v>7.2999999999999998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0.00010000000000000001</v>
      </c>
      <c r="R253" s="256">
        <f>Q253*H253</f>
        <v>0.00072999999999999996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390</v>
      </c>
      <c r="AT253" s="258" t="s">
        <v>312</v>
      </c>
      <c r="AU253" s="258" t="s">
        <v>87</v>
      </c>
      <c r="AY253" s="16" t="s">
        <v>310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390</v>
      </c>
      <c r="BM253" s="258" t="s">
        <v>2591</v>
      </c>
    </row>
    <row r="254" s="13" customFormat="1">
      <c r="A254" s="13"/>
      <c r="B254" s="260"/>
      <c r="C254" s="261"/>
      <c r="D254" s="262" t="s">
        <v>317</v>
      </c>
      <c r="E254" s="263" t="s">
        <v>1</v>
      </c>
      <c r="F254" s="264" t="s">
        <v>265</v>
      </c>
      <c r="G254" s="261"/>
      <c r="H254" s="265">
        <v>7.2999999999999998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317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310</v>
      </c>
    </row>
    <row r="255" s="2" customFormat="1" ht="16.5" customHeight="1">
      <c r="A255" s="37"/>
      <c r="B255" s="38"/>
      <c r="C255" s="246" t="s">
        <v>559</v>
      </c>
      <c r="D255" s="246" t="s">
        <v>312</v>
      </c>
      <c r="E255" s="247" t="s">
        <v>556</v>
      </c>
      <c r="F255" s="248" t="s">
        <v>557</v>
      </c>
      <c r="G255" s="249" t="s">
        <v>315</v>
      </c>
      <c r="H255" s="250">
        <v>6.2999999999999998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390</v>
      </c>
      <c r="AT255" s="258" t="s">
        <v>312</v>
      </c>
      <c r="AU255" s="258" t="s">
        <v>87</v>
      </c>
      <c r="AY255" s="16" t="s">
        <v>310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390</v>
      </c>
      <c r="BM255" s="258" t="s">
        <v>2592</v>
      </c>
    </row>
    <row r="256" s="13" customFormat="1">
      <c r="A256" s="13"/>
      <c r="B256" s="260"/>
      <c r="C256" s="261"/>
      <c r="D256" s="262" t="s">
        <v>317</v>
      </c>
      <c r="E256" s="263" t="s">
        <v>1</v>
      </c>
      <c r="F256" s="264" t="s">
        <v>2593</v>
      </c>
      <c r="G256" s="261"/>
      <c r="H256" s="265">
        <v>6.2999999999999998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317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310</v>
      </c>
    </row>
    <row r="257" s="2" customFormat="1" ht="21.75" customHeight="1">
      <c r="A257" s="37"/>
      <c r="B257" s="38"/>
      <c r="C257" s="246" t="s">
        <v>565</v>
      </c>
      <c r="D257" s="246" t="s">
        <v>312</v>
      </c>
      <c r="E257" s="247" t="s">
        <v>560</v>
      </c>
      <c r="F257" s="248" t="s">
        <v>561</v>
      </c>
      <c r="G257" s="249" t="s">
        <v>523</v>
      </c>
      <c r="H257" s="294"/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390</v>
      </c>
      <c r="AT257" s="258" t="s">
        <v>312</v>
      </c>
      <c r="AU257" s="258" t="s">
        <v>87</v>
      </c>
      <c r="AY257" s="16" t="s">
        <v>310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390</v>
      </c>
      <c r="BM257" s="258" t="s">
        <v>2594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563</v>
      </c>
      <c r="F258" s="244" t="s">
        <v>564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SUM(P259:P283)</f>
        <v>0</v>
      </c>
      <c r="Q258" s="238"/>
      <c r="R258" s="239">
        <f>SUM(R259:R283)</f>
        <v>0.11445000000000001</v>
      </c>
      <c r="S258" s="238"/>
      <c r="T258" s="240">
        <f>SUM(T259:T283)</f>
        <v>0.32640000000000002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310</v>
      </c>
      <c r="BK258" s="243">
        <f>SUM(BK259:BK283)</f>
        <v>0</v>
      </c>
    </row>
    <row r="259" s="2" customFormat="1" ht="21.75" customHeight="1">
      <c r="A259" s="37"/>
      <c r="B259" s="38"/>
      <c r="C259" s="246" t="s">
        <v>569</v>
      </c>
      <c r="D259" s="246" t="s">
        <v>312</v>
      </c>
      <c r="E259" s="247" t="s">
        <v>566</v>
      </c>
      <c r="F259" s="248" t="s">
        <v>567</v>
      </c>
      <c r="G259" s="249" t="s">
        <v>398</v>
      </c>
      <c r="H259" s="250">
        <v>5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390</v>
      </c>
      <c r="AT259" s="258" t="s">
        <v>312</v>
      </c>
      <c r="AU259" s="258" t="s">
        <v>87</v>
      </c>
      <c r="AY259" s="16" t="s">
        <v>310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390</v>
      </c>
      <c r="BM259" s="258" t="s">
        <v>2595</v>
      </c>
    </row>
    <row r="260" s="13" customFormat="1">
      <c r="A260" s="13"/>
      <c r="B260" s="260"/>
      <c r="C260" s="261"/>
      <c r="D260" s="262" t="s">
        <v>317</v>
      </c>
      <c r="E260" s="263" t="s">
        <v>1</v>
      </c>
      <c r="F260" s="264" t="s">
        <v>334</v>
      </c>
      <c r="G260" s="261"/>
      <c r="H260" s="265">
        <v>5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317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310</v>
      </c>
    </row>
    <row r="261" s="2" customFormat="1" ht="21.75" customHeight="1">
      <c r="A261" s="37"/>
      <c r="B261" s="38"/>
      <c r="C261" s="283" t="s">
        <v>573</v>
      </c>
      <c r="D261" s="283" t="s">
        <v>377</v>
      </c>
      <c r="E261" s="284" t="s">
        <v>570</v>
      </c>
      <c r="F261" s="285" t="s">
        <v>571</v>
      </c>
      <c r="G261" s="286" t="s">
        <v>398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0.014500000000000001</v>
      </c>
      <c r="R261" s="256">
        <f>Q261*H261</f>
        <v>0.014500000000000001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465</v>
      </c>
      <c r="AT261" s="258" t="s">
        <v>377</v>
      </c>
      <c r="AU261" s="258" t="s">
        <v>87</v>
      </c>
      <c r="AY261" s="16" t="s">
        <v>310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390</v>
      </c>
      <c r="BM261" s="258" t="s">
        <v>2596</v>
      </c>
    </row>
    <row r="262" s="13" customFormat="1">
      <c r="A262" s="13"/>
      <c r="B262" s="260"/>
      <c r="C262" s="261"/>
      <c r="D262" s="262" t="s">
        <v>317</v>
      </c>
      <c r="E262" s="263" t="s">
        <v>1</v>
      </c>
      <c r="F262" s="264" t="s">
        <v>83</v>
      </c>
      <c r="G262" s="261"/>
      <c r="H262" s="265">
        <v>1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317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310</v>
      </c>
    </row>
    <row r="263" s="2" customFormat="1" ht="21.75" customHeight="1">
      <c r="A263" s="37"/>
      <c r="B263" s="38"/>
      <c r="C263" s="283" t="s">
        <v>577</v>
      </c>
      <c r="D263" s="283" t="s">
        <v>377</v>
      </c>
      <c r="E263" s="284" t="s">
        <v>1609</v>
      </c>
      <c r="F263" s="285" t="s">
        <v>1610</v>
      </c>
      <c r="G263" s="286" t="s">
        <v>398</v>
      </c>
      <c r="H263" s="287">
        <v>1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0.012999999999999999</v>
      </c>
      <c r="R263" s="256">
        <f>Q263*H263</f>
        <v>0.012999999999999999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465</v>
      </c>
      <c r="AT263" s="258" t="s">
        <v>377</v>
      </c>
      <c r="AU263" s="258" t="s">
        <v>87</v>
      </c>
      <c r="AY263" s="16" t="s">
        <v>310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390</v>
      </c>
      <c r="BM263" s="258" t="s">
        <v>2597</v>
      </c>
    </row>
    <row r="264" s="13" customFormat="1">
      <c r="A264" s="13"/>
      <c r="B264" s="260"/>
      <c r="C264" s="261"/>
      <c r="D264" s="262" t="s">
        <v>317</v>
      </c>
      <c r="E264" s="263" t="s">
        <v>1</v>
      </c>
      <c r="F264" s="264" t="s">
        <v>83</v>
      </c>
      <c r="G264" s="261"/>
      <c r="H264" s="265">
        <v>1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317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310</v>
      </c>
    </row>
    <row r="265" s="2" customFormat="1" ht="21.75" customHeight="1">
      <c r="A265" s="37"/>
      <c r="B265" s="38"/>
      <c r="C265" s="283" t="s">
        <v>581</v>
      </c>
      <c r="D265" s="283" t="s">
        <v>377</v>
      </c>
      <c r="E265" s="284" t="s">
        <v>574</v>
      </c>
      <c r="F265" s="285" t="s">
        <v>575</v>
      </c>
      <c r="G265" s="286" t="s">
        <v>398</v>
      </c>
      <c r="H265" s="287">
        <v>0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0.016</v>
      </c>
      <c r="R265" s="256">
        <f>Q265*H265</f>
        <v>0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465</v>
      </c>
      <c r="AT265" s="258" t="s">
        <v>377</v>
      </c>
      <c r="AU265" s="258" t="s">
        <v>87</v>
      </c>
      <c r="AY265" s="16" t="s">
        <v>310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390</v>
      </c>
      <c r="BM265" s="258" t="s">
        <v>2598</v>
      </c>
    </row>
    <row r="266" s="13" customFormat="1">
      <c r="A266" s="13"/>
      <c r="B266" s="260"/>
      <c r="C266" s="261"/>
      <c r="D266" s="262" t="s">
        <v>317</v>
      </c>
      <c r="E266" s="263" t="s">
        <v>1</v>
      </c>
      <c r="F266" s="264" t="s">
        <v>76</v>
      </c>
      <c r="G266" s="261"/>
      <c r="H266" s="265">
        <v>0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317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310</v>
      </c>
    </row>
    <row r="267" s="2" customFormat="1" ht="21.75" customHeight="1">
      <c r="A267" s="37"/>
      <c r="B267" s="38"/>
      <c r="C267" s="283" t="s">
        <v>585</v>
      </c>
      <c r="D267" s="283" t="s">
        <v>377</v>
      </c>
      <c r="E267" s="284" t="s">
        <v>578</v>
      </c>
      <c r="F267" s="285" t="s">
        <v>579</v>
      </c>
      <c r="G267" s="286" t="s">
        <v>398</v>
      </c>
      <c r="H267" s="287">
        <v>3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0.02</v>
      </c>
      <c r="R267" s="256">
        <f>Q267*H267</f>
        <v>0.059999999999999998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465</v>
      </c>
      <c r="AT267" s="258" t="s">
        <v>377</v>
      </c>
      <c r="AU267" s="258" t="s">
        <v>87</v>
      </c>
      <c r="AY267" s="16" t="s">
        <v>310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390</v>
      </c>
      <c r="BM267" s="258" t="s">
        <v>2599</v>
      </c>
    </row>
    <row r="268" s="13" customFormat="1">
      <c r="A268" s="13"/>
      <c r="B268" s="260"/>
      <c r="C268" s="261"/>
      <c r="D268" s="262" t="s">
        <v>317</v>
      </c>
      <c r="E268" s="263" t="s">
        <v>1</v>
      </c>
      <c r="F268" s="264" t="s">
        <v>90</v>
      </c>
      <c r="G268" s="261"/>
      <c r="H268" s="265">
        <v>3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317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310</v>
      </c>
    </row>
    <row r="269" s="2" customFormat="1" ht="21.75" customHeight="1">
      <c r="A269" s="37"/>
      <c r="B269" s="38"/>
      <c r="C269" s="283" t="s">
        <v>589</v>
      </c>
      <c r="D269" s="283" t="s">
        <v>377</v>
      </c>
      <c r="E269" s="284" t="s">
        <v>582</v>
      </c>
      <c r="F269" s="285" t="s">
        <v>583</v>
      </c>
      <c r="G269" s="286" t="s">
        <v>398</v>
      </c>
      <c r="H269" s="287">
        <v>5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0.0011999999999999999</v>
      </c>
      <c r="R269" s="256">
        <f>Q269*H269</f>
        <v>0.0059999999999999993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465</v>
      </c>
      <c r="AT269" s="258" t="s">
        <v>377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2600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334</v>
      </c>
      <c r="G270" s="261"/>
      <c r="H270" s="265">
        <v>5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46" t="s">
        <v>593</v>
      </c>
      <c r="D271" s="246" t="s">
        <v>312</v>
      </c>
      <c r="E271" s="247" t="s">
        <v>586</v>
      </c>
      <c r="F271" s="248" t="s">
        <v>587</v>
      </c>
      <c r="G271" s="249" t="s">
        <v>398</v>
      </c>
      <c r="H271" s="250">
        <v>1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</v>
      </c>
      <c r="R271" s="256">
        <f>Q271*H271</f>
        <v>0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390</v>
      </c>
      <c r="AT271" s="258" t="s">
        <v>312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2601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83</v>
      </c>
      <c r="G272" s="261"/>
      <c r="H272" s="265">
        <v>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21.75" customHeight="1">
      <c r="A273" s="37"/>
      <c r="B273" s="38"/>
      <c r="C273" s="283" t="s">
        <v>597</v>
      </c>
      <c r="D273" s="283" t="s">
        <v>377</v>
      </c>
      <c r="E273" s="284" t="s">
        <v>590</v>
      </c>
      <c r="F273" s="285" t="s">
        <v>591</v>
      </c>
      <c r="G273" s="286" t="s">
        <v>398</v>
      </c>
      <c r="H273" s="287">
        <v>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0.017000000000000001</v>
      </c>
      <c r="R273" s="256">
        <f>Q273*H273</f>
        <v>0.017000000000000001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465</v>
      </c>
      <c r="AT273" s="258" t="s">
        <v>377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2602</v>
      </c>
    </row>
    <row r="274" s="2" customFormat="1" ht="16.5" customHeight="1">
      <c r="A274" s="37"/>
      <c r="B274" s="38"/>
      <c r="C274" s="283" t="s">
        <v>601</v>
      </c>
      <c r="D274" s="283" t="s">
        <v>377</v>
      </c>
      <c r="E274" s="284" t="s">
        <v>594</v>
      </c>
      <c r="F274" s="285" t="s">
        <v>595</v>
      </c>
      <c r="G274" s="286" t="s">
        <v>398</v>
      </c>
      <c r="H274" s="287">
        <v>1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42</v>
      </c>
      <c r="O274" s="90"/>
      <c r="P274" s="256">
        <f>O274*H274</f>
        <v>0</v>
      </c>
      <c r="Q274" s="256">
        <v>0.0020999999999999999</v>
      </c>
      <c r="R274" s="256">
        <f>Q274*H274</f>
        <v>0.0020999999999999999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465</v>
      </c>
      <c r="AT274" s="258" t="s">
        <v>377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2603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83</v>
      </c>
      <c r="G275" s="261"/>
      <c r="H275" s="265">
        <v>1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16.5" customHeight="1">
      <c r="A276" s="37"/>
      <c r="B276" s="38"/>
      <c r="C276" s="246" t="s">
        <v>605</v>
      </c>
      <c r="D276" s="246" t="s">
        <v>312</v>
      </c>
      <c r="E276" s="247" t="s">
        <v>598</v>
      </c>
      <c r="F276" s="248" t="s">
        <v>599</v>
      </c>
      <c r="G276" s="249" t="s">
        <v>398</v>
      </c>
      <c r="H276" s="250">
        <v>8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0.0018</v>
      </c>
      <c r="T276" s="257">
        <f>S276*H276</f>
        <v>0.0144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2604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349</v>
      </c>
      <c r="G277" s="261"/>
      <c r="H277" s="265">
        <v>8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46" t="s">
        <v>609</v>
      </c>
      <c r="D278" s="246" t="s">
        <v>312</v>
      </c>
      <c r="E278" s="247" t="s">
        <v>602</v>
      </c>
      <c r="F278" s="248" t="s">
        <v>603</v>
      </c>
      <c r="G278" s="249" t="s">
        <v>398</v>
      </c>
      <c r="H278" s="250">
        <v>13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0.024</v>
      </c>
      <c r="T278" s="257">
        <f>S278*H278</f>
        <v>0.312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2605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2606</v>
      </c>
      <c r="G279" s="261"/>
      <c r="H279" s="265">
        <v>13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46" t="s">
        <v>613</v>
      </c>
      <c r="D280" s="246" t="s">
        <v>312</v>
      </c>
      <c r="E280" s="247" t="s">
        <v>606</v>
      </c>
      <c r="F280" s="248" t="s">
        <v>607</v>
      </c>
      <c r="G280" s="249" t="s">
        <v>398</v>
      </c>
      <c r="H280" s="250">
        <v>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2607</v>
      </c>
    </row>
    <row r="281" s="13" customFormat="1">
      <c r="A281" s="13"/>
      <c r="B281" s="260"/>
      <c r="C281" s="261"/>
      <c r="D281" s="262" t="s">
        <v>317</v>
      </c>
      <c r="E281" s="263" t="s">
        <v>1</v>
      </c>
      <c r="F281" s="264" t="s">
        <v>83</v>
      </c>
      <c r="G281" s="261"/>
      <c r="H281" s="265">
        <v>1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317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310</v>
      </c>
    </row>
    <row r="282" s="2" customFormat="1" ht="21.75" customHeight="1">
      <c r="A282" s="37"/>
      <c r="B282" s="38"/>
      <c r="C282" s="283" t="s">
        <v>619</v>
      </c>
      <c r="D282" s="283" t="s">
        <v>377</v>
      </c>
      <c r="E282" s="284" t="s">
        <v>610</v>
      </c>
      <c r="F282" s="285" t="s">
        <v>611</v>
      </c>
      <c r="G282" s="286" t="s">
        <v>398</v>
      </c>
      <c r="H282" s="287">
        <v>1</v>
      </c>
      <c r="I282" s="288"/>
      <c r="J282" s="289">
        <f>ROUND(I282*H282,2)</f>
        <v>0</v>
      </c>
      <c r="K282" s="290"/>
      <c r="L282" s="291"/>
      <c r="M282" s="292" t="s">
        <v>1</v>
      </c>
      <c r="N282" s="293" t="s">
        <v>42</v>
      </c>
      <c r="O282" s="90"/>
      <c r="P282" s="256">
        <f>O282*H282</f>
        <v>0</v>
      </c>
      <c r="Q282" s="256">
        <v>0.0018500000000000001</v>
      </c>
      <c r="R282" s="256">
        <f>Q282*H282</f>
        <v>0.0018500000000000001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465</v>
      </c>
      <c r="AT282" s="258" t="s">
        <v>377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2608</v>
      </c>
    </row>
    <row r="283" s="2" customFormat="1" ht="21.75" customHeight="1">
      <c r="A283" s="37"/>
      <c r="B283" s="38"/>
      <c r="C283" s="246" t="s">
        <v>623</v>
      </c>
      <c r="D283" s="246" t="s">
        <v>312</v>
      </c>
      <c r="E283" s="247" t="s">
        <v>614</v>
      </c>
      <c r="F283" s="248" t="s">
        <v>615</v>
      </c>
      <c r="G283" s="249" t="s">
        <v>480</v>
      </c>
      <c r="H283" s="250">
        <v>0.114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2609</v>
      </c>
    </row>
    <row r="284" s="12" customFormat="1" ht="22.8" customHeight="1">
      <c r="A284" s="12"/>
      <c r="B284" s="230"/>
      <c r="C284" s="231"/>
      <c r="D284" s="232" t="s">
        <v>75</v>
      </c>
      <c r="E284" s="244" t="s">
        <v>617</v>
      </c>
      <c r="F284" s="244" t="s">
        <v>618</v>
      </c>
      <c r="G284" s="231"/>
      <c r="H284" s="231"/>
      <c r="I284" s="234"/>
      <c r="J284" s="245">
        <f>BK284</f>
        <v>0</v>
      </c>
      <c r="K284" s="231"/>
      <c r="L284" s="236"/>
      <c r="M284" s="237"/>
      <c r="N284" s="238"/>
      <c r="O284" s="238"/>
      <c r="P284" s="239">
        <f>SUM(P285:P301)</f>
        <v>0</v>
      </c>
      <c r="Q284" s="238"/>
      <c r="R284" s="239">
        <f>SUM(R285:R301)</f>
        <v>0.17361299999999999</v>
      </c>
      <c r="S284" s="238"/>
      <c r="T284" s="240">
        <f>SUM(T285:T301)</f>
        <v>0.084528000000000006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41" t="s">
        <v>87</v>
      </c>
      <c r="AT284" s="242" t="s">
        <v>75</v>
      </c>
      <c r="AU284" s="242" t="s">
        <v>83</v>
      </c>
      <c r="AY284" s="241" t="s">
        <v>310</v>
      </c>
      <c r="BK284" s="243">
        <f>SUM(BK285:BK301)</f>
        <v>0</v>
      </c>
    </row>
    <row r="285" s="2" customFormat="1" ht="16.5" customHeight="1">
      <c r="A285" s="37"/>
      <c r="B285" s="38"/>
      <c r="C285" s="246" t="s">
        <v>628</v>
      </c>
      <c r="D285" s="246" t="s">
        <v>312</v>
      </c>
      <c r="E285" s="247" t="s">
        <v>620</v>
      </c>
      <c r="F285" s="248" t="s">
        <v>621</v>
      </c>
      <c r="G285" s="249" t="s">
        <v>315</v>
      </c>
      <c r="H285" s="250">
        <v>6.2999999999999998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0.00029999999999999997</v>
      </c>
      <c r="R285" s="256">
        <f>Q285*H285</f>
        <v>0.0018899999999999998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2610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246</v>
      </c>
      <c r="G286" s="261"/>
      <c r="H286" s="265">
        <v>6.2999999999999998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46" t="s">
        <v>632</v>
      </c>
      <c r="D287" s="246" t="s">
        <v>312</v>
      </c>
      <c r="E287" s="247" t="s">
        <v>624</v>
      </c>
      <c r="F287" s="248" t="s">
        <v>625</v>
      </c>
      <c r="G287" s="249" t="s">
        <v>373</v>
      </c>
      <c r="H287" s="250">
        <v>7.2000000000000002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</v>
      </c>
      <c r="R287" s="256">
        <f>Q287*H287</f>
        <v>0</v>
      </c>
      <c r="S287" s="256">
        <v>0.01174</v>
      </c>
      <c r="T287" s="257">
        <f>S287*H287</f>
        <v>0.084528000000000006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2611</v>
      </c>
    </row>
    <row r="288" s="13" customFormat="1">
      <c r="A288" s="13"/>
      <c r="B288" s="260"/>
      <c r="C288" s="261"/>
      <c r="D288" s="262" t="s">
        <v>317</v>
      </c>
      <c r="E288" s="263" t="s">
        <v>1</v>
      </c>
      <c r="F288" s="264" t="s">
        <v>2612</v>
      </c>
      <c r="G288" s="261"/>
      <c r="H288" s="265">
        <v>7.2000000000000002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21.75" customHeight="1">
      <c r="A289" s="37"/>
      <c r="B289" s="38"/>
      <c r="C289" s="246" t="s">
        <v>638</v>
      </c>
      <c r="D289" s="246" t="s">
        <v>312</v>
      </c>
      <c r="E289" s="247" t="s">
        <v>629</v>
      </c>
      <c r="F289" s="248" t="s">
        <v>630</v>
      </c>
      <c r="G289" s="249" t="s">
        <v>373</v>
      </c>
      <c r="H289" s="250">
        <v>0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0.00058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390</v>
      </c>
      <c r="AT289" s="258" t="s">
        <v>312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2613</v>
      </c>
    </row>
    <row r="290" s="13" customFormat="1">
      <c r="A290" s="13"/>
      <c r="B290" s="260"/>
      <c r="C290" s="261"/>
      <c r="D290" s="262" t="s">
        <v>317</v>
      </c>
      <c r="E290" s="263" t="s">
        <v>266</v>
      </c>
      <c r="F290" s="264" t="s">
        <v>76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2" customFormat="1" ht="16.5" customHeight="1">
      <c r="A291" s="37"/>
      <c r="B291" s="38"/>
      <c r="C291" s="283" t="s">
        <v>642</v>
      </c>
      <c r="D291" s="283" t="s">
        <v>377</v>
      </c>
      <c r="E291" s="284" t="s">
        <v>633</v>
      </c>
      <c r="F291" s="285" t="s">
        <v>634</v>
      </c>
      <c r="G291" s="286" t="s">
        <v>315</v>
      </c>
      <c r="H291" s="287">
        <v>0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42</v>
      </c>
      <c r="O291" s="90"/>
      <c r="P291" s="256">
        <f>O291*H291</f>
        <v>0</v>
      </c>
      <c r="Q291" s="256">
        <v>0.0177</v>
      </c>
      <c r="R291" s="256">
        <f>Q291*H291</f>
        <v>0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465</v>
      </c>
      <c r="AT291" s="258" t="s">
        <v>377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2614</v>
      </c>
    </row>
    <row r="292" s="13" customFormat="1">
      <c r="A292" s="13"/>
      <c r="B292" s="260"/>
      <c r="C292" s="261"/>
      <c r="D292" s="262" t="s">
        <v>317</v>
      </c>
      <c r="E292" s="261"/>
      <c r="F292" s="264" t="s">
        <v>637</v>
      </c>
      <c r="G292" s="261"/>
      <c r="H292" s="265">
        <v>0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4</v>
      </c>
      <c r="AX292" s="13" t="s">
        <v>83</v>
      </c>
      <c r="AY292" s="271" t="s">
        <v>310</v>
      </c>
    </row>
    <row r="293" s="2" customFormat="1" ht="21.75" customHeight="1">
      <c r="A293" s="37"/>
      <c r="B293" s="38"/>
      <c r="C293" s="246" t="s">
        <v>645</v>
      </c>
      <c r="D293" s="246" t="s">
        <v>312</v>
      </c>
      <c r="E293" s="247" t="s">
        <v>639</v>
      </c>
      <c r="F293" s="248" t="s">
        <v>640</v>
      </c>
      <c r="G293" s="249" t="s">
        <v>315</v>
      </c>
      <c r="H293" s="250">
        <v>6.2999999999999998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0.0074999999999999997</v>
      </c>
      <c r="R293" s="256">
        <f>Q293*H293</f>
        <v>0.04725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390</v>
      </c>
      <c r="AT293" s="258" t="s">
        <v>312</v>
      </c>
      <c r="AU293" s="258" t="s">
        <v>87</v>
      </c>
      <c r="AY293" s="16" t="s">
        <v>310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390</v>
      </c>
      <c r="BM293" s="258" t="s">
        <v>2615</v>
      </c>
    </row>
    <row r="294" s="13" customFormat="1">
      <c r="A294" s="13"/>
      <c r="B294" s="260"/>
      <c r="C294" s="261"/>
      <c r="D294" s="262" t="s">
        <v>317</v>
      </c>
      <c r="E294" s="263" t="s">
        <v>246</v>
      </c>
      <c r="F294" s="264" t="s">
        <v>2593</v>
      </c>
      <c r="G294" s="261"/>
      <c r="H294" s="265">
        <v>6.2999999999999998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317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310</v>
      </c>
    </row>
    <row r="295" s="2" customFormat="1" ht="16.5" customHeight="1">
      <c r="A295" s="37"/>
      <c r="B295" s="38"/>
      <c r="C295" s="283" t="s">
        <v>650</v>
      </c>
      <c r="D295" s="283" t="s">
        <v>377</v>
      </c>
      <c r="E295" s="284" t="s">
        <v>633</v>
      </c>
      <c r="F295" s="285" t="s">
        <v>634</v>
      </c>
      <c r="G295" s="286" t="s">
        <v>315</v>
      </c>
      <c r="H295" s="287">
        <v>6.9299999999999997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42</v>
      </c>
      <c r="O295" s="90"/>
      <c r="P295" s="256">
        <f>O295*H295</f>
        <v>0</v>
      </c>
      <c r="Q295" s="256">
        <v>0.0177</v>
      </c>
      <c r="R295" s="256">
        <f>Q295*H295</f>
        <v>0.12266099999999999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465</v>
      </c>
      <c r="AT295" s="258" t="s">
        <v>377</v>
      </c>
      <c r="AU295" s="258" t="s">
        <v>87</v>
      </c>
      <c r="AY295" s="16" t="s">
        <v>310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390</v>
      </c>
      <c r="BM295" s="258" t="s">
        <v>2616</v>
      </c>
    </row>
    <row r="296" s="13" customFormat="1">
      <c r="A296" s="13"/>
      <c r="B296" s="260"/>
      <c r="C296" s="261"/>
      <c r="D296" s="262" t="s">
        <v>317</v>
      </c>
      <c r="E296" s="261"/>
      <c r="F296" s="264" t="s">
        <v>2617</v>
      </c>
      <c r="G296" s="261"/>
      <c r="H296" s="265">
        <v>6.9299999999999997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317</v>
      </c>
      <c r="AU296" s="271" t="s">
        <v>87</v>
      </c>
      <c r="AV296" s="13" t="s">
        <v>87</v>
      </c>
      <c r="AW296" s="13" t="s">
        <v>4</v>
      </c>
      <c r="AX296" s="13" t="s">
        <v>83</v>
      </c>
      <c r="AY296" s="271" t="s">
        <v>310</v>
      </c>
    </row>
    <row r="297" s="2" customFormat="1" ht="16.5" customHeight="1">
      <c r="A297" s="37"/>
      <c r="B297" s="38"/>
      <c r="C297" s="246" t="s">
        <v>654</v>
      </c>
      <c r="D297" s="246" t="s">
        <v>312</v>
      </c>
      <c r="E297" s="247" t="s">
        <v>646</v>
      </c>
      <c r="F297" s="248" t="s">
        <v>647</v>
      </c>
      <c r="G297" s="249" t="s">
        <v>373</v>
      </c>
      <c r="H297" s="250">
        <v>15.1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0.00012</v>
      </c>
      <c r="R297" s="256">
        <f>Q297*H297</f>
        <v>0.001812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390</v>
      </c>
      <c r="AT297" s="258" t="s">
        <v>312</v>
      </c>
      <c r="AU297" s="258" t="s">
        <v>87</v>
      </c>
      <c r="AY297" s="16" t="s">
        <v>310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390</v>
      </c>
      <c r="BM297" s="258" t="s">
        <v>2618</v>
      </c>
    </row>
    <row r="298" s="13" customFormat="1">
      <c r="A298" s="13"/>
      <c r="B298" s="260"/>
      <c r="C298" s="261"/>
      <c r="D298" s="262" t="s">
        <v>317</v>
      </c>
      <c r="E298" s="263" t="s">
        <v>1</v>
      </c>
      <c r="F298" s="264" t="s">
        <v>2619</v>
      </c>
      <c r="G298" s="261"/>
      <c r="H298" s="265">
        <v>15.1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317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310</v>
      </c>
    </row>
    <row r="299" s="2" customFormat="1" ht="16.5" customHeight="1">
      <c r="A299" s="37"/>
      <c r="B299" s="38"/>
      <c r="C299" s="246" t="s">
        <v>660</v>
      </c>
      <c r="D299" s="246" t="s">
        <v>312</v>
      </c>
      <c r="E299" s="247" t="s">
        <v>651</v>
      </c>
      <c r="F299" s="248" t="s">
        <v>652</v>
      </c>
      <c r="G299" s="249" t="s">
        <v>373</v>
      </c>
      <c r="H299" s="250">
        <v>0</v>
      </c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2620</v>
      </c>
    </row>
    <row r="300" s="13" customFormat="1">
      <c r="A300" s="13"/>
      <c r="B300" s="260"/>
      <c r="C300" s="261"/>
      <c r="D300" s="262" t="s">
        <v>317</v>
      </c>
      <c r="E300" s="263" t="s">
        <v>1</v>
      </c>
      <c r="F300" s="264" t="s">
        <v>266</v>
      </c>
      <c r="G300" s="261"/>
      <c r="H300" s="265">
        <v>0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317</v>
      </c>
      <c r="AU300" s="271" t="s">
        <v>87</v>
      </c>
      <c r="AV300" s="13" t="s">
        <v>87</v>
      </c>
      <c r="AW300" s="13" t="s">
        <v>32</v>
      </c>
      <c r="AX300" s="13" t="s">
        <v>83</v>
      </c>
      <c r="AY300" s="271" t="s">
        <v>310</v>
      </c>
    </row>
    <row r="301" s="2" customFormat="1" ht="21.75" customHeight="1">
      <c r="A301" s="37"/>
      <c r="B301" s="38"/>
      <c r="C301" s="246" t="s">
        <v>665</v>
      </c>
      <c r="D301" s="246" t="s">
        <v>312</v>
      </c>
      <c r="E301" s="247" t="s">
        <v>655</v>
      </c>
      <c r="F301" s="248" t="s">
        <v>656</v>
      </c>
      <c r="G301" s="249" t="s">
        <v>523</v>
      </c>
      <c r="H301" s="294"/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390</v>
      </c>
      <c r="AT301" s="258" t="s">
        <v>312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2621</v>
      </c>
    </row>
    <row r="302" s="12" customFormat="1" ht="22.8" customHeight="1">
      <c r="A302" s="12"/>
      <c r="B302" s="230"/>
      <c r="C302" s="231"/>
      <c r="D302" s="232" t="s">
        <v>75</v>
      </c>
      <c r="E302" s="244" t="s">
        <v>658</v>
      </c>
      <c r="F302" s="244" t="s">
        <v>659</v>
      </c>
      <c r="G302" s="231"/>
      <c r="H302" s="231"/>
      <c r="I302" s="234"/>
      <c r="J302" s="245">
        <f>BK302</f>
        <v>0</v>
      </c>
      <c r="K302" s="231"/>
      <c r="L302" s="236"/>
      <c r="M302" s="237"/>
      <c r="N302" s="238"/>
      <c r="O302" s="238"/>
      <c r="P302" s="239">
        <f>SUM(P303:P313)</f>
        <v>0</v>
      </c>
      <c r="Q302" s="238"/>
      <c r="R302" s="239">
        <f>SUM(R303:R313)</f>
        <v>0.00083990000000000009</v>
      </c>
      <c r="S302" s="238"/>
      <c r="T302" s="240">
        <f>SUM(T303:T313)</f>
        <v>0.78250000000000008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41" t="s">
        <v>87</v>
      </c>
      <c r="AT302" s="242" t="s">
        <v>75</v>
      </c>
      <c r="AU302" s="242" t="s">
        <v>83</v>
      </c>
      <c r="AY302" s="241" t="s">
        <v>310</v>
      </c>
      <c r="BK302" s="243">
        <f>SUM(BK303:BK313)</f>
        <v>0</v>
      </c>
    </row>
    <row r="303" s="2" customFormat="1" ht="16.5" customHeight="1">
      <c r="A303" s="37"/>
      <c r="B303" s="38"/>
      <c r="C303" s="246" t="s">
        <v>670</v>
      </c>
      <c r="D303" s="246" t="s">
        <v>312</v>
      </c>
      <c r="E303" s="247" t="s">
        <v>661</v>
      </c>
      <c r="F303" s="248" t="s">
        <v>662</v>
      </c>
      <c r="G303" s="249" t="s">
        <v>373</v>
      </c>
      <c r="H303" s="250">
        <v>3.7000000000000002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4.0000000000000003E-05</v>
      </c>
      <c r="R303" s="256">
        <f>Q303*H303</f>
        <v>0.00014800000000000002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390</v>
      </c>
      <c r="AT303" s="258" t="s">
        <v>312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2622</v>
      </c>
    </row>
    <row r="304" s="13" customFormat="1">
      <c r="A304" s="13"/>
      <c r="B304" s="260"/>
      <c r="C304" s="261"/>
      <c r="D304" s="262" t="s">
        <v>317</v>
      </c>
      <c r="E304" s="263" t="s">
        <v>1</v>
      </c>
      <c r="F304" s="264" t="s">
        <v>2623</v>
      </c>
      <c r="G304" s="261"/>
      <c r="H304" s="265">
        <v>3.7000000000000002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83" t="s">
        <v>675</v>
      </c>
      <c r="D305" s="283" t="s">
        <v>377</v>
      </c>
      <c r="E305" s="284" t="s">
        <v>666</v>
      </c>
      <c r="F305" s="285" t="s">
        <v>667</v>
      </c>
      <c r="G305" s="286" t="s">
        <v>373</v>
      </c>
      <c r="H305" s="287">
        <v>4.0700000000000003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42</v>
      </c>
      <c r="O305" s="90"/>
      <c r="P305" s="256">
        <f>O305*H305</f>
        <v>0</v>
      </c>
      <c r="Q305" s="256">
        <v>0.00017000000000000001</v>
      </c>
      <c r="R305" s="256">
        <f>Q305*H305</f>
        <v>0.00069190000000000007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465</v>
      </c>
      <c r="AT305" s="258" t="s">
        <v>377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2624</v>
      </c>
    </row>
    <row r="306" s="13" customFormat="1">
      <c r="A306" s="13"/>
      <c r="B306" s="260"/>
      <c r="C306" s="261"/>
      <c r="D306" s="262" t="s">
        <v>317</v>
      </c>
      <c r="E306" s="261"/>
      <c r="F306" s="264" t="s">
        <v>2625</v>
      </c>
      <c r="G306" s="261"/>
      <c r="H306" s="265">
        <v>4.0700000000000003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4</v>
      </c>
      <c r="AX306" s="13" t="s">
        <v>83</v>
      </c>
      <c r="AY306" s="271" t="s">
        <v>310</v>
      </c>
    </row>
    <row r="307" s="2" customFormat="1" ht="16.5" customHeight="1">
      <c r="A307" s="37"/>
      <c r="B307" s="38"/>
      <c r="C307" s="246" t="s">
        <v>679</v>
      </c>
      <c r="D307" s="246" t="s">
        <v>312</v>
      </c>
      <c r="E307" s="247" t="s">
        <v>671</v>
      </c>
      <c r="F307" s="248" t="s">
        <v>672</v>
      </c>
      <c r="G307" s="249" t="s">
        <v>315</v>
      </c>
      <c r="H307" s="250">
        <v>31.300000000000001</v>
      </c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</v>
      </c>
      <c r="R307" s="256">
        <f>Q307*H307</f>
        <v>0</v>
      </c>
      <c r="S307" s="256">
        <v>0.025000000000000001</v>
      </c>
      <c r="T307" s="257">
        <f>S307*H307</f>
        <v>0.78250000000000008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390</v>
      </c>
      <c r="AT307" s="258" t="s">
        <v>312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2626</v>
      </c>
    </row>
    <row r="308" s="13" customFormat="1">
      <c r="A308" s="13"/>
      <c r="B308" s="260"/>
      <c r="C308" s="261"/>
      <c r="D308" s="262" t="s">
        <v>317</v>
      </c>
      <c r="E308" s="263" t="s">
        <v>260</v>
      </c>
      <c r="F308" s="264" t="s">
        <v>2627</v>
      </c>
      <c r="G308" s="261"/>
      <c r="H308" s="265">
        <v>31.300000000000001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317</v>
      </c>
      <c r="AU308" s="271" t="s">
        <v>87</v>
      </c>
      <c r="AV308" s="13" t="s">
        <v>87</v>
      </c>
      <c r="AW308" s="13" t="s">
        <v>32</v>
      </c>
      <c r="AX308" s="13" t="s">
        <v>83</v>
      </c>
      <c r="AY308" s="271" t="s">
        <v>310</v>
      </c>
    </row>
    <row r="309" s="2" customFormat="1" ht="16.5" customHeight="1">
      <c r="A309" s="37"/>
      <c r="B309" s="38"/>
      <c r="C309" s="246" t="s">
        <v>684</v>
      </c>
      <c r="D309" s="246" t="s">
        <v>312</v>
      </c>
      <c r="E309" s="247" t="s">
        <v>676</v>
      </c>
      <c r="F309" s="248" t="s">
        <v>677</v>
      </c>
      <c r="G309" s="249" t="s">
        <v>315</v>
      </c>
      <c r="H309" s="250">
        <v>0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0.00012999999999999999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390</v>
      </c>
      <c r="AT309" s="258" t="s">
        <v>312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2628</v>
      </c>
    </row>
    <row r="310" s="13" customFormat="1">
      <c r="A310" s="13"/>
      <c r="B310" s="260"/>
      <c r="C310" s="261"/>
      <c r="D310" s="262" t="s">
        <v>317</v>
      </c>
      <c r="E310" s="263" t="s">
        <v>249</v>
      </c>
      <c r="F310" s="264" t="s">
        <v>76</v>
      </c>
      <c r="G310" s="261"/>
      <c r="H310" s="265">
        <v>0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317</v>
      </c>
      <c r="AU310" s="271" t="s">
        <v>87</v>
      </c>
      <c r="AV310" s="13" t="s">
        <v>87</v>
      </c>
      <c r="AW310" s="13" t="s">
        <v>32</v>
      </c>
      <c r="AX310" s="13" t="s">
        <v>83</v>
      </c>
      <c r="AY310" s="271" t="s">
        <v>310</v>
      </c>
    </row>
    <row r="311" s="2" customFormat="1" ht="16.5" customHeight="1">
      <c r="A311" s="37"/>
      <c r="B311" s="38"/>
      <c r="C311" s="283" t="s">
        <v>690</v>
      </c>
      <c r="D311" s="283" t="s">
        <v>377</v>
      </c>
      <c r="E311" s="284" t="s">
        <v>680</v>
      </c>
      <c r="F311" s="285" t="s">
        <v>681</v>
      </c>
      <c r="G311" s="286" t="s">
        <v>315</v>
      </c>
      <c r="H311" s="287">
        <v>0</v>
      </c>
      <c r="I311" s="288"/>
      <c r="J311" s="289">
        <f>ROUND(I311*H311,2)</f>
        <v>0</v>
      </c>
      <c r="K311" s="290"/>
      <c r="L311" s="291"/>
      <c r="M311" s="292" t="s">
        <v>1</v>
      </c>
      <c r="N311" s="293" t="s">
        <v>42</v>
      </c>
      <c r="O311" s="90"/>
      <c r="P311" s="256">
        <f>O311*H311</f>
        <v>0</v>
      </c>
      <c r="Q311" s="256">
        <v>0.0064000000000000003</v>
      </c>
      <c r="R311" s="256">
        <f>Q311*H311</f>
        <v>0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465</v>
      </c>
      <c r="AT311" s="258" t="s">
        <v>377</v>
      </c>
      <c r="AU311" s="258" t="s">
        <v>87</v>
      </c>
      <c r="AY311" s="16" t="s">
        <v>310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390</v>
      </c>
      <c r="BM311" s="258" t="s">
        <v>2629</v>
      </c>
    </row>
    <row r="312" s="13" customFormat="1">
      <c r="A312" s="13"/>
      <c r="B312" s="260"/>
      <c r="C312" s="261"/>
      <c r="D312" s="262" t="s">
        <v>317</v>
      </c>
      <c r="E312" s="261"/>
      <c r="F312" s="264" t="s">
        <v>683</v>
      </c>
      <c r="G312" s="261"/>
      <c r="H312" s="265">
        <v>0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317</v>
      </c>
      <c r="AU312" s="271" t="s">
        <v>87</v>
      </c>
      <c r="AV312" s="13" t="s">
        <v>87</v>
      </c>
      <c r="AW312" s="13" t="s">
        <v>4</v>
      </c>
      <c r="AX312" s="13" t="s">
        <v>83</v>
      </c>
      <c r="AY312" s="271" t="s">
        <v>310</v>
      </c>
    </row>
    <row r="313" s="2" customFormat="1" ht="21.75" customHeight="1">
      <c r="A313" s="37"/>
      <c r="B313" s="38"/>
      <c r="C313" s="246" t="s">
        <v>694</v>
      </c>
      <c r="D313" s="246" t="s">
        <v>312</v>
      </c>
      <c r="E313" s="247" t="s">
        <v>685</v>
      </c>
      <c r="F313" s="248" t="s">
        <v>686</v>
      </c>
      <c r="G313" s="249" t="s">
        <v>523</v>
      </c>
      <c r="H313" s="294"/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</v>
      </c>
      <c r="T313" s="257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390</v>
      </c>
      <c r="AT313" s="258" t="s">
        <v>312</v>
      </c>
      <c r="AU313" s="258" t="s">
        <v>87</v>
      </c>
      <c r="AY313" s="16" t="s">
        <v>310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390</v>
      </c>
      <c r="BM313" s="258" t="s">
        <v>2630</v>
      </c>
    </row>
    <row r="314" s="12" customFormat="1" ht="22.8" customHeight="1">
      <c r="A314" s="12"/>
      <c r="B314" s="230"/>
      <c r="C314" s="231"/>
      <c r="D314" s="232" t="s">
        <v>75</v>
      </c>
      <c r="E314" s="244" t="s">
        <v>688</v>
      </c>
      <c r="F314" s="244" t="s">
        <v>689</v>
      </c>
      <c r="G314" s="231"/>
      <c r="H314" s="231"/>
      <c r="I314" s="234"/>
      <c r="J314" s="245">
        <f>BK314</f>
        <v>0</v>
      </c>
      <c r="K314" s="231"/>
      <c r="L314" s="236"/>
      <c r="M314" s="237"/>
      <c r="N314" s="238"/>
      <c r="O314" s="238"/>
      <c r="P314" s="239">
        <f>SUM(P315:P329)</f>
        <v>0</v>
      </c>
      <c r="Q314" s="238"/>
      <c r="R314" s="239">
        <f>SUM(R315:R329)</f>
        <v>0.36402909999999999</v>
      </c>
      <c r="S314" s="238"/>
      <c r="T314" s="240">
        <f>SUM(T315:T329)</f>
        <v>0.35299999999999998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41" t="s">
        <v>87</v>
      </c>
      <c r="AT314" s="242" t="s">
        <v>75</v>
      </c>
      <c r="AU314" s="242" t="s">
        <v>83</v>
      </c>
      <c r="AY314" s="241" t="s">
        <v>310</v>
      </c>
      <c r="BK314" s="243">
        <f>SUM(BK315:BK329)</f>
        <v>0</v>
      </c>
    </row>
    <row r="315" s="2" customFormat="1" ht="16.5" customHeight="1">
      <c r="A315" s="37"/>
      <c r="B315" s="38"/>
      <c r="C315" s="246" t="s">
        <v>698</v>
      </c>
      <c r="D315" s="246" t="s">
        <v>312</v>
      </c>
      <c r="E315" s="247" t="s">
        <v>691</v>
      </c>
      <c r="F315" s="248" t="s">
        <v>692</v>
      </c>
      <c r="G315" s="249" t="s">
        <v>315</v>
      </c>
      <c r="H315" s="250">
        <v>10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0</v>
      </c>
      <c r="R315" s="256">
        <f>Q315*H315</f>
        <v>0</v>
      </c>
      <c r="S315" s="256">
        <v>0.035299999999999998</v>
      </c>
      <c r="T315" s="257">
        <f>S315*H315</f>
        <v>0.35299999999999998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390</v>
      </c>
      <c r="AT315" s="258" t="s">
        <v>312</v>
      </c>
      <c r="AU315" s="258" t="s">
        <v>87</v>
      </c>
      <c r="AY315" s="16" t="s">
        <v>310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390</v>
      </c>
      <c r="BM315" s="258" t="s">
        <v>2631</v>
      </c>
    </row>
    <row r="316" s="13" customFormat="1">
      <c r="A316" s="13"/>
      <c r="B316" s="260"/>
      <c r="C316" s="261"/>
      <c r="D316" s="262" t="s">
        <v>317</v>
      </c>
      <c r="E316" s="263" t="s">
        <v>262</v>
      </c>
      <c r="F316" s="264" t="s">
        <v>359</v>
      </c>
      <c r="G316" s="261"/>
      <c r="H316" s="265">
        <v>10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317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310</v>
      </c>
    </row>
    <row r="317" s="2" customFormat="1" ht="16.5" customHeight="1">
      <c r="A317" s="37"/>
      <c r="B317" s="38"/>
      <c r="C317" s="246" t="s">
        <v>702</v>
      </c>
      <c r="D317" s="246" t="s">
        <v>312</v>
      </c>
      <c r="E317" s="247" t="s">
        <v>695</v>
      </c>
      <c r="F317" s="248" t="s">
        <v>696</v>
      </c>
      <c r="G317" s="249" t="s">
        <v>315</v>
      </c>
      <c r="H317" s="250">
        <v>50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3.0000000000000001E-05</v>
      </c>
      <c r="R317" s="256">
        <f>Q317*H317</f>
        <v>0.0015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390</v>
      </c>
      <c r="AT317" s="258" t="s">
        <v>312</v>
      </c>
      <c r="AU317" s="258" t="s">
        <v>87</v>
      </c>
      <c r="AY317" s="16" t="s">
        <v>310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390</v>
      </c>
      <c r="BM317" s="258" t="s">
        <v>2632</v>
      </c>
    </row>
    <row r="318" s="13" customFormat="1">
      <c r="A318" s="13"/>
      <c r="B318" s="260"/>
      <c r="C318" s="261"/>
      <c r="D318" s="262" t="s">
        <v>317</v>
      </c>
      <c r="E318" s="263" t="s">
        <v>1</v>
      </c>
      <c r="F318" s="264" t="s">
        <v>269</v>
      </c>
      <c r="G318" s="261"/>
      <c r="H318" s="265">
        <v>50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317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310</v>
      </c>
    </row>
    <row r="319" s="2" customFormat="1" ht="21.75" customHeight="1">
      <c r="A319" s="37"/>
      <c r="B319" s="38"/>
      <c r="C319" s="246" t="s">
        <v>707</v>
      </c>
      <c r="D319" s="246" t="s">
        <v>312</v>
      </c>
      <c r="E319" s="247" t="s">
        <v>699</v>
      </c>
      <c r="F319" s="248" t="s">
        <v>700</v>
      </c>
      <c r="G319" s="249" t="s">
        <v>315</v>
      </c>
      <c r="H319" s="250">
        <v>50</v>
      </c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0.0045500000000000002</v>
      </c>
      <c r="R319" s="256">
        <f>Q319*H319</f>
        <v>0.22750000000000001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390</v>
      </c>
      <c r="AT319" s="258" t="s">
        <v>312</v>
      </c>
      <c r="AU319" s="258" t="s">
        <v>87</v>
      </c>
      <c r="AY319" s="16" t="s">
        <v>310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390</v>
      </c>
      <c r="BM319" s="258" t="s">
        <v>2633</v>
      </c>
    </row>
    <row r="320" s="13" customFormat="1">
      <c r="A320" s="13"/>
      <c r="B320" s="260"/>
      <c r="C320" s="261"/>
      <c r="D320" s="262" t="s">
        <v>317</v>
      </c>
      <c r="E320" s="263" t="s">
        <v>1</v>
      </c>
      <c r="F320" s="264" t="s">
        <v>269</v>
      </c>
      <c r="G320" s="261"/>
      <c r="H320" s="265">
        <v>50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317</v>
      </c>
      <c r="AU320" s="271" t="s">
        <v>87</v>
      </c>
      <c r="AV320" s="13" t="s">
        <v>87</v>
      </c>
      <c r="AW320" s="13" t="s">
        <v>32</v>
      </c>
      <c r="AX320" s="13" t="s">
        <v>83</v>
      </c>
      <c r="AY320" s="271" t="s">
        <v>310</v>
      </c>
    </row>
    <row r="321" s="2" customFormat="1" ht="16.5" customHeight="1">
      <c r="A321" s="37"/>
      <c r="B321" s="38"/>
      <c r="C321" s="246" t="s">
        <v>712</v>
      </c>
      <c r="D321" s="246" t="s">
        <v>312</v>
      </c>
      <c r="E321" s="247" t="s">
        <v>703</v>
      </c>
      <c r="F321" s="248" t="s">
        <v>704</v>
      </c>
      <c r="G321" s="249" t="s">
        <v>315</v>
      </c>
      <c r="H321" s="250">
        <v>50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0.00029999999999999997</v>
      </c>
      <c r="R321" s="256">
        <f>Q321*H321</f>
        <v>0.014999999999999999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390</v>
      </c>
      <c r="AT321" s="258" t="s">
        <v>312</v>
      </c>
      <c r="AU321" s="258" t="s">
        <v>87</v>
      </c>
      <c r="AY321" s="16" t="s">
        <v>310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390</v>
      </c>
      <c r="BM321" s="258" t="s">
        <v>2634</v>
      </c>
    </row>
    <row r="322" s="13" customFormat="1">
      <c r="A322" s="13"/>
      <c r="B322" s="260"/>
      <c r="C322" s="261"/>
      <c r="D322" s="262" t="s">
        <v>317</v>
      </c>
      <c r="E322" s="263" t="s">
        <v>269</v>
      </c>
      <c r="F322" s="264" t="s">
        <v>2635</v>
      </c>
      <c r="G322" s="261"/>
      <c r="H322" s="265">
        <v>50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317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310</v>
      </c>
    </row>
    <row r="323" s="2" customFormat="1" ht="16.5" customHeight="1">
      <c r="A323" s="37"/>
      <c r="B323" s="38"/>
      <c r="C323" s="283" t="s">
        <v>717</v>
      </c>
      <c r="D323" s="283" t="s">
        <v>377</v>
      </c>
      <c r="E323" s="284" t="s">
        <v>708</v>
      </c>
      <c r="F323" s="285" t="s">
        <v>709</v>
      </c>
      <c r="G323" s="286" t="s">
        <v>315</v>
      </c>
      <c r="H323" s="287">
        <v>55</v>
      </c>
      <c r="I323" s="288"/>
      <c r="J323" s="289">
        <f>ROUND(I323*H323,2)</f>
        <v>0</v>
      </c>
      <c r="K323" s="290"/>
      <c r="L323" s="291"/>
      <c r="M323" s="292" t="s">
        <v>1</v>
      </c>
      <c r="N323" s="293" t="s">
        <v>42</v>
      </c>
      <c r="O323" s="90"/>
      <c r="P323" s="256">
        <f>O323*H323</f>
        <v>0</v>
      </c>
      <c r="Q323" s="256">
        <v>0.0018</v>
      </c>
      <c r="R323" s="256">
        <f>Q323*H323</f>
        <v>0.098999999999999991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465</v>
      </c>
      <c r="AT323" s="258" t="s">
        <v>377</v>
      </c>
      <c r="AU323" s="258" t="s">
        <v>87</v>
      </c>
      <c r="AY323" s="16" t="s">
        <v>310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390</v>
      </c>
      <c r="BM323" s="258" t="s">
        <v>2636</v>
      </c>
    </row>
    <row r="324" s="13" customFormat="1">
      <c r="A324" s="13"/>
      <c r="B324" s="260"/>
      <c r="C324" s="261"/>
      <c r="D324" s="262" t="s">
        <v>317</v>
      </c>
      <c r="E324" s="261"/>
      <c r="F324" s="264" t="s">
        <v>2637</v>
      </c>
      <c r="G324" s="261"/>
      <c r="H324" s="265">
        <v>55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317</v>
      </c>
      <c r="AU324" s="271" t="s">
        <v>87</v>
      </c>
      <c r="AV324" s="13" t="s">
        <v>87</v>
      </c>
      <c r="AW324" s="13" t="s">
        <v>4</v>
      </c>
      <c r="AX324" s="13" t="s">
        <v>83</v>
      </c>
      <c r="AY324" s="271" t="s">
        <v>310</v>
      </c>
    </row>
    <row r="325" s="2" customFormat="1" ht="16.5" customHeight="1">
      <c r="A325" s="37"/>
      <c r="B325" s="38"/>
      <c r="C325" s="246" t="s">
        <v>722</v>
      </c>
      <c r="D325" s="246" t="s">
        <v>312</v>
      </c>
      <c r="E325" s="247" t="s">
        <v>713</v>
      </c>
      <c r="F325" s="248" t="s">
        <v>714</v>
      </c>
      <c r="G325" s="249" t="s">
        <v>373</v>
      </c>
      <c r="H325" s="250">
        <v>57.299999999999997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1.0000000000000001E-05</v>
      </c>
      <c r="R325" s="256">
        <f>Q325*H325</f>
        <v>0.00057300000000000005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390</v>
      </c>
      <c r="AT325" s="258" t="s">
        <v>312</v>
      </c>
      <c r="AU325" s="258" t="s">
        <v>87</v>
      </c>
      <c r="AY325" s="16" t="s">
        <v>310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390</v>
      </c>
      <c r="BM325" s="258" t="s">
        <v>2638</v>
      </c>
    </row>
    <row r="326" s="13" customFormat="1">
      <c r="A326" s="13"/>
      <c r="B326" s="260"/>
      <c r="C326" s="261"/>
      <c r="D326" s="262" t="s">
        <v>317</v>
      </c>
      <c r="E326" s="263" t="s">
        <v>1</v>
      </c>
      <c r="F326" s="264" t="s">
        <v>2639</v>
      </c>
      <c r="G326" s="261"/>
      <c r="H326" s="265">
        <v>57.299999999999997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317</v>
      </c>
      <c r="AU326" s="271" t="s">
        <v>87</v>
      </c>
      <c r="AV326" s="13" t="s">
        <v>87</v>
      </c>
      <c r="AW326" s="13" t="s">
        <v>32</v>
      </c>
      <c r="AX326" s="13" t="s">
        <v>83</v>
      </c>
      <c r="AY326" s="271" t="s">
        <v>310</v>
      </c>
    </row>
    <row r="327" s="2" customFormat="1" ht="16.5" customHeight="1">
      <c r="A327" s="37"/>
      <c r="B327" s="38"/>
      <c r="C327" s="283" t="s">
        <v>728</v>
      </c>
      <c r="D327" s="283" t="s">
        <v>377</v>
      </c>
      <c r="E327" s="284" t="s">
        <v>718</v>
      </c>
      <c r="F327" s="285" t="s">
        <v>719</v>
      </c>
      <c r="G327" s="286" t="s">
        <v>373</v>
      </c>
      <c r="H327" s="287">
        <v>58.445999999999998</v>
      </c>
      <c r="I327" s="288"/>
      <c r="J327" s="289">
        <f>ROUND(I327*H327,2)</f>
        <v>0</v>
      </c>
      <c r="K327" s="290"/>
      <c r="L327" s="291"/>
      <c r="M327" s="292" t="s">
        <v>1</v>
      </c>
      <c r="N327" s="293" t="s">
        <v>42</v>
      </c>
      <c r="O327" s="90"/>
      <c r="P327" s="256">
        <f>O327*H327</f>
        <v>0</v>
      </c>
      <c r="Q327" s="256">
        <v>0.00035</v>
      </c>
      <c r="R327" s="256">
        <f>Q327*H327</f>
        <v>0.020456099999999998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465</v>
      </c>
      <c r="AT327" s="258" t="s">
        <v>377</v>
      </c>
      <c r="AU327" s="258" t="s">
        <v>87</v>
      </c>
      <c r="AY327" s="16" t="s">
        <v>310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390</v>
      </c>
      <c r="BM327" s="258" t="s">
        <v>2640</v>
      </c>
    </row>
    <row r="328" s="13" customFormat="1">
      <c r="A328" s="13"/>
      <c r="B328" s="260"/>
      <c r="C328" s="261"/>
      <c r="D328" s="262" t="s">
        <v>317</v>
      </c>
      <c r="E328" s="261"/>
      <c r="F328" s="264" t="s">
        <v>2641</v>
      </c>
      <c r="G328" s="261"/>
      <c r="H328" s="265">
        <v>58.445999999999998</v>
      </c>
      <c r="I328" s="266"/>
      <c r="J328" s="261"/>
      <c r="K328" s="261"/>
      <c r="L328" s="267"/>
      <c r="M328" s="268"/>
      <c r="N328" s="269"/>
      <c r="O328" s="269"/>
      <c r="P328" s="269"/>
      <c r="Q328" s="269"/>
      <c r="R328" s="269"/>
      <c r="S328" s="269"/>
      <c r="T328" s="27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1" t="s">
        <v>317</v>
      </c>
      <c r="AU328" s="271" t="s">
        <v>87</v>
      </c>
      <c r="AV328" s="13" t="s">
        <v>87</v>
      </c>
      <c r="AW328" s="13" t="s">
        <v>4</v>
      </c>
      <c r="AX328" s="13" t="s">
        <v>83</v>
      </c>
      <c r="AY328" s="271" t="s">
        <v>310</v>
      </c>
    </row>
    <row r="329" s="2" customFormat="1" ht="21.75" customHeight="1">
      <c r="A329" s="37"/>
      <c r="B329" s="38"/>
      <c r="C329" s="246" t="s">
        <v>732</v>
      </c>
      <c r="D329" s="246" t="s">
        <v>312</v>
      </c>
      <c r="E329" s="247" t="s">
        <v>723</v>
      </c>
      <c r="F329" s="248" t="s">
        <v>724</v>
      </c>
      <c r="G329" s="249" t="s">
        <v>523</v>
      </c>
      <c r="H329" s="294"/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</v>
      </c>
      <c r="R329" s="256">
        <f>Q329*H329</f>
        <v>0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390</v>
      </c>
      <c r="AT329" s="258" t="s">
        <v>312</v>
      </c>
      <c r="AU329" s="258" t="s">
        <v>87</v>
      </c>
      <c r="AY329" s="16" t="s">
        <v>310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390</v>
      </c>
      <c r="BM329" s="258" t="s">
        <v>2642</v>
      </c>
    </row>
    <row r="330" s="12" customFormat="1" ht="22.8" customHeight="1">
      <c r="A330" s="12"/>
      <c r="B330" s="230"/>
      <c r="C330" s="231"/>
      <c r="D330" s="232" t="s">
        <v>75</v>
      </c>
      <c r="E330" s="244" t="s">
        <v>726</v>
      </c>
      <c r="F330" s="244" t="s">
        <v>727</v>
      </c>
      <c r="G330" s="231"/>
      <c r="H330" s="231"/>
      <c r="I330" s="234"/>
      <c r="J330" s="245">
        <f>BK330</f>
        <v>0</v>
      </c>
      <c r="K330" s="231"/>
      <c r="L330" s="236"/>
      <c r="M330" s="237"/>
      <c r="N330" s="238"/>
      <c r="O330" s="238"/>
      <c r="P330" s="239">
        <f>SUM(P331:P353)</f>
        <v>0</v>
      </c>
      <c r="Q330" s="238"/>
      <c r="R330" s="239">
        <f>SUM(R331:R353)</f>
        <v>1.373105</v>
      </c>
      <c r="S330" s="238"/>
      <c r="T330" s="240">
        <f>SUM(T331:T353)</f>
        <v>0.58996800000000005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41" t="s">
        <v>87</v>
      </c>
      <c r="AT330" s="242" t="s">
        <v>75</v>
      </c>
      <c r="AU330" s="242" t="s">
        <v>83</v>
      </c>
      <c r="AY330" s="241" t="s">
        <v>310</v>
      </c>
      <c r="BK330" s="243">
        <f>SUM(BK331:BK353)</f>
        <v>0</v>
      </c>
    </row>
    <row r="331" s="2" customFormat="1" ht="16.5" customHeight="1">
      <c r="A331" s="37"/>
      <c r="B331" s="38"/>
      <c r="C331" s="246" t="s">
        <v>738</v>
      </c>
      <c r="D331" s="246" t="s">
        <v>312</v>
      </c>
      <c r="E331" s="247" t="s">
        <v>729</v>
      </c>
      <c r="F331" s="248" t="s">
        <v>730</v>
      </c>
      <c r="G331" s="249" t="s">
        <v>315</v>
      </c>
      <c r="H331" s="250">
        <v>12.18</v>
      </c>
      <c r="I331" s="251"/>
      <c r="J331" s="252">
        <f>ROUND(I331*H331,2)</f>
        <v>0</v>
      </c>
      <c r="K331" s="253"/>
      <c r="L331" s="43"/>
      <c r="M331" s="254" t="s">
        <v>1</v>
      </c>
      <c r="N331" s="255" t="s">
        <v>42</v>
      </c>
      <c r="O331" s="90"/>
      <c r="P331" s="256">
        <f>O331*H331</f>
        <v>0</v>
      </c>
      <c r="Q331" s="256">
        <v>0</v>
      </c>
      <c r="R331" s="256">
        <f>Q331*H331</f>
        <v>0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390</v>
      </c>
      <c r="AT331" s="258" t="s">
        <v>312</v>
      </c>
      <c r="AU331" s="258" t="s">
        <v>87</v>
      </c>
      <c r="AY331" s="16" t="s">
        <v>310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390</v>
      </c>
      <c r="BM331" s="258" t="s">
        <v>2643</v>
      </c>
    </row>
    <row r="332" s="13" customFormat="1">
      <c r="A332" s="13"/>
      <c r="B332" s="260"/>
      <c r="C332" s="261"/>
      <c r="D332" s="262" t="s">
        <v>317</v>
      </c>
      <c r="E332" s="263" t="s">
        <v>1</v>
      </c>
      <c r="F332" s="264" t="s">
        <v>2644</v>
      </c>
      <c r="G332" s="261"/>
      <c r="H332" s="265">
        <v>12.18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317</v>
      </c>
      <c r="AU332" s="271" t="s">
        <v>87</v>
      </c>
      <c r="AV332" s="13" t="s">
        <v>87</v>
      </c>
      <c r="AW332" s="13" t="s">
        <v>32</v>
      </c>
      <c r="AX332" s="13" t="s">
        <v>83</v>
      </c>
      <c r="AY332" s="271" t="s">
        <v>310</v>
      </c>
    </row>
    <row r="333" s="2" customFormat="1" ht="16.5" customHeight="1">
      <c r="A333" s="37"/>
      <c r="B333" s="38"/>
      <c r="C333" s="283" t="s">
        <v>745</v>
      </c>
      <c r="D333" s="283" t="s">
        <v>377</v>
      </c>
      <c r="E333" s="284" t="s">
        <v>733</v>
      </c>
      <c r="F333" s="285" t="s">
        <v>734</v>
      </c>
      <c r="G333" s="286" t="s">
        <v>735</v>
      </c>
      <c r="H333" s="287">
        <v>18.27</v>
      </c>
      <c r="I333" s="288"/>
      <c r="J333" s="289">
        <f>ROUND(I333*H333,2)</f>
        <v>0</v>
      </c>
      <c r="K333" s="290"/>
      <c r="L333" s="291"/>
      <c r="M333" s="292" t="s">
        <v>1</v>
      </c>
      <c r="N333" s="293" t="s">
        <v>42</v>
      </c>
      <c r="O333" s="90"/>
      <c r="P333" s="256">
        <f>O333*H333</f>
        <v>0</v>
      </c>
      <c r="Q333" s="256">
        <v>0.001</v>
      </c>
      <c r="R333" s="256">
        <f>Q333*H333</f>
        <v>0.018270000000000002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465</v>
      </c>
      <c r="AT333" s="258" t="s">
        <v>377</v>
      </c>
      <c r="AU333" s="258" t="s">
        <v>87</v>
      </c>
      <c r="AY333" s="16" t="s">
        <v>310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390</v>
      </c>
      <c r="BM333" s="258" t="s">
        <v>2645</v>
      </c>
    </row>
    <row r="334" s="13" customFormat="1">
      <c r="A334" s="13"/>
      <c r="B334" s="260"/>
      <c r="C334" s="261"/>
      <c r="D334" s="262" t="s">
        <v>317</v>
      </c>
      <c r="E334" s="261"/>
      <c r="F334" s="264" t="s">
        <v>2646</v>
      </c>
      <c r="G334" s="261"/>
      <c r="H334" s="265">
        <v>18.27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317</v>
      </c>
      <c r="AU334" s="271" t="s">
        <v>87</v>
      </c>
      <c r="AV334" s="13" t="s">
        <v>87</v>
      </c>
      <c r="AW334" s="13" t="s">
        <v>4</v>
      </c>
      <c r="AX334" s="13" t="s">
        <v>83</v>
      </c>
      <c r="AY334" s="271" t="s">
        <v>310</v>
      </c>
    </row>
    <row r="335" s="2" customFormat="1" ht="21.75" customHeight="1">
      <c r="A335" s="37"/>
      <c r="B335" s="38"/>
      <c r="C335" s="246" t="s">
        <v>749</v>
      </c>
      <c r="D335" s="246" t="s">
        <v>312</v>
      </c>
      <c r="E335" s="247" t="s">
        <v>739</v>
      </c>
      <c r="F335" s="248" t="s">
        <v>740</v>
      </c>
      <c r="G335" s="249" t="s">
        <v>315</v>
      </c>
      <c r="H335" s="250">
        <v>21.690000000000001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</v>
      </c>
      <c r="R335" s="256">
        <f>Q335*H335</f>
        <v>0</v>
      </c>
      <c r="S335" s="256">
        <v>0.027199999999999998</v>
      </c>
      <c r="T335" s="257">
        <f>S335*H335</f>
        <v>0.58996800000000005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390</v>
      </c>
      <c r="AT335" s="258" t="s">
        <v>312</v>
      </c>
      <c r="AU335" s="258" t="s">
        <v>87</v>
      </c>
      <c r="AY335" s="16" t="s">
        <v>310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390</v>
      </c>
      <c r="BM335" s="258" t="s">
        <v>2647</v>
      </c>
    </row>
    <row r="336" s="13" customFormat="1">
      <c r="A336" s="13"/>
      <c r="B336" s="260"/>
      <c r="C336" s="261"/>
      <c r="D336" s="262" t="s">
        <v>317</v>
      </c>
      <c r="E336" s="263" t="s">
        <v>1</v>
      </c>
      <c r="F336" s="264" t="s">
        <v>742</v>
      </c>
      <c r="G336" s="261"/>
      <c r="H336" s="265">
        <v>1.26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317</v>
      </c>
      <c r="AU336" s="271" t="s">
        <v>87</v>
      </c>
      <c r="AV336" s="13" t="s">
        <v>87</v>
      </c>
      <c r="AW336" s="13" t="s">
        <v>32</v>
      </c>
      <c r="AX336" s="13" t="s">
        <v>76</v>
      </c>
      <c r="AY336" s="271" t="s">
        <v>310</v>
      </c>
    </row>
    <row r="337" s="13" customFormat="1">
      <c r="A337" s="13"/>
      <c r="B337" s="260"/>
      <c r="C337" s="261"/>
      <c r="D337" s="262" t="s">
        <v>317</v>
      </c>
      <c r="E337" s="263" t="s">
        <v>1</v>
      </c>
      <c r="F337" s="264" t="s">
        <v>2648</v>
      </c>
      <c r="G337" s="261"/>
      <c r="H337" s="265">
        <v>20.43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317</v>
      </c>
      <c r="AU337" s="271" t="s">
        <v>87</v>
      </c>
      <c r="AV337" s="13" t="s">
        <v>87</v>
      </c>
      <c r="AW337" s="13" t="s">
        <v>32</v>
      </c>
      <c r="AX337" s="13" t="s">
        <v>76</v>
      </c>
      <c r="AY337" s="271" t="s">
        <v>310</v>
      </c>
    </row>
    <row r="338" s="14" customFormat="1">
      <c r="A338" s="14"/>
      <c r="B338" s="272"/>
      <c r="C338" s="273"/>
      <c r="D338" s="262" t="s">
        <v>317</v>
      </c>
      <c r="E338" s="274" t="s">
        <v>744</v>
      </c>
      <c r="F338" s="275" t="s">
        <v>323</v>
      </c>
      <c r="G338" s="273"/>
      <c r="H338" s="276">
        <v>21.690000000000001</v>
      </c>
      <c r="I338" s="277"/>
      <c r="J338" s="273"/>
      <c r="K338" s="273"/>
      <c r="L338" s="278"/>
      <c r="M338" s="279"/>
      <c r="N338" s="280"/>
      <c r="O338" s="280"/>
      <c r="P338" s="280"/>
      <c r="Q338" s="280"/>
      <c r="R338" s="280"/>
      <c r="S338" s="280"/>
      <c r="T338" s="281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82" t="s">
        <v>317</v>
      </c>
      <c r="AU338" s="282" t="s">
        <v>87</v>
      </c>
      <c r="AV338" s="14" t="s">
        <v>94</v>
      </c>
      <c r="AW338" s="14" t="s">
        <v>32</v>
      </c>
      <c r="AX338" s="14" t="s">
        <v>83</v>
      </c>
      <c r="AY338" s="282" t="s">
        <v>310</v>
      </c>
    </row>
    <row r="339" s="2" customFormat="1" ht="21.75" customHeight="1">
      <c r="A339" s="37"/>
      <c r="B339" s="38"/>
      <c r="C339" s="246" t="s">
        <v>754</v>
      </c>
      <c r="D339" s="246" t="s">
        <v>312</v>
      </c>
      <c r="E339" s="247" t="s">
        <v>746</v>
      </c>
      <c r="F339" s="248" t="s">
        <v>747</v>
      </c>
      <c r="G339" s="249" t="s">
        <v>315</v>
      </c>
      <c r="H339" s="250">
        <v>39.640000000000001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0.0073000000000000001</v>
      </c>
      <c r="R339" s="256">
        <f>Q339*H339</f>
        <v>0.28937200000000002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390</v>
      </c>
      <c r="AT339" s="258" t="s">
        <v>312</v>
      </c>
      <c r="AU339" s="258" t="s">
        <v>87</v>
      </c>
      <c r="AY339" s="16" t="s">
        <v>310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390</v>
      </c>
      <c r="BM339" s="258" t="s">
        <v>2649</v>
      </c>
    </row>
    <row r="340" s="13" customFormat="1">
      <c r="A340" s="13"/>
      <c r="B340" s="260"/>
      <c r="C340" s="261"/>
      <c r="D340" s="262" t="s">
        <v>317</v>
      </c>
      <c r="E340" s="263" t="s">
        <v>1</v>
      </c>
      <c r="F340" s="264" t="s">
        <v>251</v>
      </c>
      <c r="G340" s="261"/>
      <c r="H340" s="265">
        <v>39.640000000000001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317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310</v>
      </c>
    </row>
    <row r="341" s="2" customFormat="1" ht="16.5" customHeight="1">
      <c r="A341" s="37"/>
      <c r="B341" s="38"/>
      <c r="C341" s="283" t="s">
        <v>758</v>
      </c>
      <c r="D341" s="283" t="s">
        <v>377</v>
      </c>
      <c r="E341" s="284" t="s">
        <v>750</v>
      </c>
      <c r="F341" s="285" t="s">
        <v>751</v>
      </c>
      <c r="G341" s="286" t="s">
        <v>315</v>
      </c>
      <c r="H341" s="287">
        <v>43.603999999999999</v>
      </c>
      <c r="I341" s="288"/>
      <c r="J341" s="289">
        <f>ROUND(I341*H341,2)</f>
        <v>0</v>
      </c>
      <c r="K341" s="290"/>
      <c r="L341" s="291"/>
      <c r="M341" s="292" t="s">
        <v>1</v>
      </c>
      <c r="N341" s="293" t="s">
        <v>42</v>
      </c>
      <c r="O341" s="90"/>
      <c r="P341" s="256">
        <f>O341*H341</f>
        <v>0</v>
      </c>
      <c r="Q341" s="256">
        <v>0.02</v>
      </c>
      <c r="R341" s="256">
        <f>Q341*H341</f>
        <v>0.87207999999999997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465</v>
      </c>
      <c r="AT341" s="258" t="s">
        <v>377</v>
      </c>
      <c r="AU341" s="258" t="s">
        <v>87</v>
      </c>
      <c r="AY341" s="16" t="s">
        <v>310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390</v>
      </c>
      <c r="BM341" s="258" t="s">
        <v>2650</v>
      </c>
    </row>
    <row r="342" s="13" customFormat="1">
      <c r="A342" s="13"/>
      <c r="B342" s="260"/>
      <c r="C342" s="261"/>
      <c r="D342" s="262" t="s">
        <v>317</v>
      </c>
      <c r="E342" s="261"/>
      <c r="F342" s="264" t="s">
        <v>2651</v>
      </c>
      <c r="G342" s="261"/>
      <c r="H342" s="265">
        <v>43.603999999999999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317</v>
      </c>
      <c r="AU342" s="271" t="s">
        <v>87</v>
      </c>
      <c r="AV342" s="13" t="s">
        <v>87</v>
      </c>
      <c r="AW342" s="13" t="s">
        <v>4</v>
      </c>
      <c r="AX342" s="13" t="s">
        <v>83</v>
      </c>
      <c r="AY342" s="271" t="s">
        <v>310</v>
      </c>
    </row>
    <row r="343" s="2" customFormat="1" ht="16.5" customHeight="1">
      <c r="A343" s="37"/>
      <c r="B343" s="38"/>
      <c r="C343" s="246" t="s">
        <v>763</v>
      </c>
      <c r="D343" s="246" t="s">
        <v>312</v>
      </c>
      <c r="E343" s="247" t="s">
        <v>755</v>
      </c>
      <c r="F343" s="248" t="s">
        <v>756</v>
      </c>
      <c r="G343" s="249" t="s">
        <v>398</v>
      </c>
      <c r="H343" s="250">
        <v>1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0.00020000000000000001</v>
      </c>
      <c r="R343" s="256">
        <f>Q343*H343</f>
        <v>0.00020000000000000001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390</v>
      </c>
      <c r="AT343" s="258" t="s">
        <v>312</v>
      </c>
      <c r="AU343" s="258" t="s">
        <v>87</v>
      </c>
      <c r="AY343" s="16" t="s">
        <v>310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390</v>
      </c>
      <c r="BM343" s="258" t="s">
        <v>2652</v>
      </c>
    </row>
    <row r="344" s="13" customFormat="1">
      <c r="A344" s="13"/>
      <c r="B344" s="260"/>
      <c r="C344" s="261"/>
      <c r="D344" s="262" t="s">
        <v>317</v>
      </c>
      <c r="E344" s="263" t="s">
        <v>1</v>
      </c>
      <c r="F344" s="264" t="s">
        <v>83</v>
      </c>
      <c r="G344" s="261"/>
      <c r="H344" s="265">
        <v>1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317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310</v>
      </c>
    </row>
    <row r="345" s="2" customFormat="1" ht="16.5" customHeight="1">
      <c r="A345" s="37"/>
      <c r="B345" s="38"/>
      <c r="C345" s="246" t="s">
        <v>767</v>
      </c>
      <c r="D345" s="246" t="s">
        <v>312</v>
      </c>
      <c r="E345" s="247" t="s">
        <v>759</v>
      </c>
      <c r="F345" s="248" t="s">
        <v>760</v>
      </c>
      <c r="G345" s="249" t="s">
        <v>373</v>
      </c>
      <c r="H345" s="250">
        <v>13.75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0.00050000000000000001</v>
      </c>
      <c r="R345" s="256">
        <f>Q345*H345</f>
        <v>0.006875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390</v>
      </c>
      <c r="AT345" s="258" t="s">
        <v>312</v>
      </c>
      <c r="AU345" s="258" t="s">
        <v>87</v>
      </c>
      <c r="AY345" s="16" t="s">
        <v>310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390</v>
      </c>
      <c r="BM345" s="258" t="s">
        <v>2653</v>
      </c>
    </row>
    <row r="346" s="13" customFormat="1">
      <c r="A346" s="13"/>
      <c r="B346" s="260"/>
      <c r="C346" s="261"/>
      <c r="D346" s="262" t="s">
        <v>317</v>
      </c>
      <c r="E346" s="263" t="s">
        <v>1</v>
      </c>
      <c r="F346" s="264" t="s">
        <v>2654</v>
      </c>
      <c r="G346" s="261"/>
      <c r="H346" s="265">
        <v>13.75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317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310</v>
      </c>
    </row>
    <row r="347" s="2" customFormat="1" ht="16.5" customHeight="1">
      <c r="A347" s="37"/>
      <c r="B347" s="38"/>
      <c r="C347" s="246" t="s">
        <v>773</v>
      </c>
      <c r="D347" s="246" t="s">
        <v>312</v>
      </c>
      <c r="E347" s="247" t="s">
        <v>764</v>
      </c>
      <c r="F347" s="248" t="s">
        <v>765</v>
      </c>
      <c r="G347" s="249" t="s">
        <v>398</v>
      </c>
      <c r="H347" s="250">
        <v>9</v>
      </c>
      <c r="I347" s="251"/>
      <c r="J347" s="252">
        <f>ROUND(I347*H347,2)</f>
        <v>0</v>
      </c>
      <c r="K347" s="253"/>
      <c r="L347" s="43"/>
      <c r="M347" s="254" t="s">
        <v>1</v>
      </c>
      <c r="N347" s="255" t="s">
        <v>42</v>
      </c>
      <c r="O347" s="90"/>
      <c r="P347" s="256">
        <f>O347*H347</f>
        <v>0</v>
      </c>
      <c r="Q347" s="256">
        <v>0</v>
      </c>
      <c r="R347" s="256">
        <f>Q347*H347</f>
        <v>0</v>
      </c>
      <c r="S347" s="256">
        <v>0</v>
      </c>
      <c r="T347" s="257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58" t="s">
        <v>390</v>
      </c>
      <c r="AT347" s="258" t="s">
        <v>312</v>
      </c>
      <c r="AU347" s="258" t="s">
        <v>87</v>
      </c>
      <c r="AY347" s="16" t="s">
        <v>310</v>
      </c>
      <c r="BE347" s="259">
        <f>IF(N347="základní",J347,0)</f>
        <v>0</v>
      </c>
      <c r="BF347" s="259">
        <f>IF(N347="snížená",J347,0)</f>
        <v>0</v>
      </c>
      <c r="BG347" s="259">
        <f>IF(N347="zákl. přenesená",J347,0)</f>
        <v>0</v>
      </c>
      <c r="BH347" s="259">
        <f>IF(N347="sníž. přenesená",J347,0)</f>
        <v>0</v>
      </c>
      <c r="BI347" s="259">
        <f>IF(N347="nulová",J347,0)</f>
        <v>0</v>
      </c>
      <c r="BJ347" s="16" t="s">
        <v>87</v>
      </c>
      <c r="BK347" s="259">
        <f>ROUND(I347*H347,2)</f>
        <v>0</v>
      </c>
      <c r="BL347" s="16" t="s">
        <v>390</v>
      </c>
      <c r="BM347" s="258" t="s">
        <v>2655</v>
      </c>
    </row>
    <row r="348" s="13" customFormat="1">
      <c r="A348" s="13"/>
      <c r="B348" s="260"/>
      <c r="C348" s="261"/>
      <c r="D348" s="262" t="s">
        <v>317</v>
      </c>
      <c r="E348" s="263" t="s">
        <v>1</v>
      </c>
      <c r="F348" s="264" t="s">
        <v>354</v>
      </c>
      <c r="G348" s="261"/>
      <c r="H348" s="265">
        <v>9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317</v>
      </c>
      <c r="AU348" s="271" t="s">
        <v>87</v>
      </c>
      <c r="AV348" s="13" t="s">
        <v>87</v>
      </c>
      <c r="AW348" s="13" t="s">
        <v>32</v>
      </c>
      <c r="AX348" s="13" t="s">
        <v>83</v>
      </c>
      <c r="AY348" s="271" t="s">
        <v>310</v>
      </c>
    </row>
    <row r="349" s="2" customFormat="1" ht="16.5" customHeight="1">
      <c r="A349" s="37"/>
      <c r="B349" s="38"/>
      <c r="C349" s="246" t="s">
        <v>779</v>
      </c>
      <c r="D349" s="246" t="s">
        <v>312</v>
      </c>
      <c r="E349" s="247" t="s">
        <v>768</v>
      </c>
      <c r="F349" s="248" t="s">
        <v>769</v>
      </c>
      <c r="G349" s="249" t="s">
        <v>315</v>
      </c>
      <c r="H349" s="250">
        <v>39.640000000000001</v>
      </c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0.0047000000000000002</v>
      </c>
      <c r="R349" s="256">
        <f>Q349*H349</f>
        <v>0.186308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390</v>
      </c>
      <c r="AT349" s="258" t="s">
        <v>312</v>
      </c>
      <c r="AU349" s="258" t="s">
        <v>87</v>
      </c>
      <c r="AY349" s="16" t="s">
        <v>310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390</v>
      </c>
      <c r="BM349" s="258" t="s">
        <v>2656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771</v>
      </c>
      <c r="G350" s="261"/>
      <c r="H350" s="265">
        <v>1.9199999999999999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76</v>
      </c>
      <c r="AY350" s="271" t="s">
        <v>310</v>
      </c>
    </row>
    <row r="351" s="13" customFormat="1">
      <c r="A351" s="13"/>
      <c r="B351" s="260"/>
      <c r="C351" s="261"/>
      <c r="D351" s="262" t="s">
        <v>317</v>
      </c>
      <c r="E351" s="263" t="s">
        <v>1</v>
      </c>
      <c r="F351" s="264" t="s">
        <v>2657</v>
      </c>
      <c r="G351" s="261"/>
      <c r="H351" s="265">
        <v>37.719999999999999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317</v>
      </c>
      <c r="AU351" s="271" t="s">
        <v>87</v>
      </c>
      <c r="AV351" s="13" t="s">
        <v>87</v>
      </c>
      <c r="AW351" s="13" t="s">
        <v>32</v>
      </c>
      <c r="AX351" s="13" t="s">
        <v>76</v>
      </c>
      <c r="AY351" s="271" t="s">
        <v>310</v>
      </c>
    </row>
    <row r="352" s="14" customFormat="1">
      <c r="A352" s="14"/>
      <c r="B352" s="272"/>
      <c r="C352" s="273"/>
      <c r="D352" s="262" t="s">
        <v>317</v>
      </c>
      <c r="E352" s="274" t="s">
        <v>251</v>
      </c>
      <c r="F352" s="275" t="s">
        <v>323</v>
      </c>
      <c r="G352" s="273"/>
      <c r="H352" s="276">
        <v>39.640000000000001</v>
      </c>
      <c r="I352" s="277"/>
      <c r="J352" s="273"/>
      <c r="K352" s="273"/>
      <c r="L352" s="278"/>
      <c r="M352" s="279"/>
      <c r="N352" s="280"/>
      <c r="O352" s="280"/>
      <c r="P352" s="280"/>
      <c r="Q352" s="280"/>
      <c r="R352" s="280"/>
      <c r="S352" s="280"/>
      <c r="T352" s="281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82" t="s">
        <v>317</v>
      </c>
      <c r="AU352" s="282" t="s">
        <v>87</v>
      </c>
      <c r="AV352" s="14" t="s">
        <v>94</v>
      </c>
      <c r="AW352" s="14" t="s">
        <v>32</v>
      </c>
      <c r="AX352" s="14" t="s">
        <v>83</v>
      </c>
      <c r="AY352" s="282" t="s">
        <v>310</v>
      </c>
    </row>
    <row r="353" s="2" customFormat="1" ht="21.75" customHeight="1">
      <c r="A353" s="37"/>
      <c r="B353" s="38"/>
      <c r="C353" s="246" t="s">
        <v>784</v>
      </c>
      <c r="D353" s="246" t="s">
        <v>312</v>
      </c>
      <c r="E353" s="247" t="s">
        <v>774</v>
      </c>
      <c r="F353" s="248" t="s">
        <v>775</v>
      </c>
      <c r="G353" s="249" t="s">
        <v>523</v>
      </c>
      <c r="H353" s="294"/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</v>
      </c>
      <c r="R353" s="256">
        <f>Q353*H353</f>
        <v>0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390</v>
      </c>
      <c r="AT353" s="258" t="s">
        <v>312</v>
      </c>
      <c r="AU353" s="258" t="s">
        <v>87</v>
      </c>
      <c r="AY353" s="16" t="s">
        <v>310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390</v>
      </c>
      <c r="BM353" s="258" t="s">
        <v>2658</v>
      </c>
    </row>
    <row r="354" s="12" customFormat="1" ht="22.8" customHeight="1">
      <c r="A354" s="12"/>
      <c r="B354" s="230"/>
      <c r="C354" s="231"/>
      <c r="D354" s="232" t="s">
        <v>75</v>
      </c>
      <c r="E354" s="244" t="s">
        <v>777</v>
      </c>
      <c r="F354" s="244" t="s">
        <v>778</v>
      </c>
      <c r="G354" s="231"/>
      <c r="H354" s="231"/>
      <c r="I354" s="234"/>
      <c r="J354" s="245">
        <f>BK354</f>
        <v>0</v>
      </c>
      <c r="K354" s="231"/>
      <c r="L354" s="236"/>
      <c r="M354" s="237"/>
      <c r="N354" s="238"/>
      <c r="O354" s="238"/>
      <c r="P354" s="239">
        <f>SUM(P355:P358)</f>
        <v>0</v>
      </c>
      <c r="Q354" s="238"/>
      <c r="R354" s="239">
        <f>SUM(R355:R358)</f>
        <v>0.0021735999999999999</v>
      </c>
      <c r="S354" s="238"/>
      <c r="T354" s="240">
        <f>SUM(T355:T358)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41" t="s">
        <v>87</v>
      </c>
      <c r="AT354" s="242" t="s">
        <v>75</v>
      </c>
      <c r="AU354" s="242" t="s">
        <v>83</v>
      </c>
      <c r="AY354" s="241" t="s">
        <v>310</v>
      </c>
      <c r="BK354" s="243">
        <f>SUM(BK355:BK358)</f>
        <v>0</v>
      </c>
    </row>
    <row r="355" s="2" customFormat="1" ht="21.75" customHeight="1">
      <c r="A355" s="37"/>
      <c r="B355" s="38"/>
      <c r="C355" s="246" t="s">
        <v>791</v>
      </c>
      <c r="D355" s="246" t="s">
        <v>312</v>
      </c>
      <c r="E355" s="247" t="s">
        <v>780</v>
      </c>
      <c r="F355" s="248" t="s">
        <v>781</v>
      </c>
      <c r="G355" s="249" t="s">
        <v>315</v>
      </c>
      <c r="H355" s="250">
        <v>5.7199999999999998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0.00013999999999999999</v>
      </c>
      <c r="R355" s="256">
        <f>Q355*H355</f>
        <v>0.00080079999999999984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390</v>
      </c>
      <c r="AT355" s="258" t="s">
        <v>312</v>
      </c>
      <c r="AU355" s="258" t="s">
        <v>87</v>
      </c>
      <c r="AY355" s="16" t="s">
        <v>310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390</v>
      </c>
      <c r="BM355" s="258" t="s">
        <v>2659</v>
      </c>
    </row>
    <row r="356" s="13" customFormat="1">
      <c r="A356" s="13"/>
      <c r="B356" s="260"/>
      <c r="C356" s="261"/>
      <c r="D356" s="262" t="s">
        <v>317</v>
      </c>
      <c r="E356" s="263" t="s">
        <v>267</v>
      </c>
      <c r="F356" s="264" t="s">
        <v>2660</v>
      </c>
      <c r="G356" s="261"/>
      <c r="H356" s="265">
        <v>5.7199999999999998</v>
      </c>
      <c r="I356" s="266"/>
      <c r="J356" s="261"/>
      <c r="K356" s="261"/>
      <c r="L356" s="267"/>
      <c r="M356" s="268"/>
      <c r="N356" s="269"/>
      <c r="O356" s="269"/>
      <c r="P356" s="269"/>
      <c r="Q356" s="269"/>
      <c r="R356" s="269"/>
      <c r="S356" s="269"/>
      <c r="T356" s="27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317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310</v>
      </c>
    </row>
    <row r="357" s="2" customFormat="1" ht="21.75" customHeight="1">
      <c r="A357" s="37"/>
      <c r="B357" s="38"/>
      <c r="C357" s="246" t="s">
        <v>796</v>
      </c>
      <c r="D357" s="246" t="s">
        <v>312</v>
      </c>
      <c r="E357" s="247" t="s">
        <v>785</v>
      </c>
      <c r="F357" s="248" t="s">
        <v>786</v>
      </c>
      <c r="G357" s="249" t="s">
        <v>315</v>
      </c>
      <c r="H357" s="250">
        <v>11.44</v>
      </c>
      <c r="I357" s="251"/>
      <c r="J357" s="252">
        <f>ROUND(I357*H357,2)</f>
        <v>0</v>
      </c>
      <c r="K357" s="253"/>
      <c r="L357" s="43"/>
      <c r="M357" s="254" t="s">
        <v>1</v>
      </c>
      <c r="N357" s="255" t="s">
        <v>42</v>
      </c>
      <c r="O357" s="90"/>
      <c r="P357" s="256">
        <f>O357*H357</f>
        <v>0</v>
      </c>
      <c r="Q357" s="256">
        <v>0.00012</v>
      </c>
      <c r="R357" s="256">
        <f>Q357*H357</f>
        <v>0.0013728</v>
      </c>
      <c r="S357" s="256">
        <v>0</v>
      </c>
      <c r="T357" s="257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58" t="s">
        <v>390</v>
      </c>
      <c r="AT357" s="258" t="s">
        <v>312</v>
      </c>
      <c r="AU357" s="258" t="s">
        <v>87</v>
      </c>
      <c r="AY357" s="16" t="s">
        <v>310</v>
      </c>
      <c r="BE357" s="259">
        <f>IF(N357="základní",J357,0)</f>
        <v>0</v>
      </c>
      <c r="BF357" s="259">
        <f>IF(N357="snížená",J357,0)</f>
        <v>0</v>
      </c>
      <c r="BG357" s="259">
        <f>IF(N357="zákl. přenesená",J357,0)</f>
        <v>0</v>
      </c>
      <c r="BH357" s="259">
        <f>IF(N357="sníž. přenesená",J357,0)</f>
        <v>0</v>
      </c>
      <c r="BI357" s="259">
        <f>IF(N357="nulová",J357,0)</f>
        <v>0</v>
      </c>
      <c r="BJ357" s="16" t="s">
        <v>87</v>
      </c>
      <c r="BK357" s="259">
        <f>ROUND(I357*H357,2)</f>
        <v>0</v>
      </c>
      <c r="BL357" s="16" t="s">
        <v>390</v>
      </c>
      <c r="BM357" s="258" t="s">
        <v>2661</v>
      </c>
    </row>
    <row r="358" s="13" customFormat="1">
      <c r="A358" s="13"/>
      <c r="B358" s="260"/>
      <c r="C358" s="261"/>
      <c r="D358" s="262" t="s">
        <v>317</v>
      </c>
      <c r="E358" s="263" t="s">
        <v>1</v>
      </c>
      <c r="F358" s="264" t="s">
        <v>788</v>
      </c>
      <c r="G358" s="261"/>
      <c r="H358" s="265">
        <v>11.44</v>
      </c>
      <c r="I358" s="266"/>
      <c r="J358" s="261"/>
      <c r="K358" s="261"/>
      <c r="L358" s="267"/>
      <c r="M358" s="268"/>
      <c r="N358" s="269"/>
      <c r="O358" s="269"/>
      <c r="P358" s="269"/>
      <c r="Q358" s="269"/>
      <c r="R358" s="269"/>
      <c r="S358" s="269"/>
      <c r="T358" s="27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1" t="s">
        <v>317</v>
      </c>
      <c r="AU358" s="271" t="s">
        <v>87</v>
      </c>
      <c r="AV358" s="13" t="s">
        <v>87</v>
      </c>
      <c r="AW358" s="13" t="s">
        <v>32</v>
      </c>
      <c r="AX358" s="13" t="s">
        <v>83</v>
      </c>
      <c r="AY358" s="271" t="s">
        <v>310</v>
      </c>
    </row>
    <row r="359" s="12" customFormat="1" ht="22.8" customHeight="1">
      <c r="A359" s="12"/>
      <c r="B359" s="230"/>
      <c r="C359" s="231"/>
      <c r="D359" s="232" t="s">
        <v>75</v>
      </c>
      <c r="E359" s="244" t="s">
        <v>789</v>
      </c>
      <c r="F359" s="244" t="s">
        <v>790</v>
      </c>
      <c r="G359" s="231"/>
      <c r="H359" s="231"/>
      <c r="I359" s="234"/>
      <c r="J359" s="245">
        <f>BK359</f>
        <v>0</v>
      </c>
      <c r="K359" s="231"/>
      <c r="L359" s="236"/>
      <c r="M359" s="237"/>
      <c r="N359" s="238"/>
      <c r="O359" s="238"/>
      <c r="P359" s="239">
        <f>SUM(P360:P367)</f>
        <v>0</v>
      </c>
      <c r="Q359" s="238"/>
      <c r="R359" s="239">
        <f>SUM(R360:R367)</f>
        <v>0.1068788</v>
      </c>
      <c r="S359" s="238"/>
      <c r="T359" s="240">
        <f>SUM(T360:T367)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41" t="s">
        <v>87</v>
      </c>
      <c r="AT359" s="242" t="s">
        <v>75</v>
      </c>
      <c r="AU359" s="242" t="s">
        <v>83</v>
      </c>
      <c r="AY359" s="241" t="s">
        <v>310</v>
      </c>
      <c r="BK359" s="243">
        <f>SUM(BK360:BK367)</f>
        <v>0</v>
      </c>
    </row>
    <row r="360" s="2" customFormat="1" ht="21.75" customHeight="1">
      <c r="A360" s="37"/>
      <c r="B360" s="38"/>
      <c r="C360" s="246" t="s">
        <v>801</v>
      </c>
      <c r="D360" s="246" t="s">
        <v>312</v>
      </c>
      <c r="E360" s="247" t="s">
        <v>792</v>
      </c>
      <c r="F360" s="248" t="s">
        <v>793</v>
      </c>
      <c r="G360" s="249" t="s">
        <v>315</v>
      </c>
      <c r="H360" s="250">
        <v>72.579999999999998</v>
      </c>
      <c r="I360" s="251"/>
      <c r="J360" s="252">
        <f>ROUND(I360*H360,2)</f>
        <v>0</v>
      </c>
      <c r="K360" s="253"/>
      <c r="L360" s="43"/>
      <c r="M360" s="254" t="s">
        <v>1</v>
      </c>
      <c r="N360" s="255" t="s">
        <v>42</v>
      </c>
      <c r="O360" s="90"/>
      <c r="P360" s="256">
        <f>O360*H360</f>
        <v>0</v>
      </c>
      <c r="Q360" s="256">
        <v>0</v>
      </c>
      <c r="R360" s="256">
        <f>Q360*H360</f>
        <v>0</v>
      </c>
      <c r="S360" s="256">
        <v>0</v>
      </c>
      <c r="T360" s="257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58" t="s">
        <v>390</v>
      </c>
      <c r="AT360" s="258" t="s">
        <v>312</v>
      </c>
      <c r="AU360" s="258" t="s">
        <v>87</v>
      </c>
      <c r="AY360" s="16" t="s">
        <v>310</v>
      </c>
      <c r="BE360" s="259">
        <f>IF(N360="základní",J360,0)</f>
        <v>0</v>
      </c>
      <c r="BF360" s="259">
        <f>IF(N360="snížená",J360,0)</f>
        <v>0</v>
      </c>
      <c r="BG360" s="259">
        <f>IF(N360="zákl. přenesená",J360,0)</f>
        <v>0</v>
      </c>
      <c r="BH360" s="259">
        <f>IF(N360="sníž. přenesená",J360,0)</f>
        <v>0</v>
      </c>
      <c r="BI360" s="259">
        <f>IF(N360="nulová",J360,0)</f>
        <v>0</v>
      </c>
      <c r="BJ360" s="16" t="s">
        <v>87</v>
      </c>
      <c r="BK360" s="259">
        <f>ROUND(I360*H360,2)</f>
        <v>0</v>
      </c>
      <c r="BL360" s="16" t="s">
        <v>390</v>
      </c>
      <c r="BM360" s="258" t="s">
        <v>2662</v>
      </c>
    </row>
    <row r="361" s="13" customFormat="1">
      <c r="A361" s="13"/>
      <c r="B361" s="260"/>
      <c r="C361" s="261"/>
      <c r="D361" s="262" t="s">
        <v>317</v>
      </c>
      <c r="E361" s="263" t="s">
        <v>1</v>
      </c>
      <c r="F361" s="264" t="s">
        <v>795</v>
      </c>
      <c r="G361" s="261"/>
      <c r="H361" s="265">
        <v>72.579999999999998</v>
      </c>
      <c r="I361" s="266"/>
      <c r="J361" s="261"/>
      <c r="K361" s="261"/>
      <c r="L361" s="267"/>
      <c r="M361" s="268"/>
      <c r="N361" s="269"/>
      <c r="O361" s="269"/>
      <c r="P361" s="269"/>
      <c r="Q361" s="269"/>
      <c r="R361" s="269"/>
      <c r="S361" s="269"/>
      <c r="T361" s="27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1" t="s">
        <v>317</v>
      </c>
      <c r="AU361" s="271" t="s">
        <v>87</v>
      </c>
      <c r="AV361" s="13" t="s">
        <v>87</v>
      </c>
      <c r="AW361" s="13" t="s">
        <v>32</v>
      </c>
      <c r="AX361" s="13" t="s">
        <v>83</v>
      </c>
      <c r="AY361" s="271" t="s">
        <v>310</v>
      </c>
    </row>
    <row r="362" s="2" customFormat="1" ht="16.5" customHeight="1">
      <c r="A362" s="37"/>
      <c r="B362" s="38"/>
      <c r="C362" s="283" t="s">
        <v>806</v>
      </c>
      <c r="D362" s="283" t="s">
        <v>377</v>
      </c>
      <c r="E362" s="284" t="s">
        <v>797</v>
      </c>
      <c r="F362" s="285" t="s">
        <v>798</v>
      </c>
      <c r="G362" s="286" t="s">
        <v>315</v>
      </c>
      <c r="H362" s="287">
        <v>76.209000000000003</v>
      </c>
      <c r="I362" s="288"/>
      <c r="J362" s="289">
        <f>ROUND(I362*H362,2)</f>
        <v>0</v>
      </c>
      <c r="K362" s="290"/>
      <c r="L362" s="291"/>
      <c r="M362" s="292" t="s">
        <v>1</v>
      </c>
      <c r="N362" s="293" t="s">
        <v>42</v>
      </c>
      <c r="O362" s="90"/>
      <c r="P362" s="256">
        <f>O362*H362</f>
        <v>0</v>
      </c>
      <c r="Q362" s="256">
        <v>0</v>
      </c>
      <c r="R362" s="256">
        <f>Q362*H362</f>
        <v>0</v>
      </c>
      <c r="S362" s="256">
        <v>0</v>
      </c>
      <c r="T362" s="257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58" t="s">
        <v>465</v>
      </c>
      <c r="AT362" s="258" t="s">
        <v>377</v>
      </c>
      <c r="AU362" s="258" t="s">
        <v>87</v>
      </c>
      <c r="AY362" s="16" t="s">
        <v>310</v>
      </c>
      <c r="BE362" s="259">
        <f>IF(N362="základní",J362,0)</f>
        <v>0</v>
      </c>
      <c r="BF362" s="259">
        <f>IF(N362="snížená",J362,0)</f>
        <v>0</v>
      </c>
      <c r="BG362" s="259">
        <f>IF(N362="zákl. přenesená",J362,0)</f>
        <v>0</v>
      </c>
      <c r="BH362" s="259">
        <f>IF(N362="sníž. přenesená",J362,0)</f>
        <v>0</v>
      </c>
      <c r="BI362" s="259">
        <f>IF(N362="nulová",J362,0)</f>
        <v>0</v>
      </c>
      <c r="BJ362" s="16" t="s">
        <v>87</v>
      </c>
      <c r="BK362" s="259">
        <f>ROUND(I362*H362,2)</f>
        <v>0</v>
      </c>
      <c r="BL362" s="16" t="s">
        <v>390</v>
      </c>
      <c r="BM362" s="258" t="s">
        <v>2663</v>
      </c>
    </row>
    <row r="363" s="13" customFormat="1">
      <c r="A363" s="13"/>
      <c r="B363" s="260"/>
      <c r="C363" s="261"/>
      <c r="D363" s="262" t="s">
        <v>317</v>
      </c>
      <c r="E363" s="261"/>
      <c r="F363" s="264" t="s">
        <v>2664</v>
      </c>
      <c r="G363" s="261"/>
      <c r="H363" s="265">
        <v>76.209000000000003</v>
      </c>
      <c r="I363" s="266"/>
      <c r="J363" s="261"/>
      <c r="K363" s="261"/>
      <c r="L363" s="267"/>
      <c r="M363" s="268"/>
      <c r="N363" s="269"/>
      <c r="O363" s="269"/>
      <c r="P363" s="269"/>
      <c r="Q363" s="269"/>
      <c r="R363" s="269"/>
      <c r="S363" s="269"/>
      <c r="T363" s="27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1" t="s">
        <v>317</v>
      </c>
      <c r="AU363" s="271" t="s">
        <v>87</v>
      </c>
      <c r="AV363" s="13" t="s">
        <v>87</v>
      </c>
      <c r="AW363" s="13" t="s">
        <v>4</v>
      </c>
      <c r="AX363" s="13" t="s">
        <v>83</v>
      </c>
      <c r="AY363" s="271" t="s">
        <v>310</v>
      </c>
    </row>
    <row r="364" s="2" customFormat="1" ht="21.75" customHeight="1">
      <c r="A364" s="37"/>
      <c r="B364" s="38"/>
      <c r="C364" s="246" t="s">
        <v>1681</v>
      </c>
      <c r="D364" s="246" t="s">
        <v>312</v>
      </c>
      <c r="E364" s="247" t="s">
        <v>802</v>
      </c>
      <c r="F364" s="248" t="s">
        <v>803</v>
      </c>
      <c r="G364" s="249" t="s">
        <v>315</v>
      </c>
      <c r="H364" s="250">
        <v>218.12000000000001</v>
      </c>
      <c r="I364" s="251"/>
      <c r="J364" s="252">
        <f>ROUND(I364*H364,2)</f>
        <v>0</v>
      </c>
      <c r="K364" s="253"/>
      <c r="L364" s="43"/>
      <c r="M364" s="254" t="s">
        <v>1</v>
      </c>
      <c r="N364" s="255" t="s">
        <v>42</v>
      </c>
      <c r="O364" s="90"/>
      <c r="P364" s="256">
        <f>O364*H364</f>
        <v>0</v>
      </c>
      <c r="Q364" s="256">
        <v>0.00020000000000000001</v>
      </c>
      <c r="R364" s="256">
        <f>Q364*H364</f>
        <v>0.043624000000000003</v>
      </c>
      <c r="S364" s="256">
        <v>0</v>
      </c>
      <c r="T364" s="257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58" t="s">
        <v>390</v>
      </c>
      <c r="AT364" s="258" t="s">
        <v>312</v>
      </c>
      <c r="AU364" s="258" t="s">
        <v>87</v>
      </c>
      <c r="AY364" s="16" t="s">
        <v>310</v>
      </c>
      <c r="BE364" s="259">
        <f>IF(N364="základní",J364,0)</f>
        <v>0</v>
      </c>
      <c r="BF364" s="259">
        <f>IF(N364="snížená",J364,0)</f>
        <v>0</v>
      </c>
      <c r="BG364" s="259">
        <f>IF(N364="zákl. přenesená",J364,0)</f>
        <v>0</v>
      </c>
      <c r="BH364" s="259">
        <f>IF(N364="sníž. přenesená",J364,0)</f>
        <v>0</v>
      </c>
      <c r="BI364" s="259">
        <f>IF(N364="nulová",J364,0)</f>
        <v>0</v>
      </c>
      <c r="BJ364" s="16" t="s">
        <v>87</v>
      </c>
      <c r="BK364" s="259">
        <f>ROUND(I364*H364,2)</f>
        <v>0</v>
      </c>
      <c r="BL364" s="16" t="s">
        <v>390</v>
      </c>
      <c r="BM364" s="258" t="s">
        <v>2665</v>
      </c>
    </row>
    <row r="365" s="13" customFormat="1">
      <c r="A365" s="13"/>
      <c r="B365" s="260"/>
      <c r="C365" s="261"/>
      <c r="D365" s="262" t="s">
        <v>317</v>
      </c>
      <c r="E365" s="263" t="s">
        <v>271</v>
      </c>
      <c r="F365" s="264" t="s">
        <v>2666</v>
      </c>
      <c r="G365" s="261"/>
      <c r="H365" s="265">
        <v>218.12000000000001</v>
      </c>
      <c r="I365" s="266"/>
      <c r="J365" s="261"/>
      <c r="K365" s="261"/>
      <c r="L365" s="267"/>
      <c r="M365" s="268"/>
      <c r="N365" s="269"/>
      <c r="O365" s="269"/>
      <c r="P365" s="269"/>
      <c r="Q365" s="269"/>
      <c r="R365" s="269"/>
      <c r="S365" s="269"/>
      <c r="T365" s="27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1" t="s">
        <v>317</v>
      </c>
      <c r="AU365" s="271" t="s">
        <v>87</v>
      </c>
      <c r="AV365" s="13" t="s">
        <v>87</v>
      </c>
      <c r="AW365" s="13" t="s">
        <v>32</v>
      </c>
      <c r="AX365" s="13" t="s">
        <v>83</v>
      </c>
      <c r="AY365" s="271" t="s">
        <v>310</v>
      </c>
    </row>
    <row r="366" s="2" customFormat="1" ht="21.75" customHeight="1">
      <c r="A366" s="37"/>
      <c r="B366" s="38"/>
      <c r="C366" s="246" t="s">
        <v>1683</v>
      </c>
      <c r="D366" s="246" t="s">
        <v>312</v>
      </c>
      <c r="E366" s="247" t="s">
        <v>807</v>
      </c>
      <c r="F366" s="248" t="s">
        <v>808</v>
      </c>
      <c r="G366" s="249" t="s">
        <v>315</v>
      </c>
      <c r="H366" s="250">
        <v>218.12000000000001</v>
      </c>
      <c r="I366" s="251"/>
      <c r="J366" s="252">
        <f>ROUND(I366*H366,2)</f>
        <v>0</v>
      </c>
      <c r="K366" s="253"/>
      <c r="L366" s="43"/>
      <c r="M366" s="254" t="s">
        <v>1</v>
      </c>
      <c r="N366" s="255" t="s">
        <v>42</v>
      </c>
      <c r="O366" s="90"/>
      <c r="P366" s="256">
        <f>O366*H366</f>
        <v>0</v>
      </c>
      <c r="Q366" s="256">
        <v>0.00029</v>
      </c>
      <c r="R366" s="256">
        <f>Q366*H366</f>
        <v>0.0632548</v>
      </c>
      <c r="S366" s="256">
        <v>0</v>
      </c>
      <c r="T366" s="257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58" t="s">
        <v>390</v>
      </c>
      <c r="AT366" s="258" t="s">
        <v>312</v>
      </c>
      <c r="AU366" s="258" t="s">
        <v>87</v>
      </c>
      <c r="AY366" s="16" t="s">
        <v>310</v>
      </c>
      <c r="BE366" s="259">
        <f>IF(N366="základní",J366,0)</f>
        <v>0</v>
      </c>
      <c r="BF366" s="259">
        <f>IF(N366="snížená",J366,0)</f>
        <v>0</v>
      </c>
      <c r="BG366" s="259">
        <f>IF(N366="zákl. přenesená",J366,0)</f>
        <v>0</v>
      </c>
      <c r="BH366" s="259">
        <f>IF(N366="sníž. přenesená",J366,0)</f>
        <v>0</v>
      </c>
      <c r="BI366" s="259">
        <f>IF(N366="nulová",J366,0)</f>
        <v>0</v>
      </c>
      <c r="BJ366" s="16" t="s">
        <v>87</v>
      </c>
      <c r="BK366" s="259">
        <f>ROUND(I366*H366,2)</f>
        <v>0</v>
      </c>
      <c r="BL366" s="16" t="s">
        <v>390</v>
      </c>
      <c r="BM366" s="258" t="s">
        <v>2667</v>
      </c>
    </row>
    <row r="367" s="13" customFormat="1">
      <c r="A367" s="13"/>
      <c r="B367" s="260"/>
      <c r="C367" s="261"/>
      <c r="D367" s="262" t="s">
        <v>317</v>
      </c>
      <c r="E367" s="263" t="s">
        <v>1</v>
      </c>
      <c r="F367" s="264" t="s">
        <v>271</v>
      </c>
      <c r="G367" s="261"/>
      <c r="H367" s="265">
        <v>218.12000000000001</v>
      </c>
      <c r="I367" s="266"/>
      <c r="J367" s="261"/>
      <c r="K367" s="261"/>
      <c r="L367" s="267"/>
      <c r="M367" s="295"/>
      <c r="N367" s="296"/>
      <c r="O367" s="296"/>
      <c r="P367" s="296"/>
      <c r="Q367" s="296"/>
      <c r="R367" s="296"/>
      <c r="S367" s="296"/>
      <c r="T367" s="29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1" t="s">
        <v>317</v>
      </c>
      <c r="AU367" s="271" t="s">
        <v>87</v>
      </c>
      <c r="AV367" s="13" t="s">
        <v>87</v>
      </c>
      <c r="AW367" s="13" t="s">
        <v>32</v>
      </c>
      <c r="AX367" s="13" t="s">
        <v>83</v>
      </c>
      <c r="AY367" s="271" t="s">
        <v>310</v>
      </c>
    </row>
    <row r="368" s="2" customFormat="1" ht="6.96" customHeight="1">
      <c r="A368" s="37"/>
      <c r="B368" s="65"/>
      <c r="C368" s="66"/>
      <c r="D368" s="66"/>
      <c r="E368" s="66"/>
      <c r="F368" s="66"/>
      <c r="G368" s="66"/>
      <c r="H368" s="66"/>
      <c r="I368" s="193"/>
      <c r="J368" s="66"/>
      <c r="K368" s="66"/>
      <c r="L368" s="43"/>
      <c r="M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</row>
  </sheetData>
  <sheetProtection sheet="1" autoFilter="0" formatColumns="0" formatRows="0" objects="1" scenarios="1" spinCount="100000" saltValue="DnMdCo7RJiiTE5JdhkUJUckWQHdaQS3YXXj6U+VwU1F7scgCHgrDFjDRlRpjJ+LDcNvsoB2pHR4So+EwPIPAmA==" hashValue="DXeAqfuUmnMH2VtDcTOnoVHjHhSMBPtKt9ft+sr0XMC6LAysYg2Uz7i6l+VdbHV43P6Pi1/OqiMGbGx0sS7rqQ==" algorithmName="SHA-512" password="CC35"/>
  <autoFilter ref="C140:K36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205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2668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B 2.04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2196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2359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B 2.04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0.21000000000000002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0.16808000000000001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0.16808000000000001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4.4000000000000004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0.16808000000000001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2669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1870</v>
      </c>
      <c r="G135" s="261"/>
      <c r="H135" s="265">
        <v>4.4000000000000004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4.4000000000000004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3.5699999999999998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2670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2340</v>
      </c>
      <c r="G138" s="261"/>
      <c r="H138" s="265">
        <v>3.5699999999999998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2671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2672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2673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2674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2675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2676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2677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2678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hXMFcGF27XmrRtDq/X9O79EHS2ieWMxOPFl+8XPsDDcwvvBD6ju9jKYKhhlAbecWjsTwZZT6wfktvuDIaCwmhg==" hashValue="a0lzfrNDaDydgn0Z1qXVDdXaBnrflDOWNUQHR+QlOOJxOd58/ZIwU9qyb1hK/m7qWz8n6Jrff5MnGvSByG+D1g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2196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2359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2679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2196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2359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04 - Stoupací potrubí kanalizace a vodovodu k B 2.04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2196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2359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04 - Stoupací potrubí kanalizace a vodovodu k B 2.04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2680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2681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jNv+eYAN50FSm40o08yHAR3EIyCVXFTGjcVqJ2v19EbFgoz+5mXZPMrmwZulJHfsX94a4ZsyWNPYBKhdOu0gZg==" hashValue="rjP0NnDss6Prsx7WWUUVmfmLjxcLVlHsdbL6X/dSAL6D7XmYVNXk8gWCy64+DhyJYkRes8RjrsdTVeuvQsoFb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216</v>
      </c>
      <c r="AZ2" s="147" t="s">
        <v>232</v>
      </c>
      <c r="BA2" s="147" t="s">
        <v>232</v>
      </c>
      <c r="BB2" s="147" t="s">
        <v>1</v>
      </c>
      <c r="BC2" s="147" t="s">
        <v>2682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1523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2683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2684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2685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855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2364</v>
      </c>
      <c r="BD8" s="147" t="s">
        <v>87</v>
      </c>
    </row>
    <row r="9" hidden="1" s="1" customFormat="1" ht="16.5" customHeight="1">
      <c r="B9" s="19"/>
      <c r="E9" s="154" t="s">
        <v>2686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349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334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2687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2688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2689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2690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1531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76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328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1366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2691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ROUND((SUM(BE141:BE373)),  2)</f>
        <v>0</v>
      </c>
      <c r="G37" s="37"/>
      <c r="H37" s="37"/>
      <c r="I37" s="172">
        <v>0.20999999999999999</v>
      </c>
      <c r="J37" s="171">
        <f>ROUND(((SUM(BE141:BE373))*I37),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ROUND((SUM(BF141:BF373)),  2)</f>
        <v>0</v>
      </c>
      <c r="G38" s="37"/>
      <c r="H38" s="37"/>
      <c r="I38" s="172">
        <v>0.14999999999999999</v>
      </c>
      <c r="J38" s="171">
        <f>ROUND(((SUM(BF141:BF373))*I38),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ROUND((SUM(BG141:BG373)),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ROUND((SUM(BH141:BH373)),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ROUND((SUM(BI141:BI373)),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2686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2687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H 1.04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J225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J232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J234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J235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J253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J263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J289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J308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J320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J336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J360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J365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2686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2687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H 1.04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P142+P234</f>
        <v>0</v>
      </c>
      <c r="Q141" s="103"/>
      <c r="R141" s="227">
        <f>R142+R234</f>
        <v>15.2921219</v>
      </c>
      <c r="S141" s="103"/>
      <c r="T141" s="228">
        <f>T142+T234</f>
        <v>14.774961499999998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BK142+BK234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P143+P151+P199+P225+P232</f>
        <v>0</v>
      </c>
      <c r="Q142" s="238"/>
      <c r="R142" s="239">
        <f>R143+R151+R199+R225+R232</f>
        <v>13.360799199999999</v>
      </c>
      <c r="S142" s="238"/>
      <c r="T142" s="240">
        <f>T143+T151+T199+T225+T232</f>
        <v>12.994437499999998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BK143+BK151+BK199+BK225+BK232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2.2169026999999999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2692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31.02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1.8295595999999998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2693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2694</v>
      </c>
      <c r="G147" s="261"/>
      <c r="H147" s="265">
        <v>31.02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31.02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0.96999999999999997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0.25921310000000003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2695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1206</v>
      </c>
      <c r="G150" s="261"/>
      <c r="H150" s="265">
        <v>0.96999999999999997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SUM(P152:P198)</f>
        <v>0</v>
      </c>
      <c r="Q151" s="238"/>
      <c r="R151" s="239">
        <f>SUM(R152:R198)</f>
        <v>11.134257499999999</v>
      </c>
      <c r="S151" s="238"/>
      <c r="T151" s="240">
        <f>SUM(T152:T198)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SUM(BK152:BK198)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7.5599999999999996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0.033112799999999998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2696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2048</v>
      </c>
      <c r="G153" s="261"/>
      <c r="H153" s="265">
        <v>7.5599999999999996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41.899999999999999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0.12570000000000001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2697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2698</v>
      </c>
      <c r="G155" s="261"/>
      <c r="H155" s="265">
        <v>41.899999999999999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29.84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0.13069920000000002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2699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29.84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169.66999999999999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0.50900999999999996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2700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29.84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134.77000000000001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2701</v>
      </c>
      <c r="G161" s="261"/>
      <c r="H161" s="265">
        <v>5.0599999999999996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169.66999999999999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2702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4.0499999999999998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0.021059999999999999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2703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2704</v>
      </c>
      <c r="G166" s="261"/>
      <c r="H166" s="265">
        <v>4.0499999999999998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56.700000000000003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2705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56.700000000000003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21.760000000000002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2706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2707</v>
      </c>
      <c r="G170" s="261"/>
      <c r="H170" s="265">
        <v>5.7599999999999998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1383</v>
      </c>
      <c r="G171" s="261"/>
      <c r="H171" s="265">
        <v>8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21.760000000000002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14.6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2708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1385</v>
      </c>
      <c r="G174" s="261"/>
      <c r="H174" s="265">
        <v>14.6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15.33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0.0024528000000000002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2709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1387</v>
      </c>
      <c r="G176" s="261"/>
      <c r="H176" s="265">
        <v>15.33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55.700000000000003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3.7330139999999998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2710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55.700000000000003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55.700000000000003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6.2216899999999997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2711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55.700000000000003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62.200000000000003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0.0012440000000000001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2712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2713</v>
      </c>
      <c r="G182" s="261"/>
      <c r="H182" s="265">
        <v>62.200000000000003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3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0.0014400000000000001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2714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90</v>
      </c>
      <c r="G184" s="261"/>
      <c r="H184" s="265">
        <v>3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2715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1562</v>
      </c>
      <c r="F187" s="285" t="s">
        <v>1563</v>
      </c>
      <c r="G187" s="286" t="s">
        <v>398</v>
      </c>
      <c r="H187" s="287">
        <v>0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0.01201</v>
      </c>
      <c r="R187" s="256">
        <f>Q187*H187</f>
        <v>0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2716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76</v>
      </c>
      <c r="G188" s="261"/>
      <c r="H188" s="265">
        <v>0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21.75" customHeight="1">
      <c r="A189" s="37"/>
      <c r="B189" s="38"/>
      <c r="C189" s="283" t="s">
        <v>408</v>
      </c>
      <c r="D189" s="283" t="s">
        <v>377</v>
      </c>
      <c r="E189" s="284" t="s">
        <v>405</v>
      </c>
      <c r="F189" s="285" t="s">
        <v>406</v>
      </c>
      <c r="G189" s="286" t="s">
        <v>398</v>
      </c>
      <c r="H189" s="287">
        <v>2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0.012489999999999999</v>
      </c>
      <c r="R189" s="256">
        <f>Q189*H189</f>
        <v>0.024979999999999999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349</v>
      </c>
      <c r="AT189" s="258" t="s">
        <v>377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2717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87</v>
      </c>
      <c r="G190" s="261"/>
      <c r="H190" s="265">
        <v>2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16.5" customHeight="1">
      <c r="A191" s="37"/>
      <c r="B191" s="38"/>
      <c r="C191" s="246" t="s">
        <v>7</v>
      </c>
      <c r="D191" s="246" t="s">
        <v>312</v>
      </c>
      <c r="E191" s="247" t="s">
        <v>409</v>
      </c>
      <c r="F191" s="248" t="s">
        <v>410</v>
      </c>
      <c r="G191" s="249" t="s">
        <v>398</v>
      </c>
      <c r="H191" s="250">
        <v>2</v>
      </c>
      <c r="I191" s="251"/>
      <c r="J191" s="252">
        <f>ROUND(I191*H191,2)</f>
        <v>0</v>
      </c>
      <c r="K191" s="253"/>
      <c r="L191" s="43"/>
      <c r="M191" s="254" t="s">
        <v>1</v>
      </c>
      <c r="N191" s="255" t="s">
        <v>42</v>
      </c>
      <c r="O191" s="90"/>
      <c r="P191" s="256">
        <f>O191*H191</f>
        <v>0</v>
      </c>
      <c r="Q191" s="256">
        <v>0.04684</v>
      </c>
      <c r="R191" s="256">
        <f>Q191*H191</f>
        <v>0.093679999999999999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94</v>
      </c>
      <c r="AT191" s="258" t="s">
        <v>312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2718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87</v>
      </c>
      <c r="G192" s="261"/>
      <c r="H192" s="265">
        <v>2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405</v>
      </c>
      <c r="F193" s="285" t="s">
        <v>406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0.012489999999999999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2719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21.75" customHeight="1">
      <c r="A195" s="37"/>
      <c r="B195" s="38"/>
      <c r="C195" s="283" t="s">
        <v>417</v>
      </c>
      <c r="D195" s="283" t="s">
        <v>377</v>
      </c>
      <c r="E195" s="284" t="s">
        <v>414</v>
      </c>
      <c r="F195" s="285" t="s">
        <v>415</v>
      </c>
      <c r="G195" s="286" t="s">
        <v>398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349</v>
      </c>
      <c r="AT195" s="258" t="s">
        <v>377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2720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83</v>
      </c>
      <c r="G196" s="261"/>
      <c r="H196" s="265">
        <v>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2" customFormat="1" ht="16.5" customHeight="1">
      <c r="A197" s="37"/>
      <c r="B197" s="38"/>
      <c r="C197" s="246" t="s">
        <v>423</v>
      </c>
      <c r="D197" s="246" t="s">
        <v>312</v>
      </c>
      <c r="E197" s="247" t="s">
        <v>418</v>
      </c>
      <c r="F197" s="248" t="s">
        <v>419</v>
      </c>
      <c r="G197" s="249" t="s">
        <v>315</v>
      </c>
      <c r="H197" s="250">
        <v>243.77000000000001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0.026814700000000004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390</v>
      </c>
      <c r="AT197" s="258" t="s">
        <v>312</v>
      </c>
      <c r="AU197" s="258" t="s">
        <v>87</v>
      </c>
      <c r="AY197" s="16" t="s">
        <v>310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390</v>
      </c>
      <c r="BM197" s="258" t="s">
        <v>2721</v>
      </c>
    </row>
    <row r="198" s="13" customFormat="1">
      <c r="A198" s="13"/>
      <c r="B198" s="260"/>
      <c r="C198" s="261"/>
      <c r="D198" s="262" t="s">
        <v>317</v>
      </c>
      <c r="E198" s="263" t="s">
        <v>1</v>
      </c>
      <c r="F198" s="264" t="s">
        <v>421</v>
      </c>
      <c r="G198" s="261"/>
      <c r="H198" s="265">
        <v>243.77000000000001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317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310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354</v>
      </c>
      <c r="F199" s="244" t="s">
        <v>422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SUM(P200:P224)</f>
        <v>0</v>
      </c>
      <c r="Q199" s="238"/>
      <c r="R199" s="239">
        <f>SUM(R200:R224)</f>
        <v>0.009639</v>
      </c>
      <c r="S199" s="238"/>
      <c r="T199" s="240">
        <f>SUM(T200:T224)</f>
        <v>12.994437499999998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310</v>
      </c>
      <c r="BK199" s="243">
        <f>SUM(BK200:BK224)</f>
        <v>0</v>
      </c>
    </row>
    <row r="200" s="2" customFormat="1" ht="16.5" customHeight="1">
      <c r="A200" s="37"/>
      <c r="B200" s="38"/>
      <c r="C200" s="246" t="s">
        <v>432</v>
      </c>
      <c r="D200" s="246" t="s">
        <v>312</v>
      </c>
      <c r="E200" s="247" t="s">
        <v>424</v>
      </c>
      <c r="F200" s="248" t="s">
        <v>425</v>
      </c>
      <c r="G200" s="249" t="s">
        <v>315</v>
      </c>
      <c r="H200" s="250">
        <v>176.66999999999999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0.026500499999999996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390</v>
      </c>
      <c r="AT200" s="258" t="s">
        <v>312</v>
      </c>
      <c r="AU200" s="258" t="s">
        <v>87</v>
      </c>
      <c r="AY200" s="16" t="s">
        <v>310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390</v>
      </c>
      <c r="BM200" s="258" t="s">
        <v>2722</v>
      </c>
    </row>
    <row r="201" s="13" customFormat="1">
      <c r="A201" s="13"/>
      <c r="B201" s="260"/>
      <c r="C201" s="261"/>
      <c r="D201" s="262" t="s">
        <v>317</v>
      </c>
      <c r="E201" s="263" t="s">
        <v>427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428</v>
      </c>
      <c r="F202" s="264" t="s">
        <v>76</v>
      </c>
      <c r="G202" s="261"/>
      <c r="H202" s="265">
        <v>0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254</v>
      </c>
      <c r="F203" s="264" t="s">
        <v>2723</v>
      </c>
      <c r="G203" s="261"/>
      <c r="H203" s="265">
        <v>134.77000000000001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310</v>
      </c>
    </row>
    <row r="204" s="13" customFormat="1">
      <c r="A204" s="13"/>
      <c r="B204" s="260"/>
      <c r="C204" s="261"/>
      <c r="D204" s="262" t="s">
        <v>317</v>
      </c>
      <c r="E204" s="263" t="s">
        <v>241</v>
      </c>
      <c r="F204" s="264" t="s">
        <v>430</v>
      </c>
      <c r="G204" s="261"/>
      <c r="H204" s="265">
        <v>56.700000000000003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317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310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431</v>
      </c>
      <c r="G205" s="261"/>
      <c r="H205" s="265">
        <v>176.66999999999999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433</v>
      </c>
      <c r="F206" s="248" t="s">
        <v>434</v>
      </c>
      <c r="G206" s="249" t="s">
        <v>315</v>
      </c>
      <c r="H206" s="250">
        <v>56.700000000000003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0.00012999999999999999</v>
      </c>
      <c r="R206" s="256">
        <f>Q206*H206</f>
        <v>0.0073709999999999999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2724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56.700000000000003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21.75" customHeight="1">
      <c r="A208" s="37"/>
      <c r="B208" s="38"/>
      <c r="C208" s="246" t="s">
        <v>440</v>
      </c>
      <c r="D208" s="246" t="s">
        <v>312</v>
      </c>
      <c r="E208" s="247" t="s">
        <v>437</v>
      </c>
      <c r="F208" s="248" t="s">
        <v>438</v>
      </c>
      <c r="G208" s="249" t="s">
        <v>315</v>
      </c>
      <c r="H208" s="250">
        <v>56.700000000000003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4.0000000000000003E-05</v>
      </c>
      <c r="R208" s="256">
        <f>Q208*H208</f>
        <v>0.0022680000000000005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2725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241</v>
      </c>
      <c r="G209" s="261"/>
      <c r="H209" s="265">
        <v>56.700000000000003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310</v>
      </c>
    </row>
    <row r="210" s="2" customFormat="1" ht="16.5" customHeight="1">
      <c r="A210" s="37"/>
      <c r="B210" s="38"/>
      <c r="C210" s="246" t="s">
        <v>445</v>
      </c>
      <c r="D210" s="246" t="s">
        <v>312</v>
      </c>
      <c r="E210" s="247" t="s">
        <v>441</v>
      </c>
      <c r="F210" s="248" t="s">
        <v>442</v>
      </c>
      <c r="G210" s="249" t="s">
        <v>315</v>
      </c>
      <c r="H210" s="250">
        <v>19.327000000000002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0.13100000000000001</v>
      </c>
      <c r="T210" s="257">
        <f>S210*H210</f>
        <v>2.5318370000000003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312</v>
      </c>
      <c r="AU210" s="258" t="s">
        <v>87</v>
      </c>
      <c r="AY210" s="16" t="s">
        <v>310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2726</v>
      </c>
    </row>
    <row r="211" s="13" customFormat="1">
      <c r="A211" s="13"/>
      <c r="B211" s="260"/>
      <c r="C211" s="261"/>
      <c r="D211" s="262" t="s">
        <v>317</v>
      </c>
      <c r="E211" s="263" t="s">
        <v>1</v>
      </c>
      <c r="F211" s="264" t="s">
        <v>2727</v>
      </c>
      <c r="G211" s="261"/>
      <c r="H211" s="265">
        <v>19.327000000000002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317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310</v>
      </c>
    </row>
    <row r="212" s="2" customFormat="1" ht="16.5" customHeight="1">
      <c r="A212" s="37"/>
      <c r="B212" s="38"/>
      <c r="C212" s="246" t="s">
        <v>235</v>
      </c>
      <c r="D212" s="246" t="s">
        <v>312</v>
      </c>
      <c r="E212" s="247" t="s">
        <v>446</v>
      </c>
      <c r="F212" s="248" t="s">
        <v>447</v>
      </c>
      <c r="G212" s="249" t="s">
        <v>448</v>
      </c>
      <c r="H212" s="250">
        <v>0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1.671</v>
      </c>
      <c r="T212" s="257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2728</v>
      </c>
    </row>
    <row r="213" s="13" customFormat="1">
      <c r="A213" s="13"/>
      <c r="B213" s="260"/>
      <c r="C213" s="261"/>
      <c r="D213" s="262" t="s">
        <v>317</v>
      </c>
      <c r="E213" s="263" t="s">
        <v>1</v>
      </c>
      <c r="F213" s="264" t="s">
        <v>76</v>
      </c>
      <c r="G213" s="261"/>
      <c r="H213" s="265">
        <v>0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310</v>
      </c>
    </row>
    <row r="214" s="2" customFormat="1" ht="21.75" customHeight="1">
      <c r="A214" s="37"/>
      <c r="B214" s="38"/>
      <c r="C214" s="246" t="s">
        <v>456</v>
      </c>
      <c r="D214" s="246" t="s">
        <v>312</v>
      </c>
      <c r="E214" s="247" t="s">
        <v>451</v>
      </c>
      <c r="F214" s="248" t="s">
        <v>452</v>
      </c>
      <c r="G214" s="249" t="s">
        <v>448</v>
      </c>
      <c r="H214" s="250">
        <v>3.8109999999999999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2.2000000000000002</v>
      </c>
      <c r="T214" s="257">
        <f>S214*H214</f>
        <v>8.3841999999999999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2729</v>
      </c>
    </row>
    <row r="215" s="13" customFormat="1">
      <c r="A215" s="13"/>
      <c r="B215" s="260"/>
      <c r="C215" s="261"/>
      <c r="D215" s="262" t="s">
        <v>317</v>
      </c>
      <c r="E215" s="263" t="s">
        <v>257</v>
      </c>
      <c r="F215" s="264" t="s">
        <v>2730</v>
      </c>
      <c r="G215" s="261"/>
      <c r="H215" s="265">
        <v>25.100000000000001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76</v>
      </c>
      <c r="AY215" s="271" t="s">
        <v>310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455</v>
      </c>
      <c r="G216" s="261"/>
      <c r="H216" s="265">
        <v>3.8109999999999999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21.75" customHeight="1">
      <c r="A217" s="37"/>
      <c r="B217" s="38"/>
      <c r="C217" s="246" t="s">
        <v>460</v>
      </c>
      <c r="D217" s="246" t="s">
        <v>312</v>
      </c>
      <c r="E217" s="247" t="s">
        <v>457</v>
      </c>
      <c r="F217" s="248" t="s">
        <v>458</v>
      </c>
      <c r="G217" s="249" t="s">
        <v>315</v>
      </c>
      <c r="H217" s="250">
        <v>25.100000000000001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0.058999999999999997</v>
      </c>
      <c r="T217" s="257">
        <f>S217*H217</f>
        <v>1.4809000000000001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2731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257</v>
      </c>
      <c r="G218" s="261"/>
      <c r="H218" s="265">
        <v>25.100000000000001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465</v>
      </c>
      <c r="D219" s="246" t="s">
        <v>312</v>
      </c>
      <c r="E219" s="247" t="s">
        <v>461</v>
      </c>
      <c r="F219" s="248" t="s">
        <v>462</v>
      </c>
      <c r="G219" s="249" t="s">
        <v>315</v>
      </c>
      <c r="H219" s="250">
        <v>6.4000000000000004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0.075999999999999998</v>
      </c>
      <c r="T219" s="257">
        <f>S219*H219</f>
        <v>0.4864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2732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2733</v>
      </c>
      <c r="G220" s="261"/>
      <c r="H220" s="265">
        <v>6.4000000000000004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16.5" customHeight="1">
      <c r="A221" s="37"/>
      <c r="B221" s="38"/>
      <c r="C221" s="246" t="s">
        <v>470</v>
      </c>
      <c r="D221" s="246" t="s">
        <v>312</v>
      </c>
      <c r="E221" s="247" t="s">
        <v>466</v>
      </c>
      <c r="F221" s="248" t="s">
        <v>467</v>
      </c>
      <c r="G221" s="249" t="s">
        <v>468</v>
      </c>
      <c r="H221" s="250">
        <v>1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2734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83</v>
      </c>
      <c r="G222" s="261"/>
      <c r="H222" s="265">
        <v>1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2" customFormat="1" ht="21.75" customHeight="1">
      <c r="A223" s="37"/>
      <c r="B223" s="38"/>
      <c r="C223" s="246" t="s">
        <v>477</v>
      </c>
      <c r="D223" s="246" t="s">
        <v>312</v>
      </c>
      <c r="E223" s="247" t="s">
        <v>471</v>
      </c>
      <c r="F223" s="248" t="s">
        <v>472</v>
      </c>
      <c r="G223" s="249" t="s">
        <v>315</v>
      </c>
      <c r="H223" s="250">
        <v>4.2300000000000004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0.02</v>
      </c>
      <c r="T223" s="257">
        <f>S223*H223</f>
        <v>0.084600000000000009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2735</v>
      </c>
    </row>
    <row r="224" s="13" customFormat="1">
      <c r="A224" s="13"/>
      <c r="B224" s="260"/>
      <c r="C224" s="261"/>
      <c r="D224" s="262" t="s">
        <v>317</v>
      </c>
      <c r="E224" s="263" t="s">
        <v>1</v>
      </c>
      <c r="F224" s="264" t="s">
        <v>2736</v>
      </c>
      <c r="G224" s="261"/>
      <c r="H224" s="265">
        <v>4.2300000000000004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317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310</v>
      </c>
    </row>
    <row r="225" s="12" customFormat="1" ht="22.8" customHeight="1">
      <c r="A225" s="12"/>
      <c r="B225" s="230"/>
      <c r="C225" s="231"/>
      <c r="D225" s="232" t="s">
        <v>75</v>
      </c>
      <c r="E225" s="244" t="s">
        <v>475</v>
      </c>
      <c r="F225" s="244" t="s">
        <v>476</v>
      </c>
      <c r="G225" s="231"/>
      <c r="H225" s="231"/>
      <c r="I225" s="234"/>
      <c r="J225" s="245">
        <f>BK225</f>
        <v>0</v>
      </c>
      <c r="K225" s="231"/>
      <c r="L225" s="236"/>
      <c r="M225" s="237"/>
      <c r="N225" s="238"/>
      <c r="O225" s="238"/>
      <c r="P225" s="239">
        <f>SUM(P226:P231)</f>
        <v>0</v>
      </c>
      <c r="Q225" s="238"/>
      <c r="R225" s="239">
        <f>SUM(R226:R231)</f>
        <v>0</v>
      </c>
      <c r="S225" s="238"/>
      <c r="T225" s="240">
        <f>SUM(T226:T231)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83</v>
      </c>
      <c r="AT225" s="242" t="s">
        <v>75</v>
      </c>
      <c r="AU225" s="242" t="s">
        <v>83</v>
      </c>
      <c r="AY225" s="241" t="s">
        <v>310</v>
      </c>
      <c r="BK225" s="243">
        <f>SUM(BK226:BK231)</f>
        <v>0</v>
      </c>
    </row>
    <row r="226" s="2" customFormat="1" ht="16.5" customHeight="1">
      <c r="A226" s="37"/>
      <c r="B226" s="38"/>
      <c r="C226" s="246" t="s">
        <v>482</v>
      </c>
      <c r="D226" s="246" t="s">
        <v>312</v>
      </c>
      <c r="E226" s="247" t="s">
        <v>478</v>
      </c>
      <c r="F226" s="248" t="s">
        <v>479</v>
      </c>
      <c r="G226" s="249" t="s">
        <v>480</v>
      </c>
      <c r="H226" s="250">
        <v>14.775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2737</v>
      </c>
    </row>
    <row r="227" s="2" customFormat="1" ht="16.5" customHeight="1">
      <c r="A227" s="37"/>
      <c r="B227" s="38"/>
      <c r="C227" s="246" t="s">
        <v>486</v>
      </c>
      <c r="D227" s="246" t="s">
        <v>312</v>
      </c>
      <c r="E227" s="247" t="s">
        <v>483</v>
      </c>
      <c r="F227" s="248" t="s">
        <v>484</v>
      </c>
      <c r="G227" s="249" t="s">
        <v>480</v>
      </c>
      <c r="H227" s="250">
        <v>14.775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2738</v>
      </c>
    </row>
    <row r="228" s="2" customFormat="1" ht="21.75" customHeight="1">
      <c r="A228" s="37"/>
      <c r="B228" s="38"/>
      <c r="C228" s="246" t="s">
        <v>490</v>
      </c>
      <c r="D228" s="246" t="s">
        <v>312</v>
      </c>
      <c r="E228" s="247" t="s">
        <v>487</v>
      </c>
      <c r="F228" s="248" t="s">
        <v>488</v>
      </c>
      <c r="G228" s="249" t="s">
        <v>480</v>
      </c>
      <c r="H228" s="250">
        <v>14.775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2739</v>
      </c>
    </row>
    <row r="229" s="2" customFormat="1" ht="21.75" customHeight="1">
      <c r="A229" s="37"/>
      <c r="B229" s="38"/>
      <c r="C229" s="246" t="s">
        <v>495</v>
      </c>
      <c r="D229" s="246" t="s">
        <v>312</v>
      </c>
      <c r="E229" s="247" t="s">
        <v>491</v>
      </c>
      <c r="F229" s="248" t="s">
        <v>492</v>
      </c>
      <c r="G229" s="249" t="s">
        <v>480</v>
      </c>
      <c r="H229" s="250">
        <v>132.97499999999999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2740</v>
      </c>
    </row>
    <row r="230" s="13" customFormat="1">
      <c r="A230" s="13"/>
      <c r="B230" s="260"/>
      <c r="C230" s="261"/>
      <c r="D230" s="262" t="s">
        <v>317</v>
      </c>
      <c r="E230" s="261"/>
      <c r="F230" s="264" t="s">
        <v>2741</v>
      </c>
      <c r="G230" s="261"/>
      <c r="H230" s="265">
        <v>132.97499999999999</v>
      </c>
      <c r="I230" s="266"/>
      <c r="J230" s="261"/>
      <c r="K230" s="261"/>
      <c r="L230" s="267"/>
      <c r="M230" s="268"/>
      <c r="N230" s="269"/>
      <c r="O230" s="269"/>
      <c r="P230" s="269"/>
      <c r="Q230" s="269"/>
      <c r="R230" s="269"/>
      <c r="S230" s="269"/>
      <c r="T230" s="27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1" t="s">
        <v>317</v>
      </c>
      <c r="AU230" s="271" t="s">
        <v>87</v>
      </c>
      <c r="AV230" s="13" t="s">
        <v>87</v>
      </c>
      <c r="AW230" s="13" t="s">
        <v>4</v>
      </c>
      <c r="AX230" s="13" t="s">
        <v>83</v>
      </c>
      <c r="AY230" s="271" t="s">
        <v>310</v>
      </c>
    </row>
    <row r="231" s="2" customFormat="1" ht="21.75" customHeight="1">
      <c r="A231" s="37"/>
      <c r="B231" s="38"/>
      <c r="C231" s="246" t="s">
        <v>501</v>
      </c>
      <c r="D231" s="246" t="s">
        <v>312</v>
      </c>
      <c r="E231" s="247" t="s">
        <v>496</v>
      </c>
      <c r="F231" s="248" t="s">
        <v>497</v>
      </c>
      <c r="G231" s="249" t="s">
        <v>480</v>
      </c>
      <c r="H231" s="250">
        <v>14.775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2742</v>
      </c>
    </row>
    <row r="232" s="12" customFormat="1" ht="22.8" customHeight="1">
      <c r="A232" s="12"/>
      <c r="B232" s="230"/>
      <c r="C232" s="231"/>
      <c r="D232" s="232" t="s">
        <v>75</v>
      </c>
      <c r="E232" s="244" t="s">
        <v>499</v>
      </c>
      <c r="F232" s="244" t="s">
        <v>500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P233</f>
        <v>0</v>
      </c>
      <c r="Q232" s="238"/>
      <c r="R232" s="239">
        <f>R233</f>
        <v>0</v>
      </c>
      <c r="S232" s="238"/>
      <c r="T232" s="240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83</v>
      </c>
      <c r="AT232" s="242" t="s">
        <v>75</v>
      </c>
      <c r="AU232" s="242" t="s">
        <v>83</v>
      </c>
      <c r="AY232" s="241" t="s">
        <v>310</v>
      </c>
      <c r="BK232" s="243">
        <f>BK233</f>
        <v>0</v>
      </c>
    </row>
    <row r="233" s="2" customFormat="1" ht="16.5" customHeight="1">
      <c r="A233" s="37"/>
      <c r="B233" s="38"/>
      <c r="C233" s="246" t="s">
        <v>509</v>
      </c>
      <c r="D233" s="246" t="s">
        <v>312</v>
      </c>
      <c r="E233" s="247" t="s">
        <v>502</v>
      </c>
      <c r="F233" s="248" t="s">
        <v>503</v>
      </c>
      <c r="G233" s="249" t="s">
        <v>480</v>
      </c>
      <c r="H233" s="250">
        <v>13.334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2743</v>
      </c>
    </row>
    <row r="234" s="12" customFormat="1" ht="25.92" customHeight="1">
      <c r="A234" s="12"/>
      <c r="B234" s="230"/>
      <c r="C234" s="231"/>
      <c r="D234" s="232" t="s">
        <v>75</v>
      </c>
      <c r="E234" s="233" t="s">
        <v>505</v>
      </c>
      <c r="F234" s="233" t="s">
        <v>506</v>
      </c>
      <c r="G234" s="231"/>
      <c r="H234" s="231"/>
      <c r="I234" s="234"/>
      <c r="J234" s="235">
        <f>BK234</f>
        <v>0</v>
      </c>
      <c r="K234" s="231"/>
      <c r="L234" s="236"/>
      <c r="M234" s="237"/>
      <c r="N234" s="238"/>
      <c r="O234" s="238"/>
      <c r="P234" s="239">
        <f>P235+P246+P253+P263+P289+P308+P320+P336+P360+P365</f>
        <v>0</v>
      </c>
      <c r="Q234" s="238"/>
      <c r="R234" s="239">
        <f>R235+R246+R253+R263+R289+R308+R320+R336+R360+R365</f>
        <v>1.9313227000000002</v>
      </c>
      <c r="S234" s="238"/>
      <c r="T234" s="240">
        <f>T235+T246+T253+T263+T289+T308+T320+T336+T360+T365</f>
        <v>1.7805240000000002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87</v>
      </c>
      <c r="AT234" s="242" t="s">
        <v>75</v>
      </c>
      <c r="AU234" s="242" t="s">
        <v>76</v>
      </c>
      <c r="AY234" s="241" t="s">
        <v>310</v>
      </c>
      <c r="BK234" s="243">
        <f>BK235+BK246+BK253+BK263+BK289+BK308+BK320+BK336+BK360+BK365</f>
        <v>0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507</v>
      </c>
      <c r="F235" s="244" t="s">
        <v>508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SUM(P236:P245)</f>
        <v>0</v>
      </c>
      <c r="Q235" s="238"/>
      <c r="R235" s="239">
        <f>SUM(R236:R245)</f>
        <v>0.011362800000000001</v>
      </c>
      <c r="S235" s="238"/>
      <c r="T235" s="240">
        <f>SUM(T236:T245)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310</v>
      </c>
      <c r="BK235" s="243">
        <f>SUM(BK236:BK245)</f>
        <v>0</v>
      </c>
    </row>
    <row r="236" s="2" customFormat="1" ht="21.75" customHeight="1">
      <c r="A236" s="37"/>
      <c r="B236" s="38"/>
      <c r="C236" s="246" t="s">
        <v>515</v>
      </c>
      <c r="D236" s="246" t="s">
        <v>312</v>
      </c>
      <c r="E236" s="247" t="s">
        <v>510</v>
      </c>
      <c r="F236" s="248" t="s">
        <v>511</v>
      </c>
      <c r="G236" s="249" t="s">
        <v>315</v>
      </c>
      <c r="H236" s="250">
        <v>55.700000000000003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390</v>
      </c>
      <c r="AT236" s="258" t="s">
        <v>312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2744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269</v>
      </c>
      <c r="G237" s="261"/>
      <c r="H237" s="265">
        <v>50.700000000000003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76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246</v>
      </c>
      <c r="G238" s="261"/>
      <c r="H238" s="265">
        <v>5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76</v>
      </c>
      <c r="AY238" s="271" t="s">
        <v>310</v>
      </c>
    </row>
    <row r="239" s="14" customFormat="1">
      <c r="A239" s="14"/>
      <c r="B239" s="272"/>
      <c r="C239" s="273"/>
      <c r="D239" s="262" t="s">
        <v>317</v>
      </c>
      <c r="E239" s="274" t="s">
        <v>1</v>
      </c>
      <c r="F239" s="275" t="s">
        <v>323</v>
      </c>
      <c r="G239" s="273"/>
      <c r="H239" s="276">
        <v>55.700000000000003</v>
      </c>
      <c r="I239" s="277"/>
      <c r="J239" s="273"/>
      <c r="K239" s="273"/>
      <c r="L239" s="278"/>
      <c r="M239" s="279"/>
      <c r="N239" s="280"/>
      <c r="O239" s="280"/>
      <c r="P239" s="280"/>
      <c r="Q239" s="280"/>
      <c r="R239" s="280"/>
      <c r="S239" s="280"/>
      <c r="T239" s="28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2" t="s">
        <v>317</v>
      </c>
      <c r="AU239" s="282" t="s">
        <v>87</v>
      </c>
      <c r="AV239" s="14" t="s">
        <v>94</v>
      </c>
      <c r="AW239" s="14" t="s">
        <v>32</v>
      </c>
      <c r="AX239" s="14" t="s">
        <v>83</v>
      </c>
      <c r="AY239" s="282" t="s">
        <v>310</v>
      </c>
    </row>
    <row r="240" s="2" customFormat="1" ht="16.5" customHeight="1">
      <c r="A240" s="37"/>
      <c r="B240" s="38"/>
      <c r="C240" s="283" t="s">
        <v>520</v>
      </c>
      <c r="D240" s="283" t="s">
        <v>377</v>
      </c>
      <c r="E240" s="284" t="s">
        <v>516</v>
      </c>
      <c r="F240" s="285" t="s">
        <v>1592</v>
      </c>
      <c r="G240" s="286" t="s">
        <v>315</v>
      </c>
      <c r="H240" s="287">
        <v>56.814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42</v>
      </c>
      <c r="O240" s="90"/>
      <c r="P240" s="256">
        <f>O240*H240</f>
        <v>0</v>
      </c>
      <c r="Q240" s="256">
        <v>0.00020000000000000001</v>
      </c>
      <c r="R240" s="256">
        <f>Q240*H240</f>
        <v>0.011362800000000001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465</v>
      </c>
      <c r="AT240" s="258" t="s">
        <v>377</v>
      </c>
      <c r="AU240" s="258" t="s">
        <v>87</v>
      </c>
      <c r="AY240" s="16" t="s">
        <v>310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390</v>
      </c>
      <c r="BM240" s="258" t="s">
        <v>2745</v>
      </c>
    </row>
    <row r="241" s="13" customFormat="1">
      <c r="A241" s="13"/>
      <c r="B241" s="260"/>
      <c r="C241" s="261"/>
      <c r="D241" s="262" t="s">
        <v>317</v>
      </c>
      <c r="E241" s="263" t="s">
        <v>1</v>
      </c>
      <c r="F241" s="264" t="s">
        <v>269</v>
      </c>
      <c r="G241" s="261"/>
      <c r="H241" s="265">
        <v>50.700000000000003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317</v>
      </c>
      <c r="AU241" s="271" t="s">
        <v>87</v>
      </c>
      <c r="AV241" s="13" t="s">
        <v>87</v>
      </c>
      <c r="AW241" s="13" t="s">
        <v>32</v>
      </c>
      <c r="AX241" s="13" t="s">
        <v>76</v>
      </c>
      <c r="AY241" s="271" t="s">
        <v>310</v>
      </c>
    </row>
    <row r="242" s="13" customFormat="1">
      <c r="A242" s="13"/>
      <c r="B242" s="260"/>
      <c r="C242" s="261"/>
      <c r="D242" s="262" t="s">
        <v>317</v>
      </c>
      <c r="E242" s="263" t="s">
        <v>1</v>
      </c>
      <c r="F242" s="264" t="s">
        <v>246</v>
      </c>
      <c r="G242" s="261"/>
      <c r="H242" s="265">
        <v>5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32</v>
      </c>
      <c r="AX242" s="13" t="s">
        <v>76</v>
      </c>
      <c r="AY242" s="271" t="s">
        <v>310</v>
      </c>
    </row>
    <row r="243" s="14" customFormat="1">
      <c r="A243" s="14"/>
      <c r="B243" s="272"/>
      <c r="C243" s="273"/>
      <c r="D243" s="262" t="s">
        <v>317</v>
      </c>
      <c r="E243" s="274" t="s">
        <v>1</v>
      </c>
      <c r="F243" s="275" t="s">
        <v>323</v>
      </c>
      <c r="G243" s="273"/>
      <c r="H243" s="276">
        <v>55.700000000000003</v>
      </c>
      <c r="I243" s="277"/>
      <c r="J243" s="273"/>
      <c r="K243" s="273"/>
      <c r="L243" s="278"/>
      <c r="M243" s="279"/>
      <c r="N243" s="280"/>
      <c r="O243" s="280"/>
      <c r="P243" s="280"/>
      <c r="Q243" s="280"/>
      <c r="R243" s="280"/>
      <c r="S243" s="280"/>
      <c r="T243" s="28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2" t="s">
        <v>317</v>
      </c>
      <c r="AU243" s="282" t="s">
        <v>87</v>
      </c>
      <c r="AV243" s="14" t="s">
        <v>94</v>
      </c>
      <c r="AW243" s="14" t="s">
        <v>32</v>
      </c>
      <c r="AX243" s="14" t="s">
        <v>83</v>
      </c>
      <c r="AY243" s="282" t="s">
        <v>310</v>
      </c>
    </row>
    <row r="244" s="13" customFormat="1">
      <c r="A244" s="13"/>
      <c r="B244" s="260"/>
      <c r="C244" s="261"/>
      <c r="D244" s="262" t="s">
        <v>317</v>
      </c>
      <c r="E244" s="261"/>
      <c r="F244" s="264" t="s">
        <v>2746</v>
      </c>
      <c r="G244" s="261"/>
      <c r="H244" s="265">
        <v>56.814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317</v>
      </c>
      <c r="AU244" s="271" t="s">
        <v>87</v>
      </c>
      <c r="AV244" s="13" t="s">
        <v>87</v>
      </c>
      <c r="AW244" s="13" t="s">
        <v>4</v>
      </c>
      <c r="AX244" s="13" t="s">
        <v>83</v>
      </c>
      <c r="AY244" s="271" t="s">
        <v>310</v>
      </c>
    </row>
    <row r="245" s="2" customFormat="1" ht="21.75" customHeight="1">
      <c r="A245" s="37"/>
      <c r="B245" s="38"/>
      <c r="C245" s="246" t="s">
        <v>527</v>
      </c>
      <c r="D245" s="246" t="s">
        <v>312</v>
      </c>
      <c r="E245" s="247" t="s">
        <v>521</v>
      </c>
      <c r="F245" s="248" t="s">
        <v>522</v>
      </c>
      <c r="G245" s="249" t="s">
        <v>523</v>
      </c>
      <c r="H245" s="294"/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2747</v>
      </c>
    </row>
    <row r="246" s="12" customFormat="1" ht="22.8" customHeight="1">
      <c r="A246" s="12"/>
      <c r="B246" s="230"/>
      <c r="C246" s="231"/>
      <c r="D246" s="232" t="s">
        <v>75</v>
      </c>
      <c r="E246" s="244" t="s">
        <v>525</v>
      </c>
      <c r="F246" s="244" t="s">
        <v>526</v>
      </c>
      <c r="G246" s="231"/>
      <c r="H246" s="231"/>
      <c r="I246" s="234"/>
      <c r="J246" s="245">
        <f>BK246</f>
        <v>0</v>
      </c>
      <c r="K246" s="231"/>
      <c r="L246" s="236"/>
      <c r="M246" s="237"/>
      <c r="N246" s="238"/>
      <c r="O246" s="238"/>
      <c r="P246" s="239">
        <f>SUM(P247:P252)</f>
        <v>0</v>
      </c>
      <c r="Q246" s="238"/>
      <c r="R246" s="239">
        <f>SUM(R247:R252)</f>
        <v>0</v>
      </c>
      <c r="S246" s="238"/>
      <c r="T246" s="240">
        <f>SUM(T247:T252)</f>
        <v>0.13389000000000001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41" t="s">
        <v>87</v>
      </c>
      <c r="AT246" s="242" t="s">
        <v>75</v>
      </c>
      <c r="AU246" s="242" t="s">
        <v>83</v>
      </c>
      <c r="AY246" s="241" t="s">
        <v>310</v>
      </c>
      <c r="BK246" s="243">
        <f>SUM(BK247:BK252)</f>
        <v>0</v>
      </c>
    </row>
    <row r="247" s="2" customFormat="1" ht="16.5" customHeight="1">
      <c r="A247" s="37"/>
      <c r="B247" s="38"/>
      <c r="C247" s="246" t="s">
        <v>532</v>
      </c>
      <c r="D247" s="246" t="s">
        <v>312</v>
      </c>
      <c r="E247" s="247" t="s">
        <v>528</v>
      </c>
      <c r="F247" s="248" t="s">
        <v>529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0.01933</v>
      </c>
      <c r="T247" s="257">
        <f>S247*H247</f>
        <v>0.01933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2748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2" customFormat="1" ht="16.5" customHeight="1">
      <c r="A249" s="37"/>
      <c r="B249" s="38"/>
      <c r="C249" s="246" t="s">
        <v>536</v>
      </c>
      <c r="D249" s="246" t="s">
        <v>312</v>
      </c>
      <c r="E249" s="247" t="s">
        <v>533</v>
      </c>
      <c r="F249" s="248" t="s">
        <v>534</v>
      </c>
      <c r="G249" s="249" t="s">
        <v>530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0.019460000000000002</v>
      </c>
      <c r="T249" s="257">
        <f>S249*H249</f>
        <v>0.019460000000000002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2749</v>
      </c>
    </row>
    <row r="250" s="13" customFormat="1">
      <c r="A250" s="13"/>
      <c r="B250" s="260"/>
      <c r="C250" s="261"/>
      <c r="D250" s="262" t="s">
        <v>317</v>
      </c>
      <c r="E250" s="263" t="s">
        <v>1</v>
      </c>
      <c r="F250" s="264" t="s">
        <v>83</v>
      </c>
      <c r="G250" s="261"/>
      <c r="H250" s="265">
        <v>1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2" customFormat="1" ht="16.5" customHeight="1">
      <c r="A251" s="37"/>
      <c r="B251" s="38"/>
      <c r="C251" s="246" t="s">
        <v>542</v>
      </c>
      <c r="D251" s="246" t="s">
        <v>312</v>
      </c>
      <c r="E251" s="247" t="s">
        <v>537</v>
      </c>
      <c r="F251" s="248" t="s">
        <v>538</v>
      </c>
      <c r="G251" s="249" t="s">
        <v>530</v>
      </c>
      <c r="H251" s="250">
        <v>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0.095100000000000004</v>
      </c>
      <c r="T251" s="257">
        <f>S251*H251</f>
        <v>0.095100000000000004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390</v>
      </c>
      <c r="AT251" s="258" t="s">
        <v>312</v>
      </c>
      <c r="AU251" s="258" t="s">
        <v>87</v>
      </c>
      <c r="AY251" s="16" t="s">
        <v>310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390</v>
      </c>
      <c r="BM251" s="258" t="s">
        <v>2750</v>
      </c>
    </row>
    <row r="252" s="13" customFormat="1">
      <c r="A252" s="13"/>
      <c r="B252" s="260"/>
      <c r="C252" s="261"/>
      <c r="D252" s="262" t="s">
        <v>317</v>
      </c>
      <c r="E252" s="263" t="s">
        <v>1</v>
      </c>
      <c r="F252" s="264" t="s">
        <v>83</v>
      </c>
      <c r="G252" s="261"/>
      <c r="H252" s="265">
        <v>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317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310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540</v>
      </c>
      <c r="F253" s="244" t="s">
        <v>541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SUM(P254:P262)</f>
        <v>0</v>
      </c>
      <c r="Q253" s="238"/>
      <c r="R253" s="239">
        <f>SUM(R254:R262)</f>
        <v>0.087528000000000009</v>
      </c>
      <c r="S253" s="238"/>
      <c r="T253" s="240">
        <f>SUM(T254:T262)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310</v>
      </c>
      <c r="BK253" s="243">
        <f>SUM(BK254:BK262)</f>
        <v>0</v>
      </c>
    </row>
    <row r="254" s="2" customFormat="1" ht="21.75" customHeight="1">
      <c r="A254" s="37"/>
      <c r="B254" s="38"/>
      <c r="C254" s="246" t="s">
        <v>546</v>
      </c>
      <c r="D254" s="246" t="s">
        <v>312</v>
      </c>
      <c r="E254" s="247" t="s">
        <v>543</v>
      </c>
      <c r="F254" s="248" t="s">
        <v>544</v>
      </c>
      <c r="G254" s="249" t="s">
        <v>315</v>
      </c>
      <c r="H254" s="250">
        <v>6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0.012200000000000001</v>
      </c>
      <c r="R254" s="256">
        <f>Q254*H254</f>
        <v>0.073200000000000001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2751</v>
      </c>
    </row>
    <row r="255" s="13" customFormat="1">
      <c r="A255" s="13"/>
      <c r="B255" s="260"/>
      <c r="C255" s="261"/>
      <c r="D255" s="262" t="s">
        <v>317</v>
      </c>
      <c r="E255" s="263" t="s">
        <v>265</v>
      </c>
      <c r="F255" s="264" t="s">
        <v>2752</v>
      </c>
      <c r="G255" s="261"/>
      <c r="H255" s="265">
        <v>6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551</v>
      </c>
      <c r="D256" s="246" t="s">
        <v>312</v>
      </c>
      <c r="E256" s="247" t="s">
        <v>547</v>
      </c>
      <c r="F256" s="248" t="s">
        <v>548</v>
      </c>
      <c r="G256" s="249" t="s">
        <v>373</v>
      </c>
      <c r="H256" s="250">
        <v>26.399999999999999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0.00051999999999999995</v>
      </c>
      <c r="R256" s="256">
        <f>Q256*H256</f>
        <v>0.013727999999999999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2753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2754</v>
      </c>
      <c r="G257" s="261"/>
      <c r="H257" s="265">
        <v>26.399999999999999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16.5" customHeight="1">
      <c r="A258" s="37"/>
      <c r="B258" s="38"/>
      <c r="C258" s="246" t="s">
        <v>555</v>
      </c>
      <c r="D258" s="246" t="s">
        <v>312</v>
      </c>
      <c r="E258" s="247" t="s">
        <v>552</v>
      </c>
      <c r="F258" s="248" t="s">
        <v>553</v>
      </c>
      <c r="G258" s="249" t="s">
        <v>315</v>
      </c>
      <c r="H258" s="250">
        <v>6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0.00010000000000000001</v>
      </c>
      <c r="R258" s="256">
        <f>Q258*H258</f>
        <v>0.00060000000000000006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2755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265</v>
      </c>
      <c r="G259" s="261"/>
      <c r="H259" s="265">
        <v>6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16.5" customHeight="1">
      <c r="A260" s="37"/>
      <c r="B260" s="38"/>
      <c r="C260" s="246" t="s">
        <v>559</v>
      </c>
      <c r="D260" s="246" t="s">
        <v>312</v>
      </c>
      <c r="E260" s="247" t="s">
        <v>556</v>
      </c>
      <c r="F260" s="248" t="s">
        <v>557</v>
      </c>
      <c r="G260" s="249" t="s">
        <v>315</v>
      </c>
      <c r="H260" s="250">
        <v>5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2756</v>
      </c>
    </row>
    <row r="261" s="13" customFormat="1">
      <c r="A261" s="13"/>
      <c r="B261" s="260"/>
      <c r="C261" s="261"/>
      <c r="D261" s="262" t="s">
        <v>317</v>
      </c>
      <c r="E261" s="263" t="s">
        <v>1</v>
      </c>
      <c r="F261" s="264" t="s">
        <v>334</v>
      </c>
      <c r="G261" s="261"/>
      <c r="H261" s="265">
        <v>5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317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310</v>
      </c>
    </row>
    <row r="262" s="2" customFormat="1" ht="21.75" customHeight="1">
      <c r="A262" s="37"/>
      <c r="B262" s="38"/>
      <c r="C262" s="246" t="s">
        <v>565</v>
      </c>
      <c r="D262" s="246" t="s">
        <v>312</v>
      </c>
      <c r="E262" s="247" t="s">
        <v>560</v>
      </c>
      <c r="F262" s="248" t="s">
        <v>561</v>
      </c>
      <c r="G262" s="249" t="s">
        <v>523</v>
      </c>
      <c r="H262" s="294"/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390</v>
      </c>
      <c r="AT262" s="258" t="s">
        <v>312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2757</v>
      </c>
    </row>
    <row r="263" s="12" customFormat="1" ht="22.8" customHeight="1">
      <c r="A263" s="12"/>
      <c r="B263" s="230"/>
      <c r="C263" s="231"/>
      <c r="D263" s="232" t="s">
        <v>75</v>
      </c>
      <c r="E263" s="244" t="s">
        <v>563</v>
      </c>
      <c r="F263" s="244" t="s">
        <v>564</v>
      </c>
      <c r="G263" s="231"/>
      <c r="H263" s="231"/>
      <c r="I263" s="234"/>
      <c r="J263" s="245">
        <f>BK263</f>
        <v>0</v>
      </c>
      <c r="K263" s="231"/>
      <c r="L263" s="236"/>
      <c r="M263" s="237"/>
      <c r="N263" s="238"/>
      <c r="O263" s="238"/>
      <c r="P263" s="239">
        <f>SUM(P264:P288)</f>
        <v>0</v>
      </c>
      <c r="Q263" s="238"/>
      <c r="R263" s="239">
        <f>SUM(R264:R288)</f>
        <v>0.096250000000000016</v>
      </c>
      <c r="S263" s="238"/>
      <c r="T263" s="240">
        <f>SUM(T264:T288)</f>
        <v>0.1032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41" t="s">
        <v>87</v>
      </c>
      <c r="AT263" s="242" t="s">
        <v>75</v>
      </c>
      <c r="AU263" s="242" t="s">
        <v>83</v>
      </c>
      <c r="AY263" s="241" t="s">
        <v>310</v>
      </c>
      <c r="BK263" s="243">
        <f>SUM(BK264:BK288)</f>
        <v>0</v>
      </c>
    </row>
    <row r="264" s="2" customFormat="1" ht="21.75" customHeight="1">
      <c r="A264" s="37"/>
      <c r="B264" s="38"/>
      <c r="C264" s="246" t="s">
        <v>569</v>
      </c>
      <c r="D264" s="246" t="s">
        <v>312</v>
      </c>
      <c r="E264" s="247" t="s">
        <v>566</v>
      </c>
      <c r="F264" s="248" t="s">
        <v>567</v>
      </c>
      <c r="G264" s="249" t="s">
        <v>398</v>
      </c>
      <c r="H264" s="250">
        <v>4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390</v>
      </c>
      <c r="AT264" s="258" t="s">
        <v>312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2758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94</v>
      </c>
      <c r="G265" s="261"/>
      <c r="H265" s="265">
        <v>4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573</v>
      </c>
      <c r="D266" s="283" t="s">
        <v>377</v>
      </c>
      <c r="E266" s="284" t="s">
        <v>570</v>
      </c>
      <c r="F266" s="285" t="s">
        <v>571</v>
      </c>
      <c r="G266" s="286" t="s">
        <v>398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0.014500000000000001</v>
      </c>
      <c r="R266" s="256">
        <f>Q266*H266</f>
        <v>0.014500000000000001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2759</v>
      </c>
    </row>
    <row r="267" s="13" customFormat="1">
      <c r="A267" s="13"/>
      <c r="B267" s="260"/>
      <c r="C267" s="261"/>
      <c r="D267" s="262" t="s">
        <v>317</v>
      </c>
      <c r="E267" s="263" t="s">
        <v>1</v>
      </c>
      <c r="F267" s="264" t="s">
        <v>83</v>
      </c>
      <c r="G267" s="261"/>
      <c r="H267" s="265">
        <v>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317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310</v>
      </c>
    </row>
    <row r="268" s="2" customFormat="1" ht="21.75" customHeight="1">
      <c r="A268" s="37"/>
      <c r="B268" s="38"/>
      <c r="C268" s="283" t="s">
        <v>577</v>
      </c>
      <c r="D268" s="283" t="s">
        <v>377</v>
      </c>
      <c r="E268" s="284" t="s">
        <v>1609</v>
      </c>
      <c r="F268" s="285" t="s">
        <v>1610</v>
      </c>
      <c r="G268" s="286" t="s">
        <v>398</v>
      </c>
      <c r="H268" s="287">
        <v>0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0.012999999999999999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465</v>
      </c>
      <c r="AT268" s="258" t="s">
        <v>377</v>
      </c>
      <c r="AU268" s="258" t="s">
        <v>87</v>
      </c>
      <c r="AY268" s="16" t="s">
        <v>310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390</v>
      </c>
      <c r="BM268" s="258" t="s">
        <v>2760</v>
      </c>
    </row>
    <row r="269" s="13" customFormat="1">
      <c r="A269" s="13"/>
      <c r="B269" s="260"/>
      <c r="C269" s="261"/>
      <c r="D269" s="262" t="s">
        <v>317</v>
      </c>
      <c r="E269" s="263" t="s">
        <v>1</v>
      </c>
      <c r="F269" s="264" t="s">
        <v>76</v>
      </c>
      <c r="G269" s="261"/>
      <c r="H269" s="265">
        <v>0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317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310</v>
      </c>
    </row>
    <row r="270" s="2" customFormat="1" ht="21.75" customHeight="1">
      <c r="A270" s="37"/>
      <c r="B270" s="38"/>
      <c r="C270" s="283" t="s">
        <v>581</v>
      </c>
      <c r="D270" s="283" t="s">
        <v>377</v>
      </c>
      <c r="E270" s="284" t="s">
        <v>574</v>
      </c>
      <c r="F270" s="285" t="s">
        <v>575</v>
      </c>
      <c r="G270" s="286" t="s">
        <v>398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0.016</v>
      </c>
      <c r="R270" s="256">
        <f>Q270*H270</f>
        <v>0.016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465</v>
      </c>
      <c r="AT270" s="258" t="s">
        <v>377</v>
      </c>
      <c r="AU270" s="258" t="s">
        <v>87</v>
      </c>
      <c r="AY270" s="16" t="s">
        <v>310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390</v>
      </c>
      <c r="BM270" s="258" t="s">
        <v>2761</v>
      </c>
    </row>
    <row r="271" s="13" customFormat="1">
      <c r="A271" s="13"/>
      <c r="B271" s="260"/>
      <c r="C271" s="261"/>
      <c r="D271" s="262" t="s">
        <v>317</v>
      </c>
      <c r="E271" s="263" t="s">
        <v>1</v>
      </c>
      <c r="F271" s="264" t="s">
        <v>83</v>
      </c>
      <c r="G271" s="261"/>
      <c r="H271" s="265">
        <v>1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317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310</v>
      </c>
    </row>
    <row r="272" s="2" customFormat="1" ht="21.75" customHeight="1">
      <c r="A272" s="37"/>
      <c r="B272" s="38"/>
      <c r="C272" s="283" t="s">
        <v>585</v>
      </c>
      <c r="D272" s="283" t="s">
        <v>377</v>
      </c>
      <c r="E272" s="284" t="s">
        <v>578</v>
      </c>
      <c r="F272" s="285" t="s">
        <v>579</v>
      </c>
      <c r="G272" s="286" t="s">
        <v>398</v>
      </c>
      <c r="H272" s="287">
        <v>2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0.02</v>
      </c>
      <c r="R272" s="256">
        <f>Q272*H272</f>
        <v>0.040000000000000001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465</v>
      </c>
      <c r="AT272" s="258" t="s">
        <v>377</v>
      </c>
      <c r="AU272" s="258" t="s">
        <v>87</v>
      </c>
      <c r="AY272" s="16" t="s">
        <v>310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390</v>
      </c>
      <c r="BM272" s="258" t="s">
        <v>2762</v>
      </c>
    </row>
    <row r="273" s="13" customFormat="1">
      <c r="A273" s="13"/>
      <c r="B273" s="260"/>
      <c r="C273" s="261"/>
      <c r="D273" s="262" t="s">
        <v>317</v>
      </c>
      <c r="E273" s="263" t="s">
        <v>1</v>
      </c>
      <c r="F273" s="264" t="s">
        <v>87</v>
      </c>
      <c r="G273" s="261"/>
      <c r="H273" s="265">
        <v>2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317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310</v>
      </c>
    </row>
    <row r="274" s="2" customFormat="1" ht="21.75" customHeight="1">
      <c r="A274" s="37"/>
      <c r="B274" s="38"/>
      <c r="C274" s="283" t="s">
        <v>589</v>
      </c>
      <c r="D274" s="283" t="s">
        <v>377</v>
      </c>
      <c r="E274" s="284" t="s">
        <v>582</v>
      </c>
      <c r="F274" s="285" t="s">
        <v>583</v>
      </c>
      <c r="G274" s="286" t="s">
        <v>398</v>
      </c>
      <c r="H274" s="287">
        <v>4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42</v>
      </c>
      <c r="O274" s="90"/>
      <c r="P274" s="256">
        <f>O274*H274</f>
        <v>0</v>
      </c>
      <c r="Q274" s="256">
        <v>0.0011999999999999999</v>
      </c>
      <c r="R274" s="256">
        <f>Q274*H274</f>
        <v>0.0047999999999999996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465</v>
      </c>
      <c r="AT274" s="258" t="s">
        <v>377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2763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94</v>
      </c>
      <c r="G275" s="261"/>
      <c r="H275" s="265">
        <v>4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21.75" customHeight="1">
      <c r="A276" s="37"/>
      <c r="B276" s="38"/>
      <c r="C276" s="246" t="s">
        <v>593</v>
      </c>
      <c r="D276" s="246" t="s">
        <v>312</v>
      </c>
      <c r="E276" s="247" t="s">
        <v>586</v>
      </c>
      <c r="F276" s="248" t="s">
        <v>587</v>
      </c>
      <c r="G276" s="249" t="s">
        <v>398</v>
      </c>
      <c r="H276" s="250">
        <v>1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2764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83</v>
      </c>
      <c r="G277" s="261"/>
      <c r="H277" s="265">
        <v>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83" t="s">
        <v>597</v>
      </c>
      <c r="D278" s="283" t="s">
        <v>377</v>
      </c>
      <c r="E278" s="284" t="s">
        <v>590</v>
      </c>
      <c r="F278" s="285" t="s">
        <v>591</v>
      </c>
      <c r="G278" s="286" t="s">
        <v>398</v>
      </c>
      <c r="H278" s="287">
        <v>1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42</v>
      </c>
      <c r="O278" s="90"/>
      <c r="P278" s="256">
        <f>O278*H278</f>
        <v>0</v>
      </c>
      <c r="Q278" s="256">
        <v>0.017000000000000001</v>
      </c>
      <c r="R278" s="256">
        <f>Q278*H278</f>
        <v>0.017000000000000001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465</v>
      </c>
      <c r="AT278" s="258" t="s">
        <v>377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2765</v>
      </c>
    </row>
    <row r="279" s="2" customFormat="1" ht="16.5" customHeight="1">
      <c r="A279" s="37"/>
      <c r="B279" s="38"/>
      <c r="C279" s="283" t="s">
        <v>601</v>
      </c>
      <c r="D279" s="283" t="s">
        <v>377</v>
      </c>
      <c r="E279" s="284" t="s">
        <v>594</v>
      </c>
      <c r="F279" s="285" t="s">
        <v>595</v>
      </c>
      <c r="G279" s="286" t="s">
        <v>398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0.0020999999999999999</v>
      </c>
      <c r="R279" s="256">
        <f>Q279*H279</f>
        <v>0.0020999999999999999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465</v>
      </c>
      <c r="AT279" s="258" t="s">
        <v>377</v>
      </c>
      <c r="AU279" s="258" t="s">
        <v>87</v>
      </c>
      <c r="AY279" s="16" t="s">
        <v>310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390</v>
      </c>
      <c r="BM279" s="258" t="s">
        <v>2766</v>
      </c>
    </row>
    <row r="280" s="13" customFormat="1">
      <c r="A280" s="13"/>
      <c r="B280" s="260"/>
      <c r="C280" s="261"/>
      <c r="D280" s="262" t="s">
        <v>317</v>
      </c>
      <c r="E280" s="263" t="s">
        <v>1</v>
      </c>
      <c r="F280" s="264" t="s">
        <v>83</v>
      </c>
      <c r="G280" s="261"/>
      <c r="H280" s="265">
        <v>1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317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310</v>
      </c>
    </row>
    <row r="281" s="2" customFormat="1" ht="16.5" customHeight="1">
      <c r="A281" s="37"/>
      <c r="B281" s="38"/>
      <c r="C281" s="246" t="s">
        <v>605</v>
      </c>
      <c r="D281" s="246" t="s">
        <v>312</v>
      </c>
      <c r="E281" s="247" t="s">
        <v>598</v>
      </c>
      <c r="F281" s="248" t="s">
        <v>599</v>
      </c>
      <c r="G281" s="249" t="s">
        <v>398</v>
      </c>
      <c r="H281" s="250">
        <v>4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0.0018</v>
      </c>
      <c r="T281" s="257">
        <f>S281*H281</f>
        <v>0.0071999999999999998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390</v>
      </c>
      <c r="AT281" s="258" t="s">
        <v>312</v>
      </c>
      <c r="AU281" s="258" t="s">
        <v>87</v>
      </c>
      <c r="AY281" s="16" t="s">
        <v>310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390</v>
      </c>
      <c r="BM281" s="258" t="s">
        <v>2767</v>
      </c>
    </row>
    <row r="282" s="13" customFormat="1">
      <c r="A282" s="13"/>
      <c r="B282" s="260"/>
      <c r="C282" s="261"/>
      <c r="D282" s="262" t="s">
        <v>317</v>
      </c>
      <c r="E282" s="263" t="s">
        <v>1</v>
      </c>
      <c r="F282" s="264" t="s">
        <v>94</v>
      </c>
      <c r="G282" s="261"/>
      <c r="H282" s="265">
        <v>4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317</v>
      </c>
      <c r="AU282" s="271" t="s">
        <v>87</v>
      </c>
      <c r="AV282" s="13" t="s">
        <v>87</v>
      </c>
      <c r="AW282" s="13" t="s">
        <v>32</v>
      </c>
      <c r="AX282" s="13" t="s">
        <v>83</v>
      </c>
      <c r="AY282" s="271" t="s">
        <v>310</v>
      </c>
    </row>
    <row r="283" s="2" customFormat="1" ht="21.75" customHeight="1">
      <c r="A283" s="37"/>
      <c r="B283" s="38"/>
      <c r="C283" s="246" t="s">
        <v>609</v>
      </c>
      <c r="D283" s="246" t="s">
        <v>312</v>
      </c>
      <c r="E283" s="247" t="s">
        <v>602</v>
      </c>
      <c r="F283" s="248" t="s">
        <v>603</v>
      </c>
      <c r="G283" s="249" t="s">
        <v>398</v>
      </c>
      <c r="H283" s="250">
        <v>4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0.024</v>
      </c>
      <c r="T283" s="257">
        <f>S283*H283</f>
        <v>0.096000000000000002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2768</v>
      </c>
    </row>
    <row r="284" s="13" customFormat="1">
      <c r="A284" s="13"/>
      <c r="B284" s="260"/>
      <c r="C284" s="261"/>
      <c r="D284" s="262" t="s">
        <v>317</v>
      </c>
      <c r="E284" s="263" t="s">
        <v>1</v>
      </c>
      <c r="F284" s="264" t="s">
        <v>94</v>
      </c>
      <c r="G284" s="261"/>
      <c r="H284" s="265">
        <v>4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317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310</v>
      </c>
    </row>
    <row r="285" s="2" customFormat="1" ht="21.75" customHeight="1">
      <c r="A285" s="37"/>
      <c r="B285" s="38"/>
      <c r="C285" s="246" t="s">
        <v>613</v>
      </c>
      <c r="D285" s="246" t="s">
        <v>312</v>
      </c>
      <c r="E285" s="247" t="s">
        <v>606</v>
      </c>
      <c r="F285" s="248" t="s">
        <v>607</v>
      </c>
      <c r="G285" s="249" t="s">
        <v>398</v>
      </c>
      <c r="H285" s="250">
        <v>1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2769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83</v>
      </c>
      <c r="G286" s="261"/>
      <c r="H286" s="265">
        <v>1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83" t="s">
        <v>619</v>
      </c>
      <c r="D287" s="283" t="s">
        <v>377</v>
      </c>
      <c r="E287" s="284" t="s">
        <v>610</v>
      </c>
      <c r="F287" s="285" t="s">
        <v>611</v>
      </c>
      <c r="G287" s="286" t="s">
        <v>398</v>
      </c>
      <c r="H287" s="287">
        <v>1</v>
      </c>
      <c r="I287" s="288"/>
      <c r="J287" s="289">
        <f>ROUND(I287*H287,2)</f>
        <v>0</v>
      </c>
      <c r="K287" s="290"/>
      <c r="L287" s="291"/>
      <c r="M287" s="292" t="s">
        <v>1</v>
      </c>
      <c r="N287" s="293" t="s">
        <v>42</v>
      </c>
      <c r="O287" s="90"/>
      <c r="P287" s="256">
        <f>O287*H287</f>
        <v>0</v>
      </c>
      <c r="Q287" s="256">
        <v>0.0018500000000000001</v>
      </c>
      <c r="R287" s="256">
        <f>Q287*H287</f>
        <v>0.0018500000000000001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465</v>
      </c>
      <c r="AT287" s="258" t="s">
        <v>377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2770</v>
      </c>
    </row>
    <row r="288" s="2" customFormat="1" ht="21.75" customHeight="1">
      <c r="A288" s="37"/>
      <c r="B288" s="38"/>
      <c r="C288" s="246" t="s">
        <v>623</v>
      </c>
      <c r="D288" s="246" t="s">
        <v>312</v>
      </c>
      <c r="E288" s="247" t="s">
        <v>614</v>
      </c>
      <c r="F288" s="248" t="s">
        <v>615</v>
      </c>
      <c r="G288" s="249" t="s">
        <v>480</v>
      </c>
      <c r="H288" s="250">
        <v>0.096000000000000002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390</v>
      </c>
      <c r="AT288" s="258" t="s">
        <v>312</v>
      </c>
      <c r="AU288" s="258" t="s">
        <v>87</v>
      </c>
      <c r="AY288" s="16" t="s">
        <v>310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390</v>
      </c>
      <c r="BM288" s="258" t="s">
        <v>2771</v>
      </c>
    </row>
    <row r="289" s="12" customFormat="1" ht="22.8" customHeight="1">
      <c r="A289" s="12"/>
      <c r="B289" s="230"/>
      <c r="C289" s="231"/>
      <c r="D289" s="232" t="s">
        <v>75</v>
      </c>
      <c r="E289" s="244" t="s">
        <v>617</v>
      </c>
      <c r="F289" s="244" t="s">
        <v>618</v>
      </c>
      <c r="G289" s="231"/>
      <c r="H289" s="231"/>
      <c r="I289" s="234"/>
      <c r="J289" s="245">
        <f>BK289</f>
        <v>0</v>
      </c>
      <c r="K289" s="231"/>
      <c r="L289" s="236"/>
      <c r="M289" s="237"/>
      <c r="N289" s="238"/>
      <c r="O289" s="238"/>
      <c r="P289" s="239">
        <f>SUM(P290:P307)</f>
        <v>0</v>
      </c>
      <c r="Q289" s="238"/>
      <c r="R289" s="239">
        <f>SUM(R290:R307)</f>
        <v>0.13791000000000001</v>
      </c>
      <c r="S289" s="238"/>
      <c r="T289" s="240">
        <f>SUM(T290:T307)</f>
        <v>0.25241000000000002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41" t="s">
        <v>87</v>
      </c>
      <c r="AT289" s="242" t="s">
        <v>75</v>
      </c>
      <c r="AU289" s="242" t="s">
        <v>83</v>
      </c>
      <c r="AY289" s="241" t="s">
        <v>310</v>
      </c>
      <c r="BK289" s="243">
        <f>SUM(BK290:BK307)</f>
        <v>0</v>
      </c>
    </row>
    <row r="290" s="2" customFormat="1" ht="16.5" customHeight="1">
      <c r="A290" s="37"/>
      <c r="B290" s="38"/>
      <c r="C290" s="246" t="s">
        <v>628</v>
      </c>
      <c r="D290" s="246" t="s">
        <v>312</v>
      </c>
      <c r="E290" s="247" t="s">
        <v>620</v>
      </c>
      <c r="F290" s="248" t="s">
        <v>621</v>
      </c>
      <c r="G290" s="249" t="s">
        <v>315</v>
      </c>
      <c r="H290" s="250">
        <v>5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0.00029999999999999997</v>
      </c>
      <c r="R290" s="256">
        <f>Q290*H290</f>
        <v>0.0014999999999999998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390</v>
      </c>
      <c r="AT290" s="258" t="s">
        <v>312</v>
      </c>
      <c r="AU290" s="258" t="s">
        <v>87</v>
      </c>
      <c r="AY290" s="16" t="s">
        <v>310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390</v>
      </c>
      <c r="BM290" s="258" t="s">
        <v>2772</v>
      </c>
    </row>
    <row r="291" s="13" customFormat="1">
      <c r="A291" s="13"/>
      <c r="B291" s="260"/>
      <c r="C291" s="261"/>
      <c r="D291" s="262" t="s">
        <v>317</v>
      </c>
      <c r="E291" s="263" t="s">
        <v>1</v>
      </c>
      <c r="F291" s="264" t="s">
        <v>246</v>
      </c>
      <c r="G291" s="261"/>
      <c r="H291" s="265">
        <v>5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317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310</v>
      </c>
    </row>
    <row r="292" s="2" customFormat="1" ht="21.75" customHeight="1">
      <c r="A292" s="37"/>
      <c r="B292" s="38"/>
      <c r="C292" s="246" t="s">
        <v>632</v>
      </c>
      <c r="D292" s="246" t="s">
        <v>312</v>
      </c>
      <c r="E292" s="247" t="s">
        <v>624</v>
      </c>
      <c r="F292" s="248" t="s">
        <v>625</v>
      </c>
      <c r="G292" s="249" t="s">
        <v>373</v>
      </c>
      <c r="H292" s="250">
        <v>21.5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0.01174</v>
      </c>
      <c r="T292" s="257">
        <f>S292*H292</f>
        <v>0.25241000000000002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390</v>
      </c>
      <c r="AT292" s="258" t="s">
        <v>312</v>
      </c>
      <c r="AU292" s="258" t="s">
        <v>87</v>
      </c>
      <c r="AY292" s="16" t="s">
        <v>310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390</v>
      </c>
      <c r="BM292" s="258" t="s">
        <v>2773</v>
      </c>
    </row>
    <row r="293" s="13" customFormat="1">
      <c r="A293" s="13"/>
      <c r="B293" s="260"/>
      <c r="C293" s="261"/>
      <c r="D293" s="262" t="s">
        <v>317</v>
      </c>
      <c r="E293" s="263" t="s">
        <v>1</v>
      </c>
      <c r="F293" s="264" t="s">
        <v>2774</v>
      </c>
      <c r="G293" s="261"/>
      <c r="H293" s="265">
        <v>21.5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310</v>
      </c>
    </row>
    <row r="294" s="2" customFormat="1" ht="21.75" customHeight="1">
      <c r="A294" s="37"/>
      <c r="B294" s="38"/>
      <c r="C294" s="246" t="s">
        <v>638</v>
      </c>
      <c r="D294" s="246" t="s">
        <v>312</v>
      </c>
      <c r="E294" s="247" t="s">
        <v>629</v>
      </c>
      <c r="F294" s="248" t="s">
        <v>630</v>
      </c>
      <c r="G294" s="249" t="s">
        <v>373</v>
      </c>
      <c r="H294" s="250">
        <v>0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0.00058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390</v>
      </c>
      <c r="AT294" s="258" t="s">
        <v>312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2775</v>
      </c>
    </row>
    <row r="295" s="13" customFormat="1">
      <c r="A295" s="13"/>
      <c r="B295" s="260"/>
      <c r="C295" s="261"/>
      <c r="D295" s="262" t="s">
        <v>317</v>
      </c>
      <c r="E295" s="263" t="s">
        <v>266</v>
      </c>
      <c r="F295" s="264" t="s">
        <v>76</v>
      </c>
      <c r="G295" s="261"/>
      <c r="H295" s="265">
        <v>0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83" t="s">
        <v>642</v>
      </c>
      <c r="D296" s="283" t="s">
        <v>377</v>
      </c>
      <c r="E296" s="284" t="s">
        <v>633</v>
      </c>
      <c r="F296" s="285" t="s">
        <v>634</v>
      </c>
      <c r="G296" s="286" t="s">
        <v>315</v>
      </c>
      <c r="H296" s="287">
        <v>0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0.0177</v>
      </c>
      <c r="R296" s="256">
        <f>Q296*H296</f>
        <v>0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465</v>
      </c>
      <c r="AT296" s="258" t="s">
        <v>377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2776</v>
      </c>
    </row>
    <row r="297" s="13" customFormat="1">
      <c r="A297" s="13"/>
      <c r="B297" s="260"/>
      <c r="C297" s="261"/>
      <c r="D297" s="262" t="s">
        <v>317</v>
      </c>
      <c r="E297" s="263" t="s">
        <v>1</v>
      </c>
      <c r="F297" s="264" t="s">
        <v>636</v>
      </c>
      <c r="G297" s="261"/>
      <c r="H297" s="265">
        <v>0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310</v>
      </c>
    </row>
    <row r="298" s="13" customFormat="1">
      <c r="A298" s="13"/>
      <c r="B298" s="260"/>
      <c r="C298" s="261"/>
      <c r="D298" s="262" t="s">
        <v>317</v>
      </c>
      <c r="E298" s="261"/>
      <c r="F298" s="264" t="s">
        <v>637</v>
      </c>
      <c r="G298" s="261"/>
      <c r="H298" s="265">
        <v>0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317</v>
      </c>
      <c r="AU298" s="271" t="s">
        <v>87</v>
      </c>
      <c r="AV298" s="13" t="s">
        <v>87</v>
      </c>
      <c r="AW298" s="13" t="s">
        <v>4</v>
      </c>
      <c r="AX298" s="13" t="s">
        <v>83</v>
      </c>
      <c r="AY298" s="271" t="s">
        <v>310</v>
      </c>
    </row>
    <row r="299" s="2" customFormat="1" ht="21.75" customHeight="1">
      <c r="A299" s="37"/>
      <c r="B299" s="38"/>
      <c r="C299" s="246" t="s">
        <v>645</v>
      </c>
      <c r="D299" s="246" t="s">
        <v>312</v>
      </c>
      <c r="E299" s="247" t="s">
        <v>639</v>
      </c>
      <c r="F299" s="248" t="s">
        <v>640</v>
      </c>
      <c r="G299" s="249" t="s">
        <v>315</v>
      </c>
      <c r="H299" s="250">
        <v>5</v>
      </c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0.0074999999999999997</v>
      </c>
      <c r="R299" s="256">
        <f>Q299*H299</f>
        <v>0.037499999999999999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390</v>
      </c>
      <c r="AT299" s="258" t="s">
        <v>312</v>
      </c>
      <c r="AU299" s="258" t="s">
        <v>87</v>
      </c>
      <c r="AY299" s="16" t="s">
        <v>310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390</v>
      </c>
      <c r="BM299" s="258" t="s">
        <v>2777</v>
      </c>
    </row>
    <row r="300" s="13" customFormat="1">
      <c r="A300" s="13"/>
      <c r="B300" s="260"/>
      <c r="C300" s="261"/>
      <c r="D300" s="262" t="s">
        <v>317</v>
      </c>
      <c r="E300" s="263" t="s">
        <v>246</v>
      </c>
      <c r="F300" s="264" t="s">
        <v>334</v>
      </c>
      <c r="G300" s="261"/>
      <c r="H300" s="265">
        <v>5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317</v>
      </c>
      <c r="AU300" s="271" t="s">
        <v>87</v>
      </c>
      <c r="AV300" s="13" t="s">
        <v>87</v>
      </c>
      <c r="AW300" s="13" t="s">
        <v>32</v>
      </c>
      <c r="AX300" s="13" t="s">
        <v>83</v>
      </c>
      <c r="AY300" s="271" t="s">
        <v>310</v>
      </c>
    </row>
    <row r="301" s="2" customFormat="1" ht="16.5" customHeight="1">
      <c r="A301" s="37"/>
      <c r="B301" s="38"/>
      <c r="C301" s="283" t="s">
        <v>650</v>
      </c>
      <c r="D301" s="283" t="s">
        <v>377</v>
      </c>
      <c r="E301" s="284" t="s">
        <v>633</v>
      </c>
      <c r="F301" s="285" t="s">
        <v>634</v>
      </c>
      <c r="G301" s="286" t="s">
        <v>315</v>
      </c>
      <c r="H301" s="287">
        <v>5.5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42</v>
      </c>
      <c r="O301" s="90"/>
      <c r="P301" s="256">
        <f>O301*H301</f>
        <v>0</v>
      </c>
      <c r="Q301" s="256">
        <v>0.0177</v>
      </c>
      <c r="R301" s="256">
        <f>Q301*H301</f>
        <v>0.097350000000000006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465</v>
      </c>
      <c r="AT301" s="258" t="s">
        <v>377</v>
      </c>
      <c r="AU301" s="258" t="s">
        <v>87</v>
      </c>
      <c r="AY301" s="16" t="s">
        <v>310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390</v>
      </c>
      <c r="BM301" s="258" t="s">
        <v>2778</v>
      </c>
    </row>
    <row r="302" s="13" customFormat="1">
      <c r="A302" s="13"/>
      <c r="B302" s="260"/>
      <c r="C302" s="261"/>
      <c r="D302" s="262" t="s">
        <v>317</v>
      </c>
      <c r="E302" s="261"/>
      <c r="F302" s="264" t="s">
        <v>1820</v>
      </c>
      <c r="G302" s="261"/>
      <c r="H302" s="265">
        <v>5.5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317</v>
      </c>
      <c r="AU302" s="271" t="s">
        <v>87</v>
      </c>
      <c r="AV302" s="13" t="s">
        <v>87</v>
      </c>
      <c r="AW302" s="13" t="s">
        <v>4</v>
      </c>
      <c r="AX302" s="13" t="s">
        <v>83</v>
      </c>
      <c r="AY302" s="271" t="s">
        <v>310</v>
      </c>
    </row>
    <row r="303" s="2" customFormat="1" ht="16.5" customHeight="1">
      <c r="A303" s="37"/>
      <c r="B303" s="38"/>
      <c r="C303" s="246" t="s">
        <v>654</v>
      </c>
      <c r="D303" s="246" t="s">
        <v>312</v>
      </c>
      <c r="E303" s="247" t="s">
        <v>646</v>
      </c>
      <c r="F303" s="248" t="s">
        <v>647</v>
      </c>
      <c r="G303" s="249" t="s">
        <v>373</v>
      </c>
      <c r="H303" s="250">
        <v>13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0.00012</v>
      </c>
      <c r="R303" s="256">
        <f>Q303*H303</f>
        <v>0.00156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390</v>
      </c>
      <c r="AT303" s="258" t="s">
        <v>312</v>
      </c>
      <c r="AU303" s="258" t="s">
        <v>87</v>
      </c>
      <c r="AY303" s="16" t="s">
        <v>310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390</v>
      </c>
      <c r="BM303" s="258" t="s">
        <v>2779</v>
      </c>
    </row>
    <row r="304" s="13" customFormat="1">
      <c r="A304" s="13"/>
      <c r="B304" s="260"/>
      <c r="C304" s="261"/>
      <c r="D304" s="262" t="s">
        <v>317</v>
      </c>
      <c r="E304" s="263" t="s">
        <v>1</v>
      </c>
      <c r="F304" s="264" t="s">
        <v>2780</v>
      </c>
      <c r="G304" s="261"/>
      <c r="H304" s="265">
        <v>13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317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310</v>
      </c>
    </row>
    <row r="305" s="2" customFormat="1" ht="16.5" customHeight="1">
      <c r="A305" s="37"/>
      <c r="B305" s="38"/>
      <c r="C305" s="246" t="s">
        <v>660</v>
      </c>
      <c r="D305" s="246" t="s">
        <v>312</v>
      </c>
      <c r="E305" s="247" t="s">
        <v>651</v>
      </c>
      <c r="F305" s="248" t="s">
        <v>652</v>
      </c>
      <c r="G305" s="249" t="s">
        <v>373</v>
      </c>
      <c r="H305" s="250">
        <v>0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</v>
      </c>
      <c r="R305" s="256">
        <f>Q305*H305</f>
        <v>0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390</v>
      </c>
      <c r="AT305" s="258" t="s">
        <v>312</v>
      </c>
      <c r="AU305" s="258" t="s">
        <v>87</v>
      </c>
      <c r="AY305" s="16" t="s">
        <v>310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390</v>
      </c>
      <c r="BM305" s="258" t="s">
        <v>2781</v>
      </c>
    </row>
    <row r="306" s="13" customFormat="1">
      <c r="A306" s="13"/>
      <c r="B306" s="260"/>
      <c r="C306" s="261"/>
      <c r="D306" s="262" t="s">
        <v>317</v>
      </c>
      <c r="E306" s="263" t="s">
        <v>1</v>
      </c>
      <c r="F306" s="264" t="s">
        <v>266</v>
      </c>
      <c r="G306" s="261"/>
      <c r="H306" s="265">
        <v>0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317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310</v>
      </c>
    </row>
    <row r="307" s="2" customFormat="1" ht="21.75" customHeight="1">
      <c r="A307" s="37"/>
      <c r="B307" s="38"/>
      <c r="C307" s="246" t="s">
        <v>665</v>
      </c>
      <c r="D307" s="246" t="s">
        <v>312</v>
      </c>
      <c r="E307" s="247" t="s">
        <v>655</v>
      </c>
      <c r="F307" s="248" t="s">
        <v>656</v>
      </c>
      <c r="G307" s="249" t="s">
        <v>523</v>
      </c>
      <c r="H307" s="294"/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</v>
      </c>
      <c r="R307" s="256">
        <f>Q307*H307</f>
        <v>0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390</v>
      </c>
      <c r="AT307" s="258" t="s">
        <v>312</v>
      </c>
      <c r="AU307" s="258" t="s">
        <v>87</v>
      </c>
      <c r="AY307" s="16" t="s">
        <v>310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390</v>
      </c>
      <c r="BM307" s="258" t="s">
        <v>2782</v>
      </c>
    </row>
    <row r="308" s="12" customFormat="1" ht="22.8" customHeight="1">
      <c r="A308" s="12"/>
      <c r="B308" s="230"/>
      <c r="C308" s="231"/>
      <c r="D308" s="232" t="s">
        <v>75</v>
      </c>
      <c r="E308" s="244" t="s">
        <v>658</v>
      </c>
      <c r="F308" s="244" t="s">
        <v>659</v>
      </c>
      <c r="G308" s="231"/>
      <c r="H308" s="231"/>
      <c r="I308" s="234"/>
      <c r="J308" s="245">
        <f>BK308</f>
        <v>0</v>
      </c>
      <c r="K308" s="231"/>
      <c r="L308" s="236"/>
      <c r="M308" s="237"/>
      <c r="N308" s="238"/>
      <c r="O308" s="238"/>
      <c r="P308" s="239">
        <f>SUM(P309:P319)</f>
        <v>0</v>
      </c>
      <c r="Q308" s="238"/>
      <c r="R308" s="239">
        <f>SUM(R309:R319)</f>
        <v>0.00070370000000000003</v>
      </c>
      <c r="S308" s="238"/>
      <c r="T308" s="240">
        <f>SUM(T309:T319)</f>
        <v>0.79000000000000004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41" t="s">
        <v>87</v>
      </c>
      <c r="AT308" s="242" t="s">
        <v>75</v>
      </c>
      <c r="AU308" s="242" t="s">
        <v>83</v>
      </c>
      <c r="AY308" s="241" t="s">
        <v>310</v>
      </c>
      <c r="BK308" s="243">
        <f>SUM(BK309:BK319)</f>
        <v>0</v>
      </c>
    </row>
    <row r="309" s="2" customFormat="1" ht="16.5" customHeight="1">
      <c r="A309" s="37"/>
      <c r="B309" s="38"/>
      <c r="C309" s="246" t="s">
        <v>670</v>
      </c>
      <c r="D309" s="246" t="s">
        <v>312</v>
      </c>
      <c r="E309" s="247" t="s">
        <v>661</v>
      </c>
      <c r="F309" s="248" t="s">
        <v>662</v>
      </c>
      <c r="G309" s="249" t="s">
        <v>373</v>
      </c>
      <c r="H309" s="250">
        <v>3.1000000000000001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4.0000000000000003E-05</v>
      </c>
      <c r="R309" s="256">
        <f>Q309*H309</f>
        <v>0.00012400000000000001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390</v>
      </c>
      <c r="AT309" s="258" t="s">
        <v>312</v>
      </c>
      <c r="AU309" s="258" t="s">
        <v>87</v>
      </c>
      <c r="AY309" s="16" t="s">
        <v>310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390</v>
      </c>
      <c r="BM309" s="258" t="s">
        <v>2783</v>
      </c>
    </row>
    <row r="310" s="13" customFormat="1">
      <c r="A310" s="13"/>
      <c r="B310" s="260"/>
      <c r="C310" s="261"/>
      <c r="D310" s="262" t="s">
        <v>317</v>
      </c>
      <c r="E310" s="263" t="s">
        <v>1</v>
      </c>
      <c r="F310" s="264" t="s">
        <v>1461</v>
      </c>
      <c r="G310" s="261"/>
      <c r="H310" s="265">
        <v>3.1000000000000001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317</v>
      </c>
      <c r="AU310" s="271" t="s">
        <v>87</v>
      </c>
      <c r="AV310" s="13" t="s">
        <v>87</v>
      </c>
      <c r="AW310" s="13" t="s">
        <v>32</v>
      </c>
      <c r="AX310" s="13" t="s">
        <v>83</v>
      </c>
      <c r="AY310" s="271" t="s">
        <v>310</v>
      </c>
    </row>
    <row r="311" s="2" customFormat="1" ht="16.5" customHeight="1">
      <c r="A311" s="37"/>
      <c r="B311" s="38"/>
      <c r="C311" s="283" t="s">
        <v>675</v>
      </c>
      <c r="D311" s="283" t="s">
        <v>377</v>
      </c>
      <c r="E311" s="284" t="s">
        <v>666</v>
      </c>
      <c r="F311" s="285" t="s">
        <v>667</v>
      </c>
      <c r="G311" s="286" t="s">
        <v>373</v>
      </c>
      <c r="H311" s="287">
        <v>3.4100000000000001</v>
      </c>
      <c r="I311" s="288"/>
      <c r="J311" s="289">
        <f>ROUND(I311*H311,2)</f>
        <v>0</v>
      </c>
      <c r="K311" s="290"/>
      <c r="L311" s="291"/>
      <c r="M311" s="292" t="s">
        <v>1</v>
      </c>
      <c r="N311" s="293" t="s">
        <v>42</v>
      </c>
      <c r="O311" s="90"/>
      <c r="P311" s="256">
        <f>O311*H311</f>
        <v>0</v>
      </c>
      <c r="Q311" s="256">
        <v>0.00017000000000000001</v>
      </c>
      <c r="R311" s="256">
        <f>Q311*H311</f>
        <v>0.00057970000000000005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465</v>
      </c>
      <c r="AT311" s="258" t="s">
        <v>377</v>
      </c>
      <c r="AU311" s="258" t="s">
        <v>87</v>
      </c>
      <c r="AY311" s="16" t="s">
        <v>310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390</v>
      </c>
      <c r="BM311" s="258" t="s">
        <v>2784</v>
      </c>
    </row>
    <row r="312" s="13" customFormat="1">
      <c r="A312" s="13"/>
      <c r="B312" s="260"/>
      <c r="C312" s="261"/>
      <c r="D312" s="262" t="s">
        <v>317</v>
      </c>
      <c r="E312" s="261"/>
      <c r="F312" s="264" t="s">
        <v>1463</v>
      </c>
      <c r="G312" s="261"/>
      <c r="H312" s="265">
        <v>3.4100000000000001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317</v>
      </c>
      <c r="AU312" s="271" t="s">
        <v>87</v>
      </c>
      <c r="AV312" s="13" t="s">
        <v>87</v>
      </c>
      <c r="AW312" s="13" t="s">
        <v>4</v>
      </c>
      <c r="AX312" s="13" t="s">
        <v>83</v>
      </c>
      <c r="AY312" s="271" t="s">
        <v>310</v>
      </c>
    </row>
    <row r="313" s="2" customFormat="1" ht="16.5" customHeight="1">
      <c r="A313" s="37"/>
      <c r="B313" s="38"/>
      <c r="C313" s="246" t="s">
        <v>679</v>
      </c>
      <c r="D313" s="246" t="s">
        <v>312</v>
      </c>
      <c r="E313" s="247" t="s">
        <v>671</v>
      </c>
      <c r="F313" s="248" t="s">
        <v>672</v>
      </c>
      <c r="G313" s="249" t="s">
        <v>315</v>
      </c>
      <c r="H313" s="250">
        <v>31.600000000000001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0.025000000000000001</v>
      </c>
      <c r="T313" s="257">
        <f>S313*H313</f>
        <v>0.79000000000000004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390</v>
      </c>
      <c r="AT313" s="258" t="s">
        <v>312</v>
      </c>
      <c r="AU313" s="258" t="s">
        <v>87</v>
      </c>
      <c r="AY313" s="16" t="s">
        <v>310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390</v>
      </c>
      <c r="BM313" s="258" t="s">
        <v>2785</v>
      </c>
    </row>
    <row r="314" s="13" customFormat="1">
      <c r="A314" s="13"/>
      <c r="B314" s="260"/>
      <c r="C314" s="261"/>
      <c r="D314" s="262" t="s">
        <v>317</v>
      </c>
      <c r="E314" s="263" t="s">
        <v>260</v>
      </c>
      <c r="F314" s="264" t="s">
        <v>2786</v>
      </c>
      <c r="G314" s="261"/>
      <c r="H314" s="265">
        <v>31.600000000000001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317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310</v>
      </c>
    </row>
    <row r="315" s="2" customFormat="1" ht="16.5" customHeight="1">
      <c r="A315" s="37"/>
      <c r="B315" s="38"/>
      <c r="C315" s="246" t="s">
        <v>684</v>
      </c>
      <c r="D315" s="246" t="s">
        <v>312</v>
      </c>
      <c r="E315" s="247" t="s">
        <v>676</v>
      </c>
      <c r="F315" s="248" t="s">
        <v>677</v>
      </c>
      <c r="G315" s="249" t="s">
        <v>315</v>
      </c>
      <c r="H315" s="250">
        <v>0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0.00012999999999999999</v>
      </c>
      <c r="R315" s="256">
        <f>Q315*H315</f>
        <v>0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390</v>
      </c>
      <c r="AT315" s="258" t="s">
        <v>312</v>
      </c>
      <c r="AU315" s="258" t="s">
        <v>87</v>
      </c>
      <c r="AY315" s="16" t="s">
        <v>310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390</v>
      </c>
      <c r="BM315" s="258" t="s">
        <v>2787</v>
      </c>
    </row>
    <row r="316" s="13" customFormat="1">
      <c r="A316" s="13"/>
      <c r="B316" s="260"/>
      <c r="C316" s="261"/>
      <c r="D316" s="262" t="s">
        <v>317</v>
      </c>
      <c r="E316" s="263" t="s">
        <v>249</v>
      </c>
      <c r="F316" s="264" t="s">
        <v>76</v>
      </c>
      <c r="G316" s="261"/>
      <c r="H316" s="265">
        <v>0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317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310</v>
      </c>
    </row>
    <row r="317" s="2" customFormat="1" ht="16.5" customHeight="1">
      <c r="A317" s="37"/>
      <c r="B317" s="38"/>
      <c r="C317" s="283" t="s">
        <v>690</v>
      </c>
      <c r="D317" s="283" t="s">
        <v>377</v>
      </c>
      <c r="E317" s="284" t="s">
        <v>680</v>
      </c>
      <c r="F317" s="285" t="s">
        <v>681</v>
      </c>
      <c r="G317" s="286" t="s">
        <v>315</v>
      </c>
      <c r="H317" s="287">
        <v>0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42</v>
      </c>
      <c r="O317" s="90"/>
      <c r="P317" s="256">
        <f>O317*H317</f>
        <v>0</v>
      </c>
      <c r="Q317" s="256">
        <v>0.0064000000000000003</v>
      </c>
      <c r="R317" s="256">
        <f>Q317*H317</f>
        <v>0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465</v>
      </c>
      <c r="AT317" s="258" t="s">
        <v>377</v>
      </c>
      <c r="AU317" s="258" t="s">
        <v>87</v>
      </c>
      <c r="AY317" s="16" t="s">
        <v>310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390</v>
      </c>
      <c r="BM317" s="258" t="s">
        <v>2788</v>
      </c>
    </row>
    <row r="318" s="13" customFormat="1">
      <c r="A318" s="13"/>
      <c r="B318" s="260"/>
      <c r="C318" s="261"/>
      <c r="D318" s="262" t="s">
        <v>317</v>
      </c>
      <c r="E318" s="261"/>
      <c r="F318" s="264" t="s">
        <v>683</v>
      </c>
      <c r="G318" s="261"/>
      <c r="H318" s="265">
        <v>0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317</v>
      </c>
      <c r="AU318" s="271" t="s">
        <v>87</v>
      </c>
      <c r="AV318" s="13" t="s">
        <v>87</v>
      </c>
      <c r="AW318" s="13" t="s">
        <v>4</v>
      </c>
      <c r="AX318" s="13" t="s">
        <v>83</v>
      </c>
      <c r="AY318" s="271" t="s">
        <v>310</v>
      </c>
    </row>
    <row r="319" s="2" customFormat="1" ht="21.75" customHeight="1">
      <c r="A319" s="37"/>
      <c r="B319" s="38"/>
      <c r="C319" s="246" t="s">
        <v>694</v>
      </c>
      <c r="D319" s="246" t="s">
        <v>312</v>
      </c>
      <c r="E319" s="247" t="s">
        <v>685</v>
      </c>
      <c r="F319" s="248" t="s">
        <v>686</v>
      </c>
      <c r="G319" s="249" t="s">
        <v>523</v>
      </c>
      <c r="H319" s="294"/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</v>
      </c>
      <c r="R319" s="256">
        <f>Q319*H319</f>
        <v>0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390</v>
      </c>
      <c r="AT319" s="258" t="s">
        <v>312</v>
      </c>
      <c r="AU319" s="258" t="s">
        <v>87</v>
      </c>
      <c r="AY319" s="16" t="s">
        <v>310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390</v>
      </c>
      <c r="BM319" s="258" t="s">
        <v>2789</v>
      </c>
    </row>
    <row r="320" s="12" customFormat="1" ht="22.8" customHeight="1">
      <c r="A320" s="12"/>
      <c r="B320" s="230"/>
      <c r="C320" s="231"/>
      <c r="D320" s="232" t="s">
        <v>75</v>
      </c>
      <c r="E320" s="244" t="s">
        <v>688</v>
      </c>
      <c r="F320" s="244" t="s">
        <v>689</v>
      </c>
      <c r="G320" s="231"/>
      <c r="H320" s="231"/>
      <c r="I320" s="234"/>
      <c r="J320" s="245">
        <f>BK320</f>
        <v>0</v>
      </c>
      <c r="K320" s="231"/>
      <c r="L320" s="236"/>
      <c r="M320" s="237"/>
      <c r="N320" s="238"/>
      <c r="O320" s="238"/>
      <c r="P320" s="239">
        <f>SUM(P321:P335)</f>
        <v>0</v>
      </c>
      <c r="Q320" s="238"/>
      <c r="R320" s="239">
        <f>SUM(R321:R335)</f>
        <v>0.36714290000000005</v>
      </c>
      <c r="S320" s="238"/>
      <c r="T320" s="240">
        <f>SUM(T321:T335)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41" t="s">
        <v>87</v>
      </c>
      <c r="AT320" s="242" t="s">
        <v>75</v>
      </c>
      <c r="AU320" s="242" t="s">
        <v>83</v>
      </c>
      <c r="AY320" s="241" t="s">
        <v>310</v>
      </c>
      <c r="BK320" s="243">
        <f>SUM(BK321:BK335)</f>
        <v>0</v>
      </c>
    </row>
    <row r="321" s="2" customFormat="1" ht="16.5" customHeight="1">
      <c r="A321" s="37"/>
      <c r="B321" s="38"/>
      <c r="C321" s="246" t="s">
        <v>698</v>
      </c>
      <c r="D321" s="246" t="s">
        <v>312</v>
      </c>
      <c r="E321" s="247" t="s">
        <v>691</v>
      </c>
      <c r="F321" s="248" t="s">
        <v>692</v>
      </c>
      <c r="G321" s="249" t="s">
        <v>315</v>
      </c>
      <c r="H321" s="250">
        <v>0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</v>
      </c>
      <c r="R321" s="256">
        <f>Q321*H321</f>
        <v>0</v>
      </c>
      <c r="S321" s="256">
        <v>0.035299999999999998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390</v>
      </c>
      <c r="AT321" s="258" t="s">
        <v>312</v>
      </c>
      <c r="AU321" s="258" t="s">
        <v>87</v>
      </c>
      <c r="AY321" s="16" t="s">
        <v>310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390</v>
      </c>
      <c r="BM321" s="258" t="s">
        <v>2790</v>
      </c>
    </row>
    <row r="322" s="13" customFormat="1">
      <c r="A322" s="13"/>
      <c r="B322" s="260"/>
      <c r="C322" s="261"/>
      <c r="D322" s="262" t="s">
        <v>317</v>
      </c>
      <c r="E322" s="263" t="s">
        <v>262</v>
      </c>
      <c r="F322" s="264" t="s">
        <v>76</v>
      </c>
      <c r="G322" s="261"/>
      <c r="H322" s="265">
        <v>0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317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310</v>
      </c>
    </row>
    <row r="323" s="2" customFormat="1" ht="16.5" customHeight="1">
      <c r="A323" s="37"/>
      <c r="B323" s="38"/>
      <c r="C323" s="246" t="s">
        <v>702</v>
      </c>
      <c r="D323" s="246" t="s">
        <v>312</v>
      </c>
      <c r="E323" s="247" t="s">
        <v>695</v>
      </c>
      <c r="F323" s="248" t="s">
        <v>696</v>
      </c>
      <c r="G323" s="249" t="s">
        <v>315</v>
      </c>
      <c r="H323" s="250">
        <v>50.700000000000003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3.0000000000000001E-05</v>
      </c>
      <c r="R323" s="256">
        <f>Q323*H323</f>
        <v>0.0015210000000000002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390</v>
      </c>
      <c r="AT323" s="258" t="s">
        <v>312</v>
      </c>
      <c r="AU323" s="258" t="s">
        <v>87</v>
      </c>
      <c r="AY323" s="16" t="s">
        <v>310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390</v>
      </c>
      <c r="BM323" s="258" t="s">
        <v>2791</v>
      </c>
    </row>
    <row r="324" s="13" customFormat="1">
      <c r="A324" s="13"/>
      <c r="B324" s="260"/>
      <c r="C324" s="261"/>
      <c r="D324" s="262" t="s">
        <v>317</v>
      </c>
      <c r="E324" s="263" t="s">
        <v>1</v>
      </c>
      <c r="F324" s="264" t="s">
        <v>269</v>
      </c>
      <c r="G324" s="261"/>
      <c r="H324" s="265">
        <v>50.700000000000003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317</v>
      </c>
      <c r="AU324" s="271" t="s">
        <v>87</v>
      </c>
      <c r="AV324" s="13" t="s">
        <v>87</v>
      </c>
      <c r="AW324" s="13" t="s">
        <v>32</v>
      </c>
      <c r="AX324" s="13" t="s">
        <v>83</v>
      </c>
      <c r="AY324" s="271" t="s">
        <v>310</v>
      </c>
    </row>
    <row r="325" s="2" customFormat="1" ht="21.75" customHeight="1">
      <c r="A325" s="37"/>
      <c r="B325" s="38"/>
      <c r="C325" s="246" t="s">
        <v>707</v>
      </c>
      <c r="D325" s="246" t="s">
        <v>312</v>
      </c>
      <c r="E325" s="247" t="s">
        <v>699</v>
      </c>
      <c r="F325" s="248" t="s">
        <v>700</v>
      </c>
      <c r="G325" s="249" t="s">
        <v>315</v>
      </c>
      <c r="H325" s="250">
        <v>50.700000000000003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0.0045500000000000002</v>
      </c>
      <c r="R325" s="256">
        <f>Q325*H325</f>
        <v>0.23068500000000003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390</v>
      </c>
      <c r="AT325" s="258" t="s">
        <v>312</v>
      </c>
      <c r="AU325" s="258" t="s">
        <v>87</v>
      </c>
      <c r="AY325" s="16" t="s">
        <v>310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390</v>
      </c>
      <c r="BM325" s="258" t="s">
        <v>2792</v>
      </c>
    </row>
    <row r="326" s="13" customFormat="1">
      <c r="A326" s="13"/>
      <c r="B326" s="260"/>
      <c r="C326" s="261"/>
      <c r="D326" s="262" t="s">
        <v>317</v>
      </c>
      <c r="E326" s="263" t="s">
        <v>1</v>
      </c>
      <c r="F326" s="264" t="s">
        <v>269</v>
      </c>
      <c r="G326" s="261"/>
      <c r="H326" s="265">
        <v>50.700000000000003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317</v>
      </c>
      <c r="AU326" s="271" t="s">
        <v>87</v>
      </c>
      <c r="AV326" s="13" t="s">
        <v>87</v>
      </c>
      <c r="AW326" s="13" t="s">
        <v>32</v>
      </c>
      <c r="AX326" s="13" t="s">
        <v>83</v>
      </c>
      <c r="AY326" s="271" t="s">
        <v>310</v>
      </c>
    </row>
    <row r="327" s="2" customFormat="1" ht="16.5" customHeight="1">
      <c r="A327" s="37"/>
      <c r="B327" s="38"/>
      <c r="C327" s="246" t="s">
        <v>712</v>
      </c>
      <c r="D327" s="246" t="s">
        <v>312</v>
      </c>
      <c r="E327" s="247" t="s">
        <v>703</v>
      </c>
      <c r="F327" s="248" t="s">
        <v>704</v>
      </c>
      <c r="G327" s="249" t="s">
        <v>315</v>
      </c>
      <c r="H327" s="250">
        <v>50.700000000000003</v>
      </c>
      <c r="I327" s="251"/>
      <c r="J327" s="252">
        <f>ROUND(I327*H327,2)</f>
        <v>0</v>
      </c>
      <c r="K327" s="253"/>
      <c r="L327" s="43"/>
      <c r="M327" s="254" t="s">
        <v>1</v>
      </c>
      <c r="N327" s="255" t="s">
        <v>42</v>
      </c>
      <c r="O327" s="90"/>
      <c r="P327" s="256">
        <f>O327*H327</f>
        <v>0</v>
      </c>
      <c r="Q327" s="256">
        <v>0.00029999999999999997</v>
      </c>
      <c r="R327" s="256">
        <f>Q327*H327</f>
        <v>0.01521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390</v>
      </c>
      <c r="AT327" s="258" t="s">
        <v>312</v>
      </c>
      <c r="AU327" s="258" t="s">
        <v>87</v>
      </c>
      <c r="AY327" s="16" t="s">
        <v>310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390</v>
      </c>
      <c r="BM327" s="258" t="s">
        <v>2793</v>
      </c>
    </row>
    <row r="328" s="13" customFormat="1">
      <c r="A328" s="13"/>
      <c r="B328" s="260"/>
      <c r="C328" s="261"/>
      <c r="D328" s="262" t="s">
        <v>317</v>
      </c>
      <c r="E328" s="263" t="s">
        <v>269</v>
      </c>
      <c r="F328" s="264" t="s">
        <v>2794</v>
      </c>
      <c r="G328" s="261"/>
      <c r="H328" s="265">
        <v>50.700000000000003</v>
      </c>
      <c r="I328" s="266"/>
      <c r="J328" s="261"/>
      <c r="K328" s="261"/>
      <c r="L328" s="267"/>
      <c r="M328" s="268"/>
      <c r="N328" s="269"/>
      <c r="O328" s="269"/>
      <c r="P328" s="269"/>
      <c r="Q328" s="269"/>
      <c r="R328" s="269"/>
      <c r="S328" s="269"/>
      <c r="T328" s="27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1" t="s">
        <v>317</v>
      </c>
      <c r="AU328" s="271" t="s">
        <v>87</v>
      </c>
      <c r="AV328" s="13" t="s">
        <v>87</v>
      </c>
      <c r="AW328" s="13" t="s">
        <v>32</v>
      </c>
      <c r="AX328" s="13" t="s">
        <v>83</v>
      </c>
      <c r="AY328" s="271" t="s">
        <v>310</v>
      </c>
    </row>
    <row r="329" s="2" customFormat="1" ht="16.5" customHeight="1">
      <c r="A329" s="37"/>
      <c r="B329" s="38"/>
      <c r="C329" s="283" t="s">
        <v>717</v>
      </c>
      <c r="D329" s="283" t="s">
        <v>377</v>
      </c>
      <c r="E329" s="284" t="s">
        <v>708</v>
      </c>
      <c r="F329" s="285" t="s">
        <v>709</v>
      </c>
      <c r="G329" s="286" t="s">
        <v>315</v>
      </c>
      <c r="H329" s="287">
        <v>55.770000000000003</v>
      </c>
      <c r="I329" s="288"/>
      <c r="J329" s="289">
        <f>ROUND(I329*H329,2)</f>
        <v>0</v>
      </c>
      <c r="K329" s="290"/>
      <c r="L329" s="291"/>
      <c r="M329" s="292" t="s">
        <v>1</v>
      </c>
      <c r="N329" s="293" t="s">
        <v>42</v>
      </c>
      <c r="O329" s="90"/>
      <c r="P329" s="256">
        <f>O329*H329</f>
        <v>0</v>
      </c>
      <c r="Q329" s="256">
        <v>0.0018</v>
      </c>
      <c r="R329" s="256">
        <f>Q329*H329</f>
        <v>0.100386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465</v>
      </c>
      <c r="AT329" s="258" t="s">
        <v>377</v>
      </c>
      <c r="AU329" s="258" t="s">
        <v>87</v>
      </c>
      <c r="AY329" s="16" t="s">
        <v>310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390</v>
      </c>
      <c r="BM329" s="258" t="s">
        <v>2795</v>
      </c>
    </row>
    <row r="330" s="13" customFormat="1">
      <c r="A330" s="13"/>
      <c r="B330" s="260"/>
      <c r="C330" s="261"/>
      <c r="D330" s="262" t="s">
        <v>317</v>
      </c>
      <c r="E330" s="261"/>
      <c r="F330" s="264" t="s">
        <v>2796</v>
      </c>
      <c r="G330" s="261"/>
      <c r="H330" s="265">
        <v>55.770000000000003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317</v>
      </c>
      <c r="AU330" s="271" t="s">
        <v>87</v>
      </c>
      <c r="AV330" s="13" t="s">
        <v>87</v>
      </c>
      <c r="AW330" s="13" t="s">
        <v>4</v>
      </c>
      <c r="AX330" s="13" t="s">
        <v>83</v>
      </c>
      <c r="AY330" s="271" t="s">
        <v>310</v>
      </c>
    </row>
    <row r="331" s="2" customFormat="1" ht="16.5" customHeight="1">
      <c r="A331" s="37"/>
      <c r="B331" s="38"/>
      <c r="C331" s="246" t="s">
        <v>722</v>
      </c>
      <c r="D331" s="246" t="s">
        <v>312</v>
      </c>
      <c r="E331" s="247" t="s">
        <v>713</v>
      </c>
      <c r="F331" s="248" t="s">
        <v>714</v>
      </c>
      <c r="G331" s="249" t="s">
        <v>373</v>
      </c>
      <c r="H331" s="250">
        <v>52.700000000000003</v>
      </c>
      <c r="I331" s="251"/>
      <c r="J331" s="252">
        <f>ROUND(I331*H331,2)</f>
        <v>0</v>
      </c>
      <c r="K331" s="253"/>
      <c r="L331" s="43"/>
      <c r="M331" s="254" t="s">
        <v>1</v>
      </c>
      <c r="N331" s="255" t="s">
        <v>42</v>
      </c>
      <c r="O331" s="90"/>
      <c r="P331" s="256">
        <f>O331*H331</f>
        <v>0</v>
      </c>
      <c r="Q331" s="256">
        <v>1.0000000000000001E-05</v>
      </c>
      <c r="R331" s="256">
        <f>Q331*H331</f>
        <v>0.00052700000000000012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390</v>
      </c>
      <c r="AT331" s="258" t="s">
        <v>312</v>
      </c>
      <c r="AU331" s="258" t="s">
        <v>87</v>
      </c>
      <c r="AY331" s="16" t="s">
        <v>310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390</v>
      </c>
      <c r="BM331" s="258" t="s">
        <v>2797</v>
      </c>
    </row>
    <row r="332" s="13" customFormat="1">
      <c r="A332" s="13"/>
      <c r="B332" s="260"/>
      <c r="C332" s="261"/>
      <c r="D332" s="262" t="s">
        <v>317</v>
      </c>
      <c r="E332" s="263" t="s">
        <v>1</v>
      </c>
      <c r="F332" s="264" t="s">
        <v>2798</v>
      </c>
      <c r="G332" s="261"/>
      <c r="H332" s="265">
        <v>52.700000000000003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317</v>
      </c>
      <c r="AU332" s="271" t="s">
        <v>87</v>
      </c>
      <c r="AV332" s="13" t="s">
        <v>87</v>
      </c>
      <c r="AW332" s="13" t="s">
        <v>32</v>
      </c>
      <c r="AX332" s="13" t="s">
        <v>83</v>
      </c>
      <c r="AY332" s="271" t="s">
        <v>310</v>
      </c>
    </row>
    <row r="333" s="2" customFormat="1" ht="16.5" customHeight="1">
      <c r="A333" s="37"/>
      <c r="B333" s="38"/>
      <c r="C333" s="283" t="s">
        <v>728</v>
      </c>
      <c r="D333" s="283" t="s">
        <v>377</v>
      </c>
      <c r="E333" s="284" t="s">
        <v>718</v>
      </c>
      <c r="F333" s="285" t="s">
        <v>719</v>
      </c>
      <c r="G333" s="286" t="s">
        <v>373</v>
      </c>
      <c r="H333" s="287">
        <v>53.753999999999998</v>
      </c>
      <c r="I333" s="288"/>
      <c r="J333" s="289">
        <f>ROUND(I333*H333,2)</f>
        <v>0</v>
      </c>
      <c r="K333" s="290"/>
      <c r="L333" s="291"/>
      <c r="M333" s="292" t="s">
        <v>1</v>
      </c>
      <c r="N333" s="293" t="s">
        <v>42</v>
      </c>
      <c r="O333" s="90"/>
      <c r="P333" s="256">
        <f>O333*H333</f>
        <v>0</v>
      </c>
      <c r="Q333" s="256">
        <v>0.00035</v>
      </c>
      <c r="R333" s="256">
        <f>Q333*H333</f>
        <v>0.018813899999999998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465</v>
      </c>
      <c r="AT333" s="258" t="s">
        <v>377</v>
      </c>
      <c r="AU333" s="258" t="s">
        <v>87</v>
      </c>
      <c r="AY333" s="16" t="s">
        <v>310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390</v>
      </c>
      <c r="BM333" s="258" t="s">
        <v>2799</v>
      </c>
    </row>
    <row r="334" s="13" customFormat="1">
      <c r="A334" s="13"/>
      <c r="B334" s="260"/>
      <c r="C334" s="261"/>
      <c r="D334" s="262" t="s">
        <v>317</v>
      </c>
      <c r="E334" s="261"/>
      <c r="F334" s="264" t="s">
        <v>2800</v>
      </c>
      <c r="G334" s="261"/>
      <c r="H334" s="265">
        <v>53.753999999999998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317</v>
      </c>
      <c r="AU334" s="271" t="s">
        <v>87</v>
      </c>
      <c r="AV334" s="13" t="s">
        <v>87</v>
      </c>
      <c r="AW334" s="13" t="s">
        <v>4</v>
      </c>
      <c r="AX334" s="13" t="s">
        <v>83</v>
      </c>
      <c r="AY334" s="271" t="s">
        <v>310</v>
      </c>
    </row>
    <row r="335" s="2" customFormat="1" ht="21.75" customHeight="1">
      <c r="A335" s="37"/>
      <c r="B335" s="38"/>
      <c r="C335" s="246" t="s">
        <v>732</v>
      </c>
      <c r="D335" s="246" t="s">
        <v>312</v>
      </c>
      <c r="E335" s="247" t="s">
        <v>723</v>
      </c>
      <c r="F335" s="248" t="s">
        <v>724</v>
      </c>
      <c r="G335" s="249" t="s">
        <v>523</v>
      </c>
      <c r="H335" s="294"/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</v>
      </c>
      <c r="R335" s="256">
        <f>Q335*H335</f>
        <v>0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390</v>
      </c>
      <c r="AT335" s="258" t="s">
        <v>312</v>
      </c>
      <c r="AU335" s="258" t="s">
        <v>87</v>
      </c>
      <c r="AY335" s="16" t="s">
        <v>310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390</v>
      </c>
      <c r="BM335" s="258" t="s">
        <v>2801</v>
      </c>
    </row>
    <row r="336" s="12" customFormat="1" ht="22.8" customHeight="1">
      <c r="A336" s="12"/>
      <c r="B336" s="230"/>
      <c r="C336" s="231"/>
      <c r="D336" s="232" t="s">
        <v>75</v>
      </c>
      <c r="E336" s="244" t="s">
        <v>726</v>
      </c>
      <c r="F336" s="244" t="s">
        <v>727</v>
      </c>
      <c r="G336" s="231"/>
      <c r="H336" s="231"/>
      <c r="I336" s="234"/>
      <c r="J336" s="245">
        <f>BK336</f>
        <v>0</v>
      </c>
      <c r="K336" s="231"/>
      <c r="L336" s="236"/>
      <c r="M336" s="237"/>
      <c r="N336" s="238"/>
      <c r="O336" s="238"/>
      <c r="P336" s="239">
        <f>SUM(P337:P359)</f>
        <v>0</v>
      </c>
      <c r="Q336" s="238"/>
      <c r="R336" s="239">
        <f>SUM(R337:R359)</f>
        <v>1.11768</v>
      </c>
      <c r="S336" s="238"/>
      <c r="T336" s="240">
        <f>SUM(T337:T359)</f>
        <v>0.50102400000000002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41" t="s">
        <v>87</v>
      </c>
      <c r="AT336" s="242" t="s">
        <v>75</v>
      </c>
      <c r="AU336" s="242" t="s">
        <v>83</v>
      </c>
      <c r="AY336" s="241" t="s">
        <v>310</v>
      </c>
      <c r="BK336" s="243">
        <f>SUM(BK337:BK359)</f>
        <v>0</v>
      </c>
    </row>
    <row r="337" s="2" customFormat="1" ht="16.5" customHeight="1">
      <c r="A337" s="37"/>
      <c r="B337" s="38"/>
      <c r="C337" s="246" t="s">
        <v>738</v>
      </c>
      <c r="D337" s="246" t="s">
        <v>312</v>
      </c>
      <c r="E337" s="247" t="s">
        <v>729</v>
      </c>
      <c r="F337" s="248" t="s">
        <v>730</v>
      </c>
      <c r="G337" s="249" t="s">
        <v>315</v>
      </c>
      <c r="H337" s="250">
        <v>9.3200000000000003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390</v>
      </c>
      <c r="AT337" s="258" t="s">
        <v>312</v>
      </c>
      <c r="AU337" s="258" t="s">
        <v>87</v>
      </c>
      <c r="AY337" s="16" t="s">
        <v>310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390</v>
      </c>
      <c r="BM337" s="258" t="s">
        <v>2802</v>
      </c>
    </row>
    <row r="338" s="13" customFormat="1">
      <c r="A338" s="13"/>
      <c r="B338" s="260"/>
      <c r="C338" s="261"/>
      <c r="D338" s="262" t="s">
        <v>317</v>
      </c>
      <c r="E338" s="263" t="s">
        <v>1</v>
      </c>
      <c r="F338" s="264" t="s">
        <v>2803</v>
      </c>
      <c r="G338" s="261"/>
      <c r="H338" s="265">
        <v>9.3200000000000003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32</v>
      </c>
      <c r="AX338" s="13" t="s">
        <v>83</v>
      </c>
      <c r="AY338" s="271" t="s">
        <v>310</v>
      </c>
    </row>
    <row r="339" s="2" customFormat="1" ht="16.5" customHeight="1">
      <c r="A339" s="37"/>
      <c r="B339" s="38"/>
      <c r="C339" s="283" t="s">
        <v>745</v>
      </c>
      <c r="D339" s="283" t="s">
        <v>377</v>
      </c>
      <c r="E339" s="284" t="s">
        <v>733</v>
      </c>
      <c r="F339" s="285" t="s">
        <v>734</v>
      </c>
      <c r="G339" s="286" t="s">
        <v>735</v>
      </c>
      <c r="H339" s="287">
        <v>13.98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42</v>
      </c>
      <c r="O339" s="90"/>
      <c r="P339" s="256">
        <f>O339*H339</f>
        <v>0</v>
      </c>
      <c r="Q339" s="256">
        <v>0.001</v>
      </c>
      <c r="R339" s="256">
        <f>Q339*H339</f>
        <v>0.013980000000000001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465</v>
      </c>
      <c r="AT339" s="258" t="s">
        <v>377</v>
      </c>
      <c r="AU339" s="258" t="s">
        <v>87</v>
      </c>
      <c r="AY339" s="16" t="s">
        <v>310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390</v>
      </c>
      <c r="BM339" s="258" t="s">
        <v>2804</v>
      </c>
    </row>
    <row r="340" s="13" customFormat="1">
      <c r="A340" s="13"/>
      <c r="B340" s="260"/>
      <c r="C340" s="261"/>
      <c r="D340" s="262" t="s">
        <v>317</v>
      </c>
      <c r="E340" s="261"/>
      <c r="F340" s="264" t="s">
        <v>1994</v>
      </c>
      <c r="G340" s="261"/>
      <c r="H340" s="265">
        <v>13.98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317</v>
      </c>
      <c r="AU340" s="271" t="s">
        <v>87</v>
      </c>
      <c r="AV340" s="13" t="s">
        <v>87</v>
      </c>
      <c r="AW340" s="13" t="s">
        <v>4</v>
      </c>
      <c r="AX340" s="13" t="s">
        <v>83</v>
      </c>
      <c r="AY340" s="271" t="s">
        <v>310</v>
      </c>
    </row>
    <row r="341" s="2" customFormat="1" ht="21.75" customHeight="1">
      <c r="A341" s="37"/>
      <c r="B341" s="38"/>
      <c r="C341" s="246" t="s">
        <v>749</v>
      </c>
      <c r="D341" s="246" t="s">
        <v>312</v>
      </c>
      <c r="E341" s="247" t="s">
        <v>739</v>
      </c>
      <c r="F341" s="248" t="s">
        <v>740</v>
      </c>
      <c r="G341" s="249" t="s">
        <v>315</v>
      </c>
      <c r="H341" s="250">
        <v>18.420000000000002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</v>
      </c>
      <c r="R341" s="256">
        <f>Q341*H341</f>
        <v>0</v>
      </c>
      <c r="S341" s="256">
        <v>0.027199999999999998</v>
      </c>
      <c r="T341" s="257">
        <f>S341*H341</f>
        <v>0.50102400000000002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390</v>
      </c>
      <c r="AT341" s="258" t="s">
        <v>312</v>
      </c>
      <c r="AU341" s="258" t="s">
        <v>87</v>
      </c>
      <c r="AY341" s="16" t="s">
        <v>310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390</v>
      </c>
      <c r="BM341" s="258" t="s">
        <v>2805</v>
      </c>
    </row>
    <row r="342" s="13" customFormat="1">
      <c r="A342" s="13"/>
      <c r="B342" s="260"/>
      <c r="C342" s="261"/>
      <c r="D342" s="262" t="s">
        <v>317</v>
      </c>
      <c r="E342" s="263" t="s">
        <v>1</v>
      </c>
      <c r="F342" s="264" t="s">
        <v>2806</v>
      </c>
      <c r="G342" s="261"/>
      <c r="H342" s="265">
        <v>2.8199999999999998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317</v>
      </c>
      <c r="AU342" s="271" t="s">
        <v>87</v>
      </c>
      <c r="AV342" s="13" t="s">
        <v>87</v>
      </c>
      <c r="AW342" s="13" t="s">
        <v>32</v>
      </c>
      <c r="AX342" s="13" t="s">
        <v>76</v>
      </c>
      <c r="AY342" s="271" t="s">
        <v>310</v>
      </c>
    </row>
    <row r="343" s="13" customFormat="1">
      <c r="A343" s="13"/>
      <c r="B343" s="260"/>
      <c r="C343" s="261"/>
      <c r="D343" s="262" t="s">
        <v>317</v>
      </c>
      <c r="E343" s="263" t="s">
        <v>1</v>
      </c>
      <c r="F343" s="264" t="s">
        <v>2807</v>
      </c>
      <c r="G343" s="261"/>
      <c r="H343" s="265">
        <v>15.6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32</v>
      </c>
      <c r="AX343" s="13" t="s">
        <v>76</v>
      </c>
      <c r="AY343" s="271" t="s">
        <v>310</v>
      </c>
    </row>
    <row r="344" s="14" customFormat="1">
      <c r="A344" s="14"/>
      <c r="B344" s="272"/>
      <c r="C344" s="273"/>
      <c r="D344" s="262" t="s">
        <v>317</v>
      </c>
      <c r="E344" s="274" t="s">
        <v>744</v>
      </c>
      <c r="F344" s="275" t="s">
        <v>323</v>
      </c>
      <c r="G344" s="273"/>
      <c r="H344" s="276">
        <v>18.420000000000002</v>
      </c>
      <c r="I344" s="277"/>
      <c r="J344" s="273"/>
      <c r="K344" s="273"/>
      <c r="L344" s="278"/>
      <c r="M344" s="279"/>
      <c r="N344" s="280"/>
      <c r="O344" s="280"/>
      <c r="P344" s="280"/>
      <c r="Q344" s="280"/>
      <c r="R344" s="280"/>
      <c r="S344" s="280"/>
      <c r="T344" s="281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82" t="s">
        <v>317</v>
      </c>
      <c r="AU344" s="282" t="s">
        <v>87</v>
      </c>
      <c r="AV344" s="14" t="s">
        <v>94</v>
      </c>
      <c r="AW344" s="14" t="s">
        <v>32</v>
      </c>
      <c r="AX344" s="14" t="s">
        <v>83</v>
      </c>
      <c r="AY344" s="282" t="s">
        <v>310</v>
      </c>
    </row>
    <row r="345" s="2" customFormat="1" ht="21.75" customHeight="1">
      <c r="A345" s="37"/>
      <c r="B345" s="38"/>
      <c r="C345" s="246" t="s">
        <v>754</v>
      </c>
      <c r="D345" s="246" t="s">
        <v>312</v>
      </c>
      <c r="E345" s="247" t="s">
        <v>746</v>
      </c>
      <c r="F345" s="248" t="s">
        <v>747</v>
      </c>
      <c r="G345" s="249" t="s">
        <v>315</v>
      </c>
      <c r="H345" s="250">
        <v>32.200000000000003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0.0073000000000000001</v>
      </c>
      <c r="R345" s="256">
        <f>Q345*H345</f>
        <v>0.23506000000000002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390</v>
      </c>
      <c r="AT345" s="258" t="s">
        <v>312</v>
      </c>
      <c r="AU345" s="258" t="s">
        <v>87</v>
      </c>
      <c r="AY345" s="16" t="s">
        <v>310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390</v>
      </c>
      <c r="BM345" s="258" t="s">
        <v>2808</v>
      </c>
    </row>
    <row r="346" s="13" customFormat="1">
      <c r="A346" s="13"/>
      <c r="B346" s="260"/>
      <c r="C346" s="261"/>
      <c r="D346" s="262" t="s">
        <v>317</v>
      </c>
      <c r="E346" s="263" t="s">
        <v>1</v>
      </c>
      <c r="F346" s="264" t="s">
        <v>251</v>
      </c>
      <c r="G346" s="261"/>
      <c r="H346" s="265">
        <v>32.200000000000003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317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310</v>
      </c>
    </row>
    <row r="347" s="2" customFormat="1" ht="16.5" customHeight="1">
      <c r="A347" s="37"/>
      <c r="B347" s="38"/>
      <c r="C347" s="283" t="s">
        <v>758</v>
      </c>
      <c r="D347" s="283" t="s">
        <v>377</v>
      </c>
      <c r="E347" s="284" t="s">
        <v>750</v>
      </c>
      <c r="F347" s="285" t="s">
        <v>751</v>
      </c>
      <c r="G347" s="286" t="s">
        <v>315</v>
      </c>
      <c r="H347" s="287">
        <v>35.420000000000002</v>
      </c>
      <c r="I347" s="288"/>
      <c r="J347" s="289">
        <f>ROUND(I347*H347,2)</f>
        <v>0</v>
      </c>
      <c r="K347" s="290"/>
      <c r="L347" s="291"/>
      <c r="M347" s="292" t="s">
        <v>1</v>
      </c>
      <c r="N347" s="293" t="s">
        <v>42</v>
      </c>
      <c r="O347" s="90"/>
      <c r="P347" s="256">
        <f>O347*H347</f>
        <v>0</v>
      </c>
      <c r="Q347" s="256">
        <v>0.02</v>
      </c>
      <c r="R347" s="256">
        <f>Q347*H347</f>
        <v>0.70840000000000003</v>
      </c>
      <c r="S347" s="256">
        <v>0</v>
      </c>
      <c r="T347" s="257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58" t="s">
        <v>465</v>
      </c>
      <c r="AT347" s="258" t="s">
        <v>377</v>
      </c>
      <c r="AU347" s="258" t="s">
        <v>87</v>
      </c>
      <c r="AY347" s="16" t="s">
        <v>310</v>
      </c>
      <c r="BE347" s="259">
        <f>IF(N347="základní",J347,0)</f>
        <v>0</v>
      </c>
      <c r="BF347" s="259">
        <f>IF(N347="snížená",J347,0)</f>
        <v>0</v>
      </c>
      <c r="BG347" s="259">
        <f>IF(N347="zákl. přenesená",J347,0)</f>
        <v>0</v>
      </c>
      <c r="BH347" s="259">
        <f>IF(N347="sníž. přenesená",J347,0)</f>
        <v>0</v>
      </c>
      <c r="BI347" s="259">
        <f>IF(N347="nulová",J347,0)</f>
        <v>0</v>
      </c>
      <c r="BJ347" s="16" t="s">
        <v>87</v>
      </c>
      <c r="BK347" s="259">
        <f>ROUND(I347*H347,2)</f>
        <v>0</v>
      </c>
      <c r="BL347" s="16" t="s">
        <v>390</v>
      </c>
      <c r="BM347" s="258" t="s">
        <v>2809</v>
      </c>
    </row>
    <row r="348" s="13" customFormat="1">
      <c r="A348" s="13"/>
      <c r="B348" s="260"/>
      <c r="C348" s="261"/>
      <c r="D348" s="262" t="s">
        <v>317</v>
      </c>
      <c r="E348" s="261"/>
      <c r="F348" s="264" t="s">
        <v>2810</v>
      </c>
      <c r="G348" s="261"/>
      <c r="H348" s="265">
        <v>35.420000000000002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317</v>
      </c>
      <c r="AU348" s="271" t="s">
        <v>87</v>
      </c>
      <c r="AV348" s="13" t="s">
        <v>87</v>
      </c>
      <c r="AW348" s="13" t="s">
        <v>4</v>
      </c>
      <c r="AX348" s="13" t="s">
        <v>83</v>
      </c>
      <c r="AY348" s="271" t="s">
        <v>310</v>
      </c>
    </row>
    <row r="349" s="2" customFormat="1" ht="16.5" customHeight="1">
      <c r="A349" s="37"/>
      <c r="B349" s="38"/>
      <c r="C349" s="246" t="s">
        <v>763</v>
      </c>
      <c r="D349" s="246" t="s">
        <v>312</v>
      </c>
      <c r="E349" s="247" t="s">
        <v>755</v>
      </c>
      <c r="F349" s="248" t="s">
        <v>756</v>
      </c>
      <c r="G349" s="249" t="s">
        <v>398</v>
      </c>
      <c r="H349" s="250">
        <v>1</v>
      </c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0.00020000000000000001</v>
      </c>
      <c r="R349" s="256">
        <f>Q349*H349</f>
        <v>0.00020000000000000001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390</v>
      </c>
      <c r="AT349" s="258" t="s">
        <v>312</v>
      </c>
      <c r="AU349" s="258" t="s">
        <v>87</v>
      </c>
      <c r="AY349" s="16" t="s">
        <v>310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390</v>
      </c>
      <c r="BM349" s="258" t="s">
        <v>2811</v>
      </c>
    </row>
    <row r="350" s="13" customFormat="1">
      <c r="A350" s="13"/>
      <c r="B350" s="260"/>
      <c r="C350" s="261"/>
      <c r="D350" s="262" t="s">
        <v>317</v>
      </c>
      <c r="E350" s="263" t="s">
        <v>1</v>
      </c>
      <c r="F350" s="264" t="s">
        <v>83</v>
      </c>
      <c r="G350" s="261"/>
      <c r="H350" s="265">
        <v>1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317</v>
      </c>
      <c r="AU350" s="271" t="s">
        <v>87</v>
      </c>
      <c r="AV350" s="13" t="s">
        <v>87</v>
      </c>
      <c r="AW350" s="13" t="s">
        <v>32</v>
      </c>
      <c r="AX350" s="13" t="s">
        <v>83</v>
      </c>
      <c r="AY350" s="271" t="s">
        <v>310</v>
      </c>
    </row>
    <row r="351" s="2" customFormat="1" ht="16.5" customHeight="1">
      <c r="A351" s="37"/>
      <c r="B351" s="38"/>
      <c r="C351" s="246" t="s">
        <v>767</v>
      </c>
      <c r="D351" s="246" t="s">
        <v>312</v>
      </c>
      <c r="E351" s="247" t="s">
        <v>759</v>
      </c>
      <c r="F351" s="248" t="s">
        <v>760</v>
      </c>
      <c r="G351" s="249" t="s">
        <v>373</v>
      </c>
      <c r="H351" s="250">
        <v>17.399999999999999</v>
      </c>
      <c r="I351" s="251"/>
      <c r="J351" s="252">
        <f>ROUND(I351*H351,2)</f>
        <v>0</v>
      </c>
      <c r="K351" s="253"/>
      <c r="L351" s="43"/>
      <c r="M351" s="254" t="s">
        <v>1</v>
      </c>
      <c r="N351" s="255" t="s">
        <v>42</v>
      </c>
      <c r="O351" s="90"/>
      <c r="P351" s="256">
        <f>O351*H351</f>
        <v>0</v>
      </c>
      <c r="Q351" s="256">
        <v>0.00050000000000000001</v>
      </c>
      <c r="R351" s="256">
        <f>Q351*H351</f>
        <v>0.0086999999999999994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390</v>
      </c>
      <c r="AT351" s="258" t="s">
        <v>312</v>
      </c>
      <c r="AU351" s="258" t="s">
        <v>87</v>
      </c>
      <c r="AY351" s="16" t="s">
        <v>310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390</v>
      </c>
      <c r="BM351" s="258" t="s">
        <v>2812</v>
      </c>
    </row>
    <row r="352" s="13" customFormat="1">
      <c r="A352" s="13"/>
      <c r="B352" s="260"/>
      <c r="C352" s="261"/>
      <c r="D352" s="262" t="s">
        <v>317</v>
      </c>
      <c r="E352" s="263" t="s">
        <v>1</v>
      </c>
      <c r="F352" s="264" t="s">
        <v>2813</v>
      </c>
      <c r="G352" s="261"/>
      <c r="H352" s="265">
        <v>17.399999999999999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317</v>
      </c>
      <c r="AU352" s="271" t="s">
        <v>87</v>
      </c>
      <c r="AV352" s="13" t="s">
        <v>87</v>
      </c>
      <c r="AW352" s="13" t="s">
        <v>32</v>
      </c>
      <c r="AX352" s="13" t="s">
        <v>83</v>
      </c>
      <c r="AY352" s="271" t="s">
        <v>310</v>
      </c>
    </row>
    <row r="353" s="2" customFormat="1" ht="16.5" customHeight="1">
      <c r="A353" s="37"/>
      <c r="B353" s="38"/>
      <c r="C353" s="246" t="s">
        <v>773</v>
      </c>
      <c r="D353" s="246" t="s">
        <v>312</v>
      </c>
      <c r="E353" s="247" t="s">
        <v>764</v>
      </c>
      <c r="F353" s="248" t="s">
        <v>765</v>
      </c>
      <c r="G353" s="249" t="s">
        <v>398</v>
      </c>
      <c r="H353" s="250">
        <v>9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</v>
      </c>
      <c r="R353" s="256">
        <f>Q353*H353</f>
        <v>0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390</v>
      </c>
      <c r="AT353" s="258" t="s">
        <v>312</v>
      </c>
      <c r="AU353" s="258" t="s">
        <v>87</v>
      </c>
      <c r="AY353" s="16" t="s">
        <v>310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390</v>
      </c>
      <c r="BM353" s="258" t="s">
        <v>2814</v>
      </c>
    </row>
    <row r="354" s="13" customFormat="1">
      <c r="A354" s="13"/>
      <c r="B354" s="260"/>
      <c r="C354" s="261"/>
      <c r="D354" s="262" t="s">
        <v>317</v>
      </c>
      <c r="E354" s="263" t="s">
        <v>1</v>
      </c>
      <c r="F354" s="264" t="s">
        <v>354</v>
      </c>
      <c r="G354" s="261"/>
      <c r="H354" s="265">
        <v>9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317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310</v>
      </c>
    </row>
    <row r="355" s="2" customFormat="1" ht="16.5" customHeight="1">
      <c r="A355" s="37"/>
      <c r="B355" s="38"/>
      <c r="C355" s="246" t="s">
        <v>779</v>
      </c>
      <c r="D355" s="246" t="s">
        <v>312</v>
      </c>
      <c r="E355" s="247" t="s">
        <v>768</v>
      </c>
      <c r="F355" s="248" t="s">
        <v>769</v>
      </c>
      <c r="G355" s="249" t="s">
        <v>315</v>
      </c>
      <c r="H355" s="250">
        <v>32.200000000000003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0.0047000000000000002</v>
      </c>
      <c r="R355" s="256">
        <f>Q355*H355</f>
        <v>0.15134000000000003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390</v>
      </c>
      <c r="AT355" s="258" t="s">
        <v>312</v>
      </c>
      <c r="AU355" s="258" t="s">
        <v>87</v>
      </c>
      <c r="AY355" s="16" t="s">
        <v>310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390</v>
      </c>
      <c r="BM355" s="258" t="s">
        <v>2815</v>
      </c>
    </row>
    <row r="356" s="13" customFormat="1">
      <c r="A356" s="13"/>
      <c r="B356" s="260"/>
      <c r="C356" s="261"/>
      <c r="D356" s="262" t="s">
        <v>317</v>
      </c>
      <c r="E356" s="263" t="s">
        <v>1</v>
      </c>
      <c r="F356" s="264" t="s">
        <v>771</v>
      </c>
      <c r="G356" s="261"/>
      <c r="H356" s="265">
        <v>1.9199999999999999</v>
      </c>
      <c r="I356" s="266"/>
      <c r="J356" s="261"/>
      <c r="K356" s="261"/>
      <c r="L356" s="267"/>
      <c r="M356" s="268"/>
      <c r="N356" s="269"/>
      <c r="O356" s="269"/>
      <c r="P356" s="269"/>
      <c r="Q356" s="269"/>
      <c r="R356" s="269"/>
      <c r="S356" s="269"/>
      <c r="T356" s="27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317</v>
      </c>
      <c r="AU356" s="271" t="s">
        <v>87</v>
      </c>
      <c r="AV356" s="13" t="s">
        <v>87</v>
      </c>
      <c r="AW356" s="13" t="s">
        <v>32</v>
      </c>
      <c r="AX356" s="13" t="s">
        <v>76</v>
      </c>
      <c r="AY356" s="271" t="s">
        <v>310</v>
      </c>
    </row>
    <row r="357" s="13" customFormat="1">
      <c r="A357" s="13"/>
      <c r="B357" s="260"/>
      <c r="C357" s="261"/>
      <c r="D357" s="262" t="s">
        <v>317</v>
      </c>
      <c r="E357" s="263" t="s">
        <v>1</v>
      </c>
      <c r="F357" s="264" t="s">
        <v>2816</v>
      </c>
      <c r="G357" s="261"/>
      <c r="H357" s="265">
        <v>30.280000000000001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76</v>
      </c>
      <c r="AY357" s="271" t="s">
        <v>310</v>
      </c>
    </row>
    <row r="358" s="14" customFormat="1">
      <c r="A358" s="14"/>
      <c r="B358" s="272"/>
      <c r="C358" s="273"/>
      <c r="D358" s="262" t="s">
        <v>317</v>
      </c>
      <c r="E358" s="274" t="s">
        <v>251</v>
      </c>
      <c r="F358" s="275" t="s">
        <v>323</v>
      </c>
      <c r="G358" s="273"/>
      <c r="H358" s="276">
        <v>32.200000000000003</v>
      </c>
      <c r="I358" s="277"/>
      <c r="J358" s="273"/>
      <c r="K358" s="273"/>
      <c r="L358" s="278"/>
      <c r="M358" s="279"/>
      <c r="N358" s="280"/>
      <c r="O358" s="280"/>
      <c r="P358" s="280"/>
      <c r="Q358" s="280"/>
      <c r="R358" s="280"/>
      <c r="S358" s="280"/>
      <c r="T358" s="281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82" t="s">
        <v>317</v>
      </c>
      <c r="AU358" s="282" t="s">
        <v>87</v>
      </c>
      <c r="AV358" s="14" t="s">
        <v>94</v>
      </c>
      <c r="AW358" s="14" t="s">
        <v>32</v>
      </c>
      <c r="AX358" s="14" t="s">
        <v>83</v>
      </c>
      <c r="AY358" s="282" t="s">
        <v>310</v>
      </c>
    </row>
    <row r="359" s="2" customFormat="1" ht="21.75" customHeight="1">
      <c r="A359" s="37"/>
      <c r="B359" s="38"/>
      <c r="C359" s="246" t="s">
        <v>784</v>
      </c>
      <c r="D359" s="246" t="s">
        <v>312</v>
      </c>
      <c r="E359" s="247" t="s">
        <v>774</v>
      </c>
      <c r="F359" s="248" t="s">
        <v>775</v>
      </c>
      <c r="G359" s="249" t="s">
        <v>523</v>
      </c>
      <c r="H359" s="294"/>
      <c r="I359" s="251"/>
      <c r="J359" s="252">
        <f>ROUND(I359*H359,2)</f>
        <v>0</v>
      </c>
      <c r="K359" s="253"/>
      <c r="L359" s="43"/>
      <c r="M359" s="254" t="s">
        <v>1</v>
      </c>
      <c r="N359" s="255" t="s">
        <v>42</v>
      </c>
      <c r="O359" s="90"/>
      <c r="P359" s="256">
        <f>O359*H359</f>
        <v>0</v>
      </c>
      <c r="Q359" s="256">
        <v>0</v>
      </c>
      <c r="R359" s="256">
        <f>Q359*H359</f>
        <v>0</v>
      </c>
      <c r="S359" s="256">
        <v>0</v>
      </c>
      <c r="T359" s="257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58" t="s">
        <v>390</v>
      </c>
      <c r="AT359" s="258" t="s">
        <v>312</v>
      </c>
      <c r="AU359" s="258" t="s">
        <v>87</v>
      </c>
      <c r="AY359" s="16" t="s">
        <v>310</v>
      </c>
      <c r="BE359" s="259">
        <f>IF(N359="základní",J359,0)</f>
        <v>0</v>
      </c>
      <c r="BF359" s="259">
        <f>IF(N359="snížená",J359,0)</f>
        <v>0</v>
      </c>
      <c r="BG359" s="259">
        <f>IF(N359="zákl. přenesená",J359,0)</f>
        <v>0</v>
      </c>
      <c r="BH359" s="259">
        <f>IF(N359="sníž. přenesená",J359,0)</f>
        <v>0</v>
      </c>
      <c r="BI359" s="259">
        <f>IF(N359="nulová",J359,0)</f>
        <v>0</v>
      </c>
      <c r="BJ359" s="16" t="s">
        <v>87</v>
      </c>
      <c r="BK359" s="259">
        <f>ROUND(I359*H359,2)</f>
        <v>0</v>
      </c>
      <c r="BL359" s="16" t="s">
        <v>390</v>
      </c>
      <c r="BM359" s="258" t="s">
        <v>2817</v>
      </c>
    </row>
    <row r="360" s="12" customFormat="1" ht="22.8" customHeight="1">
      <c r="A360" s="12"/>
      <c r="B360" s="230"/>
      <c r="C360" s="231"/>
      <c r="D360" s="232" t="s">
        <v>75</v>
      </c>
      <c r="E360" s="244" t="s">
        <v>777</v>
      </c>
      <c r="F360" s="244" t="s">
        <v>778</v>
      </c>
      <c r="G360" s="231"/>
      <c r="H360" s="231"/>
      <c r="I360" s="234"/>
      <c r="J360" s="245">
        <f>BK360</f>
        <v>0</v>
      </c>
      <c r="K360" s="231"/>
      <c r="L360" s="236"/>
      <c r="M360" s="237"/>
      <c r="N360" s="238"/>
      <c r="O360" s="238"/>
      <c r="P360" s="239">
        <f>SUM(P361:P364)</f>
        <v>0</v>
      </c>
      <c r="Q360" s="238"/>
      <c r="R360" s="239">
        <f>SUM(R361:R364)</f>
        <v>0.0018240000000000001</v>
      </c>
      <c r="S360" s="238"/>
      <c r="T360" s="240">
        <f>SUM(T361:T364)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41" t="s">
        <v>87</v>
      </c>
      <c r="AT360" s="242" t="s">
        <v>75</v>
      </c>
      <c r="AU360" s="242" t="s">
        <v>83</v>
      </c>
      <c r="AY360" s="241" t="s">
        <v>310</v>
      </c>
      <c r="BK360" s="243">
        <f>SUM(BK361:BK364)</f>
        <v>0</v>
      </c>
    </row>
    <row r="361" s="2" customFormat="1" ht="21.75" customHeight="1">
      <c r="A361" s="37"/>
      <c r="B361" s="38"/>
      <c r="C361" s="246" t="s">
        <v>791</v>
      </c>
      <c r="D361" s="246" t="s">
        <v>312</v>
      </c>
      <c r="E361" s="247" t="s">
        <v>780</v>
      </c>
      <c r="F361" s="248" t="s">
        <v>781</v>
      </c>
      <c r="G361" s="249" t="s">
        <v>315</v>
      </c>
      <c r="H361" s="250">
        <v>4.7999999999999998</v>
      </c>
      <c r="I361" s="251"/>
      <c r="J361" s="252">
        <f>ROUND(I361*H361,2)</f>
        <v>0</v>
      </c>
      <c r="K361" s="253"/>
      <c r="L361" s="43"/>
      <c r="M361" s="254" t="s">
        <v>1</v>
      </c>
      <c r="N361" s="255" t="s">
        <v>42</v>
      </c>
      <c r="O361" s="90"/>
      <c r="P361" s="256">
        <f>O361*H361</f>
        <v>0</v>
      </c>
      <c r="Q361" s="256">
        <v>0.00013999999999999999</v>
      </c>
      <c r="R361" s="256">
        <f>Q361*H361</f>
        <v>0.00067199999999999996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390</v>
      </c>
      <c r="AT361" s="258" t="s">
        <v>312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2818</v>
      </c>
    </row>
    <row r="362" s="13" customFormat="1">
      <c r="A362" s="13"/>
      <c r="B362" s="260"/>
      <c r="C362" s="261"/>
      <c r="D362" s="262" t="s">
        <v>317</v>
      </c>
      <c r="E362" s="263" t="s">
        <v>267</v>
      </c>
      <c r="F362" s="264" t="s">
        <v>1498</v>
      </c>
      <c r="G362" s="261"/>
      <c r="H362" s="265">
        <v>4.7999999999999998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32</v>
      </c>
      <c r="AX362" s="13" t="s">
        <v>83</v>
      </c>
      <c r="AY362" s="271" t="s">
        <v>310</v>
      </c>
    </row>
    <row r="363" s="2" customFormat="1" ht="21.75" customHeight="1">
      <c r="A363" s="37"/>
      <c r="B363" s="38"/>
      <c r="C363" s="246" t="s">
        <v>796</v>
      </c>
      <c r="D363" s="246" t="s">
        <v>312</v>
      </c>
      <c r="E363" s="247" t="s">
        <v>785</v>
      </c>
      <c r="F363" s="248" t="s">
        <v>786</v>
      </c>
      <c r="G363" s="249" t="s">
        <v>315</v>
      </c>
      <c r="H363" s="250">
        <v>9.5999999999999996</v>
      </c>
      <c r="I363" s="251"/>
      <c r="J363" s="252">
        <f>ROUND(I363*H363,2)</f>
        <v>0</v>
      </c>
      <c r="K363" s="253"/>
      <c r="L363" s="43"/>
      <c r="M363" s="254" t="s">
        <v>1</v>
      </c>
      <c r="N363" s="255" t="s">
        <v>42</v>
      </c>
      <c r="O363" s="90"/>
      <c r="P363" s="256">
        <f>O363*H363</f>
        <v>0</v>
      </c>
      <c r="Q363" s="256">
        <v>0.00012</v>
      </c>
      <c r="R363" s="256">
        <f>Q363*H363</f>
        <v>0.001152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390</v>
      </c>
      <c r="AT363" s="258" t="s">
        <v>312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2819</v>
      </c>
    </row>
    <row r="364" s="13" customFormat="1">
      <c r="A364" s="13"/>
      <c r="B364" s="260"/>
      <c r="C364" s="261"/>
      <c r="D364" s="262" t="s">
        <v>317</v>
      </c>
      <c r="E364" s="263" t="s">
        <v>1</v>
      </c>
      <c r="F364" s="264" t="s">
        <v>788</v>
      </c>
      <c r="G364" s="261"/>
      <c r="H364" s="265">
        <v>9.5999999999999996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32</v>
      </c>
      <c r="AX364" s="13" t="s">
        <v>83</v>
      </c>
      <c r="AY364" s="271" t="s">
        <v>310</v>
      </c>
    </row>
    <row r="365" s="12" customFormat="1" ht="22.8" customHeight="1">
      <c r="A365" s="12"/>
      <c r="B365" s="230"/>
      <c r="C365" s="231"/>
      <c r="D365" s="232" t="s">
        <v>75</v>
      </c>
      <c r="E365" s="244" t="s">
        <v>789</v>
      </c>
      <c r="F365" s="244" t="s">
        <v>790</v>
      </c>
      <c r="G365" s="231"/>
      <c r="H365" s="231"/>
      <c r="I365" s="234"/>
      <c r="J365" s="245">
        <f>BK365</f>
        <v>0</v>
      </c>
      <c r="K365" s="231"/>
      <c r="L365" s="236"/>
      <c r="M365" s="237"/>
      <c r="N365" s="238"/>
      <c r="O365" s="238"/>
      <c r="P365" s="239">
        <f>SUM(P366:P373)</f>
        <v>0</v>
      </c>
      <c r="Q365" s="238"/>
      <c r="R365" s="239">
        <f>SUM(R366:R373)</f>
        <v>0.1109213</v>
      </c>
      <c r="S365" s="238"/>
      <c r="T365" s="240">
        <f>SUM(T366:T373)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41" t="s">
        <v>87</v>
      </c>
      <c r="AT365" s="242" t="s">
        <v>75</v>
      </c>
      <c r="AU365" s="242" t="s">
        <v>83</v>
      </c>
      <c r="AY365" s="241" t="s">
        <v>310</v>
      </c>
      <c r="BK365" s="243">
        <f>SUM(BK366:BK373)</f>
        <v>0</v>
      </c>
    </row>
    <row r="366" s="2" customFormat="1" ht="21.75" customHeight="1">
      <c r="A366" s="37"/>
      <c r="B366" s="38"/>
      <c r="C366" s="246" t="s">
        <v>801</v>
      </c>
      <c r="D366" s="246" t="s">
        <v>312</v>
      </c>
      <c r="E366" s="247" t="s">
        <v>792</v>
      </c>
      <c r="F366" s="248" t="s">
        <v>793</v>
      </c>
      <c r="G366" s="249" t="s">
        <v>315</v>
      </c>
      <c r="H366" s="250">
        <v>70.459999999999994</v>
      </c>
      <c r="I366" s="251"/>
      <c r="J366" s="252">
        <f>ROUND(I366*H366,2)</f>
        <v>0</v>
      </c>
      <c r="K366" s="253"/>
      <c r="L366" s="43"/>
      <c r="M366" s="254" t="s">
        <v>1</v>
      </c>
      <c r="N366" s="255" t="s">
        <v>42</v>
      </c>
      <c r="O366" s="90"/>
      <c r="P366" s="256">
        <f>O366*H366</f>
        <v>0</v>
      </c>
      <c r="Q366" s="256">
        <v>0</v>
      </c>
      <c r="R366" s="256">
        <f>Q366*H366</f>
        <v>0</v>
      </c>
      <c r="S366" s="256">
        <v>0</v>
      </c>
      <c r="T366" s="257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58" t="s">
        <v>390</v>
      </c>
      <c r="AT366" s="258" t="s">
        <v>312</v>
      </c>
      <c r="AU366" s="258" t="s">
        <v>87</v>
      </c>
      <c r="AY366" s="16" t="s">
        <v>310</v>
      </c>
      <c r="BE366" s="259">
        <f>IF(N366="základní",J366,0)</f>
        <v>0</v>
      </c>
      <c r="BF366" s="259">
        <f>IF(N366="snížená",J366,0)</f>
        <v>0</v>
      </c>
      <c r="BG366" s="259">
        <f>IF(N366="zákl. přenesená",J366,0)</f>
        <v>0</v>
      </c>
      <c r="BH366" s="259">
        <f>IF(N366="sníž. přenesená",J366,0)</f>
        <v>0</v>
      </c>
      <c r="BI366" s="259">
        <f>IF(N366="nulová",J366,0)</f>
        <v>0</v>
      </c>
      <c r="BJ366" s="16" t="s">
        <v>87</v>
      </c>
      <c r="BK366" s="259">
        <f>ROUND(I366*H366,2)</f>
        <v>0</v>
      </c>
      <c r="BL366" s="16" t="s">
        <v>390</v>
      </c>
      <c r="BM366" s="258" t="s">
        <v>2820</v>
      </c>
    </row>
    <row r="367" s="13" customFormat="1">
      <c r="A367" s="13"/>
      <c r="B367" s="260"/>
      <c r="C367" s="261"/>
      <c r="D367" s="262" t="s">
        <v>317</v>
      </c>
      <c r="E367" s="263" t="s">
        <v>1</v>
      </c>
      <c r="F367" s="264" t="s">
        <v>795</v>
      </c>
      <c r="G367" s="261"/>
      <c r="H367" s="265">
        <v>70.459999999999994</v>
      </c>
      <c r="I367" s="266"/>
      <c r="J367" s="261"/>
      <c r="K367" s="261"/>
      <c r="L367" s="267"/>
      <c r="M367" s="268"/>
      <c r="N367" s="269"/>
      <c r="O367" s="269"/>
      <c r="P367" s="269"/>
      <c r="Q367" s="269"/>
      <c r="R367" s="269"/>
      <c r="S367" s="269"/>
      <c r="T367" s="27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1" t="s">
        <v>317</v>
      </c>
      <c r="AU367" s="271" t="s">
        <v>87</v>
      </c>
      <c r="AV367" s="13" t="s">
        <v>87</v>
      </c>
      <c r="AW367" s="13" t="s">
        <v>32</v>
      </c>
      <c r="AX367" s="13" t="s">
        <v>83</v>
      </c>
      <c r="AY367" s="271" t="s">
        <v>310</v>
      </c>
    </row>
    <row r="368" s="2" customFormat="1" ht="16.5" customHeight="1">
      <c r="A368" s="37"/>
      <c r="B368" s="38"/>
      <c r="C368" s="283" t="s">
        <v>806</v>
      </c>
      <c r="D368" s="283" t="s">
        <v>377</v>
      </c>
      <c r="E368" s="284" t="s">
        <v>797</v>
      </c>
      <c r="F368" s="285" t="s">
        <v>798</v>
      </c>
      <c r="G368" s="286" t="s">
        <v>315</v>
      </c>
      <c r="H368" s="287">
        <v>73.983000000000004</v>
      </c>
      <c r="I368" s="288"/>
      <c r="J368" s="289">
        <f>ROUND(I368*H368,2)</f>
        <v>0</v>
      </c>
      <c r="K368" s="290"/>
      <c r="L368" s="291"/>
      <c r="M368" s="292" t="s">
        <v>1</v>
      </c>
      <c r="N368" s="293" t="s">
        <v>42</v>
      </c>
      <c r="O368" s="90"/>
      <c r="P368" s="256">
        <f>O368*H368</f>
        <v>0</v>
      </c>
      <c r="Q368" s="256">
        <v>0</v>
      </c>
      <c r="R368" s="256">
        <f>Q368*H368</f>
        <v>0</v>
      </c>
      <c r="S368" s="256">
        <v>0</v>
      </c>
      <c r="T368" s="257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58" t="s">
        <v>465</v>
      </c>
      <c r="AT368" s="258" t="s">
        <v>377</v>
      </c>
      <c r="AU368" s="258" t="s">
        <v>87</v>
      </c>
      <c r="AY368" s="16" t="s">
        <v>310</v>
      </c>
      <c r="BE368" s="259">
        <f>IF(N368="základní",J368,0)</f>
        <v>0</v>
      </c>
      <c r="BF368" s="259">
        <f>IF(N368="snížená",J368,0)</f>
        <v>0</v>
      </c>
      <c r="BG368" s="259">
        <f>IF(N368="zákl. přenesená",J368,0)</f>
        <v>0</v>
      </c>
      <c r="BH368" s="259">
        <f>IF(N368="sníž. přenesená",J368,0)</f>
        <v>0</v>
      </c>
      <c r="BI368" s="259">
        <f>IF(N368="nulová",J368,0)</f>
        <v>0</v>
      </c>
      <c r="BJ368" s="16" t="s">
        <v>87</v>
      </c>
      <c r="BK368" s="259">
        <f>ROUND(I368*H368,2)</f>
        <v>0</v>
      </c>
      <c r="BL368" s="16" t="s">
        <v>390</v>
      </c>
      <c r="BM368" s="258" t="s">
        <v>2821</v>
      </c>
    </row>
    <row r="369" s="13" customFormat="1">
      <c r="A369" s="13"/>
      <c r="B369" s="260"/>
      <c r="C369" s="261"/>
      <c r="D369" s="262" t="s">
        <v>317</v>
      </c>
      <c r="E369" s="261"/>
      <c r="F369" s="264" t="s">
        <v>2822</v>
      </c>
      <c r="G369" s="261"/>
      <c r="H369" s="265">
        <v>73.983000000000004</v>
      </c>
      <c r="I369" s="266"/>
      <c r="J369" s="261"/>
      <c r="K369" s="261"/>
      <c r="L369" s="267"/>
      <c r="M369" s="268"/>
      <c r="N369" s="269"/>
      <c r="O369" s="269"/>
      <c r="P369" s="269"/>
      <c r="Q369" s="269"/>
      <c r="R369" s="269"/>
      <c r="S369" s="269"/>
      <c r="T369" s="27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1" t="s">
        <v>317</v>
      </c>
      <c r="AU369" s="271" t="s">
        <v>87</v>
      </c>
      <c r="AV369" s="13" t="s">
        <v>87</v>
      </c>
      <c r="AW369" s="13" t="s">
        <v>4</v>
      </c>
      <c r="AX369" s="13" t="s">
        <v>83</v>
      </c>
      <c r="AY369" s="271" t="s">
        <v>310</v>
      </c>
    </row>
    <row r="370" s="2" customFormat="1" ht="21.75" customHeight="1">
      <c r="A370" s="37"/>
      <c r="B370" s="38"/>
      <c r="C370" s="246" t="s">
        <v>1681</v>
      </c>
      <c r="D370" s="246" t="s">
        <v>312</v>
      </c>
      <c r="E370" s="247" t="s">
        <v>802</v>
      </c>
      <c r="F370" s="248" t="s">
        <v>803</v>
      </c>
      <c r="G370" s="249" t="s">
        <v>315</v>
      </c>
      <c r="H370" s="250">
        <v>226.37000000000001</v>
      </c>
      <c r="I370" s="251"/>
      <c r="J370" s="252">
        <f>ROUND(I370*H370,2)</f>
        <v>0</v>
      </c>
      <c r="K370" s="253"/>
      <c r="L370" s="43"/>
      <c r="M370" s="254" t="s">
        <v>1</v>
      </c>
      <c r="N370" s="255" t="s">
        <v>42</v>
      </c>
      <c r="O370" s="90"/>
      <c r="P370" s="256">
        <f>O370*H370</f>
        <v>0</v>
      </c>
      <c r="Q370" s="256">
        <v>0.00020000000000000001</v>
      </c>
      <c r="R370" s="256">
        <f>Q370*H370</f>
        <v>0.045274000000000002</v>
      </c>
      <c r="S370" s="256">
        <v>0</v>
      </c>
      <c r="T370" s="257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58" t="s">
        <v>390</v>
      </c>
      <c r="AT370" s="258" t="s">
        <v>312</v>
      </c>
      <c r="AU370" s="258" t="s">
        <v>87</v>
      </c>
      <c r="AY370" s="16" t="s">
        <v>310</v>
      </c>
      <c r="BE370" s="259">
        <f>IF(N370="základní",J370,0)</f>
        <v>0</v>
      </c>
      <c r="BF370" s="259">
        <f>IF(N370="snížená",J370,0)</f>
        <v>0</v>
      </c>
      <c r="BG370" s="259">
        <f>IF(N370="zákl. přenesená",J370,0)</f>
        <v>0</v>
      </c>
      <c r="BH370" s="259">
        <f>IF(N370="sníž. přenesená",J370,0)</f>
        <v>0</v>
      </c>
      <c r="BI370" s="259">
        <f>IF(N370="nulová",J370,0)</f>
        <v>0</v>
      </c>
      <c r="BJ370" s="16" t="s">
        <v>87</v>
      </c>
      <c r="BK370" s="259">
        <f>ROUND(I370*H370,2)</f>
        <v>0</v>
      </c>
      <c r="BL370" s="16" t="s">
        <v>390</v>
      </c>
      <c r="BM370" s="258" t="s">
        <v>2823</v>
      </c>
    </row>
    <row r="371" s="13" customFormat="1">
      <c r="A371" s="13"/>
      <c r="B371" s="260"/>
      <c r="C371" s="261"/>
      <c r="D371" s="262" t="s">
        <v>317</v>
      </c>
      <c r="E371" s="263" t="s">
        <v>271</v>
      </c>
      <c r="F371" s="264" t="s">
        <v>2824</v>
      </c>
      <c r="G371" s="261"/>
      <c r="H371" s="265">
        <v>226.37000000000001</v>
      </c>
      <c r="I371" s="266"/>
      <c r="J371" s="261"/>
      <c r="K371" s="261"/>
      <c r="L371" s="267"/>
      <c r="M371" s="268"/>
      <c r="N371" s="269"/>
      <c r="O371" s="269"/>
      <c r="P371" s="269"/>
      <c r="Q371" s="269"/>
      <c r="R371" s="269"/>
      <c r="S371" s="269"/>
      <c r="T371" s="27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1" t="s">
        <v>317</v>
      </c>
      <c r="AU371" s="271" t="s">
        <v>87</v>
      </c>
      <c r="AV371" s="13" t="s">
        <v>87</v>
      </c>
      <c r="AW371" s="13" t="s">
        <v>32</v>
      </c>
      <c r="AX371" s="13" t="s">
        <v>83</v>
      </c>
      <c r="AY371" s="271" t="s">
        <v>310</v>
      </c>
    </row>
    <row r="372" s="2" customFormat="1" ht="21.75" customHeight="1">
      <c r="A372" s="37"/>
      <c r="B372" s="38"/>
      <c r="C372" s="246" t="s">
        <v>1683</v>
      </c>
      <c r="D372" s="246" t="s">
        <v>312</v>
      </c>
      <c r="E372" s="247" t="s">
        <v>807</v>
      </c>
      <c r="F372" s="248" t="s">
        <v>808</v>
      </c>
      <c r="G372" s="249" t="s">
        <v>315</v>
      </c>
      <c r="H372" s="250">
        <v>226.37000000000001</v>
      </c>
      <c r="I372" s="251"/>
      <c r="J372" s="252">
        <f>ROUND(I372*H372,2)</f>
        <v>0</v>
      </c>
      <c r="K372" s="253"/>
      <c r="L372" s="43"/>
      <c r="M372" s="254" t="s">
        <v>1</v>
      </c>
      <c r="N372" s="255" t="s">
        <v>42</v>
      </c>
      <c r="O372" s="90"/>
      <c r="P372" s="256">
        <f>O372*H372</f>
        <v>0</v>
      </c>
      <c r="Q372" s="256">
        <v>0.00029</v>
      </c>
      <c r="R372" s="256">
        <f>Q372*H372</f>
        <v>0.065647300000000006</v>
      </c>
      <c r="S372" s="256">
        <v>0</v>
      </c>
      <c r="T372" s="257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58" t="s">
        <v>390</v>
      </c>
      <c r="AT372" s="258" t="s">
        <v>312</v>
      </c>
      <c r="AU372" s="258" t="s">
        <v>87</v>
      </c>
      <c r="AY372" s="16" t="s">
        <v>310</v>
      </c>
      <c r="BE372" s="259">
        <f>IF(N372="základní",J372,0)</f>
        <v>0</v>
      </c>
      <c r="BF372" s="259">
        <f>IF(N372="snížená",J372,0)</f>
        <v>0</v>
      </c>
      <c r="BG372" s="259">
        <f>IF(N372="zákl. přenesená",J372,0)</f>
        <v>0</v>
      </c>
      <c r="BH372" s="259">
        <f>IF(N372="sníž. přenesená",J372,0)</f>
        <v>0</v>
      </c>
      <c r="BI372" s="259">
        <f>IF(N372="nulová",J372,0)</f>
        <v>0</v>
      </c>
      <c r="BJ372" s="16" t="s">
        <v>87</v>
      </c>
      <c r="BK372" s="259">
        <f>ROUND(I372*H372,2)</f>
        <v>0</v>
      </c>
      <c r="BL372" s="16" t="s">
        <v>390</v>
      </c>
      <c r="BM372" s="258" t="s">
        <v>2825</v>
      </c>
    </row>
    <row r="373" s="13" customFormat="1">
      <c r="A373" s="13"/>
      <c r="B373" s="260"/>
      <c r="C373" s="261"/>
      <c r="D373" s="262" t="s">
        <v>317</v>
      </c>
      <c r="E373" s="263" t="s">
        <v>1</v>
      </c>
      <c r="F373" s="264" t="s">
        <v>271</v>
      </c>
      <c r="G373" s="261"/>
      <c r="H373" s="265">
        <v>226.37000000000001</v>
      </c>
      <c r="I373" s="266"/>
      <c r="J373" s="261"/>
      <c r="K373" s="261"/>
      <c r="L373" s="267"/>
      <c r="M373" s="295"/>
      <c r="N373" s="296"/>
      <c r="O373" s="296"/>
      <c r="P373" s="296"/>
      <c r="Q373" s="296"/>
      <c r="R373" s="296"/>
      <c r="S373" s="296"/>
      <c r="T373" s="29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1" t="s">
        <v>317</v>
      </c>
      <c r="AU373" s="271" t="s">
        <v>87</v>
      </c>
      <c r="AV373" s="13" t="s">
        <v>87</v>
      </c>
      <c r="AW373" s="13" t="s">
        <v>32</v>
      </c>
      <c r="AX373" s="13" t="s">
        <v>83</v>
      </c>
      <c r="AY373" s="271" t="s">
        <v>310</v>
      </c>
    </row>
    <row r="374" s="2" customFormat="1" ht="6.96" customHeight="1">
      <c r="A374" s="37"/>
      <c r="B374" s="65"/>
      <c r="C374" s="66"/>
      <c r="D374" s="66"/>
      <c r="E374" s="66"/>
      <c r="F374" s="66"/>
      <c r="G374" s="66"/>
      <c r="H374" s="66"/>
      <c r="I374" s="193"/>
      <c r="J374" s="66"/>
      <c r="K374" s="66"/>
      <c r="L374" s="43"/>
      <c r="M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</row>
  </sheetData>
  <sheetProtection sheet="1" autoFilter="0" formatColumns="0" formatRows="0" objects="1" scenarios="1" spinCount="100000" saltValue="XrJdH0IIQQh9IjJY8oVe9qJGCmPJr6Ci/FuqnjXNIQfcBzyL8dYCTbFzpoZGNeXDhEmTQss+bH+T2rF28bPa0g==" hashValue="MPNHXjxjUB9baLHDDHN5bPkX7pVZq9hal41JtaqKusWZNFkqaM36eO+uH5648cMaEDfiIoBSpjfyumPp9pSbMw==" algorithmName="SHA-512" password="CC35"/>
  <autoFilter ref="C140:K37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2686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2687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2826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ROUND((SUM(BE131:BE154)),  2)</f>
        <v>0</v>
      </c>
      <c r="G37" s="37"/>
      <c r="H37" s="37"/>
      <c r="I37" s="172">
        <v>0.20999999999999999</v>
      </c>
      <c r="J37" s="171">
        <f>ROUND(((SUM(BE131:BE154))*I37),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ROUND((SUM(BF131:BF154)),  2)</f>
        <v>0</v>
      </c>
      <c r="G38" s="37"/>
      <c r="H38" s="37"/>
      <c r="I38" s="172">
        <v>0.14999999999999999</v>
      </c>
      <c r="J38" s="171">
        <f>ROUND(((SUM(BF131:BF154))*I38),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ROUND((SUM(BG131:BG154)),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ROUND((SUM(BH131:BH154)),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ROUND((SUM(BI131:BI154)),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2686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2687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H 1.04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J151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J153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2686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2687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H 1.04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0.25533499999999998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0.20341499999999999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0.20341499999999999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5.3250000000000002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0.20341499999999999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2827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2828</v>
      </c>
      <c r="G135" s="261"/>
      <c r="H135" s="265">
        <v>5.3250000000000002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5.3250000000000002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3.6000000000000001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2829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2830</v>
      </c>
      <c r="G138" s="261"/>
      <c r="H138" s="265">
        <v>3.6000000000000001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P140+P144+P151+P153</f>
        <v>0</v>
      </c>
      <c r="Q139" s="238"/>
      <c r="R139" s="239">
        <f>R140+R144+R151+R153</f>
        <v>0.051920000000000001</v>
      </c>
      <c r="S139" s="238"/>
      <c r="T139" s="240">
        <f>T140+T144+T151+T153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BK140+BK144+BK151+BK153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2831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2832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1344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2833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SUM(P145:P150)</f>
        <v>0</v>
      </c>
      <c r="Q144" s="238"/>
      <c r="R144" s="239">
        <f>SUM(R145:R150)</f>
        <v>0.0104</v>
      </c>
      <c r="S144" s="238"/>
      <c r="T144" s="240">
        <f>SUM(T145:T150)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SUM(BK145:BK150)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2834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2835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2836</v>
      </c>
    </row>
    <row r="149" s="13" customFormat="1">
      <c r="A149" s="13"/>
      <c r="B149" s="260"/>
      <c r="C149" s="261"/>
      <c r="D149" s="262" t="s">
        <v>317</v>
      </c>
      <c r="E149" s="263" t="s">
        <v>1</v>
      </c>
      <c r="F149" s="264" t="s">
        <v>334</v>
      </c>
      <c r="G149" s="261"/>
      <c r="H149" s="265">
        <v>5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317</v>
      </c>
      <c r="AU149" s="271" t="s">
        <v>87</v>
      </c>
      <c r="AV149" s="13" t="s">
        <v>87</v>
      </c>
      <c r="AW149" s="13" t="s">
        <v>32</v>
      </c>
      <c r="AX149" s="13" t="s">
        <v>83</v>
      </c>
      <c r="AY149" s="271" t="s">
        <v>310</v>
      </c>
    </row>
    <row r="150" s="2" customFormat="1" ht="21.75" customHeight="1">
      <c r="A150" s="37"/>
      <c r="B150" s="38"/>
      <c r="C150" s="283" t="s">
        <v>363</v>
      </c>
      <c r="D150" s="283" t="s">
        <v>377</v>
      </c>
      <c r="E150" s="284" t="s">
        <v>2837</v>
      </c>
      <c r="F150" s="285" t="s">
        <v>2838</v>
      </c>
      <c r="G150" s="286" t="s">
        <v>398</v>
      </c>
      <c r="H150" s="287">
        <v>1</v>
      </c>
      <c r="I150" s="288"/>
      <c r="J150" s="289">
        <f>ROUND(I150*H150,2)</f>
        <v>0</v>
      </c>
      <c r="K150" s="290"/>
      <c r="L150" s="291"/>
      <c r="M150" s="292" t="s">
        <v>1</v>
      </c>
      <c r="N150" s="293" t="s">
        <v>42</v>
      </c>
      <c r="O150" s="90"/>
      <c r="P150" s="256">
        <f>O150*H150</f>
        <v>0</v>
      </c>
      <c r="Q150" s="256">
        <v>0.01</v>
      </c>
      <c r="R150" s="256">
        <f>Q150*H150</f>
        <v>0.01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465</v>
      </c>
      <c r="AT150" s="258" t="s">
        <v>377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2839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841</v>
      </c>
      <c r="F151" s="244" t="s">
        <v>842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354</v>
      </c>
      <c r="D152" s="246" t="s">
        <v>312</v>
      </c>
      <c r="E152" s="247" t="s">
        <v>843</v>
      </c>
      <c r="F152" s="248" t="s">
        <v>844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</v>
      </c>
      <c r="R152" s="256">
        <f>Q152*H152</f>
        <v>0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2840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846</v>
      </c>
      <c r="F153" s="244" t="s">
        <v>847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P154</f>
        <v>0</v>
      </c>
      <c r="Q153" s="238"/>
      <c r="R153" s="239">
        <f>R154</f>
        <v>0</v>
      </c>
      <c r="S153" s="238"/>
      <c r="T153" s="24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87</v>
      </c>
      <c r="AT153" s="242" t="s">
        <v>75</v>
      </c>
      <c r="AU153" s="242" t="s">
        <v>83</v>
      </c>
      <c r="AY153" s="241" t="s">
        <v>310</v>
      </c>
      <c r="BK153" s="243">
        <f>BK154</f>
        <v>0</v>
      </c>
    </row>
    <row r="154" s="2" customFormat="1" ht="16.5" customHeight="1">
      <c r="A154" s="37"/>
      <c r="B154" s="38"/>
      <c r="C154" s="246" t="s">
        <v>359</v>
      </c>
      <c r="D154" s="246" t="s">
        <v>312</v>
      </c>
      <c r="E154" s="247" t="s">
        <v>848</v>
      </c>
      <c r="F154" s="248" t="s">
        <v>849</v>
      </c>
      <c r="G154" s="249" t="s">
        <v>468</v>
      </c>
      <c r="H154" s="250">
        <v>1</v>
      </c>
      <c r="I154" s="251"/>
      <c r="J154" s="252">
        <f>ROUND(I154*H154,2)</f>
        <v>0</v>
      </c>
      <c r="K154" s="253"/>
      <c r="L154" s="43"/>
      <c r="M154" s="298" t="s">
        <v>1</v>
      </c>
      <c r="N154" s="299" t="s">
        <v>42</v>
      </c>
      <c r="O154" s="300"/>
      <c r="P154" s="301">
        <f>O154*H154</f>
        <v>0</v>
      </c>
      <c r="Q154" s="301">
        <v>0</v>
      </c>
      <c r="R154" s="301">
        <f>Q154*H154</f>
        <v>0</v>
      </c>
      <c r="S154" s="301">
        <v>0</v>
      </c>
      <c r="T154" s="302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390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390</v>
      </c>
      <c r="BM154" s="258" t="s">
        <v>2841</v>
      </c>
    </row>
    <row r="155" s="2" customFormat="1" ht="6.96" customHeight="1">
      <c r="A155" s="37"/>
      <c r="B155" s="65"/>
      <c r="C155" s="66"/>
      <c r="D155" s="66"/>
      <c r="E155" s="66"/>
      <c r="F155" s="66"/>
      <c r="G155" s="66"/>
      <c r="H155" s="66"/>
      <c r="I155" s="193"/>
      <c r="J155" s="66"/>
      <c r="K155" s="66"/>
      <c r="L155" s="43"/>
      <c r="M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</sheetData>
  <sheetProtection sheet="1" autoFilter="0" formatColumns="0" formatRows="0" objects="1" scenarios="1" spinCount="100000" saltValue="BzOs4NmPLZ3wEogosn2A6VksB1LmtgXW3KRvDiNguJsIZdroRWZ6SFDQ7/bMDwp60r69IZRkmIXbrN44MLut8A==" hashValue="eHQlcxXBxq9+34T/2LCOcHzwHY75IqQuQ46Kdx6JZW4/7ZjfbSWhSragZU/ewJ8H/Wq3TZsVZDDs9Bal1BtD/g==" algorithmName="SHA-512" password="CC35"/>
  <autoFilter ref="C130:K15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2686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2687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2686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2687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2686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2687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2842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2843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DysG39Ihvnub5oWbZ3hiw9joAv8Hp/nPeFZwBdxPBFXlVQYyQshGVOsVx4S7f9tGiE+1llCJqHss7n0i4vGAFQ==" hashValue="Ot+WFBsGRW5e3+Zv8BaimJKNRbwAuyujhwH8lzDXOZcjwKRWbRB+lObR1WXxGv6/dxYgorVmK9j2wODhenGYF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228</v>
      </c>
      <c r="AZ2" s="147" t="s">
        <v>232</v>
      </c>
      <c r="BA2" s="147" t="s">
        <v>232</v>
      </c>
      <c r="BB2" s="147" t="s">
        <v>1</v>
      </c>
      <c r="BC2" s="147" t="s">
        <v>2844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234</v>
      </c>
      <c r="BA3" s="147" t="s">
        <v>234</v>
      </c>
      <c r="BB3" s="147" t="s">
        <v>1</v>
      </c>
      <c r="BC3" s="147" t="s">
        <v>2845</v>
      </c>
      <c r="BD3" s="147" t="s">
        <v>87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  <c r="AZ4" s="147" t="s">
        <v>251</v>
      </c>
      <c r="BA4" s="147" t="s">
        <v>251</v>
      </c>
      <c r="BB4" s="147" t="s">
        <v>1</v>
      </c>
      <c r="BC4" s="147" t="s">
        <v>2846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254</v>
      </c>
      <c r="BA5" s="147" t="s">
        <v>254</v>
      </c>
      <c r="BB5" s="147" t="s">
        <v>1</v>
      </c>
      <c r="BC5" s="147" t="s">
        <v>2847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239</v>
      </c>
      <c r="BA6" s="147" t="s">
        <v>239</v>
      </c>
      <c r="BB6" s="147" t="s">
        <v>1</v>
      </c>
      <c r="BC6" s="147" t="s">
        <v>2848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  <c r="AZ7" s="147" t="s">
        <v>241</v>
      </c>
      <c r="BA7" s="147" t="s">
        <v>241</v>
      </c>
      <c r="BB7" s="147" t="s">
        <v>1</v>
      </c>
      <c r="BC7" s="147" t="s">
        <v>2849</v>
      </c>
      <c r="BD7" s="147" t="s">
        <v>87</v>
      </c>
    </row>
    <row r="8" hidden="1">
      <c r="B8" s="19"/>
      <c r="D8" s="153" t="s">
        <v>245</v>
      </c>
      <c r="L8" s="19"/>
      <c r="AZ8" s="147" t="s">
        <v>237</v>
      </c>
      <c r="BA8" s="147" t="s">
        <v>237</v>
      </c>
      <c r="BB8" s="147" t="s">
        <v>1</v>
      </c>
      <c r="BC8" s="147" t="s">
        <v>1528</v>
      </c>
      <c r="BD8" s="147" t="s">
        <v>87</v>
      </c>
    </row>
    <row r="9" hidden="1" s="1" customFormat="1" ht="16.5" customHeight="1">
      <c r="B9" s="19"/>
      <c r="E9" s="154" t="s">
        <v>2850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244</v>
      </c>
      <c r="BD9" s="147" t="s">
        <v>87</v>
      </c>
    </row>
    <row r="10" hidden="1" s="1" customFormat="1" ht="12" customHeight="1">
      <c r="B10" s="19"/>
      <c r="D10" s="153" t="s">
        <v>250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2851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2852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269</v>
      </c>
      <c r="BA12" s="147" t="s">
        <v>269</v>
      </c>
      <c r="BB12" s="147" t="s">
        <v>1</v>
      </c>
      <c r="BC12" s="147" t="s">
        <v>2853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2854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257</v>
      </c>
      <c r="BA13" s="147" t="s">
        <v>257</v>
      </c>
      <c r="BB13" s="147" t="s">
        <v>1</v>
      </c>
      <c r="BC13" s="147" t="s">
        <v>858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260</v>
      </c>
      <c r="BA14" s="147" t="s">
        <v>260</v>
      </c>
      <c r="BB14" s="147" t="s">
        <v>1</v>
      </c>
      <c r="BC14" s="147" t="s">
        <v>2855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262</v>
      </c>
      <c r="BA15" s="147" t="s">
        <v>263</v>
      </c>
      <c r="BB15" s="147" t="s">
        <v>1</v>
      </c>
      <c r="BC15" s="147" t="s">
        <v>2201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265</v>
      </c>
      <c r="BA16" s="147" t="s">
        <v>265</v>
      </c>
      <c r="BB16" s="147" t="s">
        <v>1</v>
      </c>
      <c r="BC16" s="147" t="s">
        <v>2856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266</v>
      </c>
      <c r="BA17" s="147" t="s">
        <v>266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267</v>
      </c>
      <c r="BA18" s="147" t="s">
        <v>267</v>
      </c>
      <c r="BB18" s="147" t="s">
        <v>1</v>
      </c>
      <c r="BC18" s="147" t="s">
        <v>268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271</v>
      </c>
      <c r="BA19" s="147" t="s">
        <v>271</v>
      </c>
      <c r="BB19" s="147" t="s">
        <v>1</v>
      </c>
      <c r="BC19" s="147" t="s">
        <v>2857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ROUND((SUM(BE141:BE368)),  2)</f>
        <v>0</v>
      </c>
      <c r="G37" s="37"/>
      <c r="H37" s="37"/>
      <c r="I37" s="172">
        <v>0.20999999999999999</v>
      </c>
      <c r="J37" s="171">
        <f>ROUND(((SUM(BE141:BE368))*I37),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ROUND((SUM(BF141:BF368)),  2)</f>
        <v>0</v>
      </c>
      <c r="G38" s="37"/>
      <c r="H38" s="37"/>
      <c r="I38" s="172">
        <v>0.14999999999999999</v>
      </c>
      <c r="J38" s="171">
        <f>ROUND(((SUM(BF141:BF368))*I38),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ROUND((SUM(BG141:BG368)),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ROUND((SUM(BH141:BH368)),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ROUND((SUM(BI141:BI368)),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2850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2852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JK 2.14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279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280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281</v>
      </c>
      <c r="E104" s="213"/>
      <c r="F104" s="213"/>
      <c r="G104" s="213"/>
      <c r="H104" s="213"/>
      <c r="I104" s="214"/>
      <c r="J104" s="215">
        <f>J197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282</v>
      </c>
      <c r="E105" s="213"/>
      <c r="F105" s="213"/>
      <c r="G105" s="213"/>
      <c r="H105" s="213"/>
      <c r="I105" s="214"/>
      <c r="J105" s="215">
        <f>J225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283</v>
      </c>
      <c r="E106" s="213"/>
      <c r="F106" s="213"/>
      <c r="G106" s="213"/>
      <c r="H106" s="213"/>
      <c r="I106" s="214"/>
      <c r="J106" s="215">
        <f>J232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284</v>
      </c>
      <c r="E107" s="207"/>
      <c r="F107" s="207"/>
      <c r="G107" s="207"/>
      <c r="H107" s="207"/>
      <c r="I107" s="208"/>
      <c r="J107" s="209">
        <f>J234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285</v>
      </c>
      <c r="E108" s="213"/>
      <c r="F108" s="213"/>
      <c r="G108" s="213"/>
      <c r="H108" s="213"/>
      <c r="I108" s="214"/>
      <c r="J108" s="215">
        <f>J235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286</v>
      </c>
      <c r="E109" s="213"/>
      <c r="F109" s="213"/>
      <c r="G109" s="213"/>
      <c r="H109" s="213"/>
      <c r="I109" s="214"/>
      <c r="J109" s="215">
        <f>J244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287</v>
      </c>
      <c r="E110" s="213"/>
      <c r="F110" s="213"/>
      <c r="G110" s="213"/>
      <c r="H110" s="213"/>
      <c r="I110" s="214"/>
      <c r="J110" s="215">
        <f>J251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288</v>
      </c>
      <c r="E111" s="213"/>
      <c r="F111" s="213"/>
      <c r="G111" s="213"/>
      <c r="H111" s="213"/>
      <c r="I111" s="214"/>
      <c r="J111" s="215">
        <f>J261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289</v>
      </c>
      <c r="E112" s="213"/>
      <c r="F112" s="213"/>
      <c r="G112" s="213"/>
      <c r="H112" s="213"/>
      <c r="I112" s="214"/>
      <c r="J112" s="215">
        <f>J284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290</v>
      </c>
      <c r="E113" s="213"/>
      <c r="F113" s="213"/>
      <c r="G113" s="213"/>
      <c r="H113" s="213"/>
      <c r="I113" s="214"/>
      <c r="J113" s="215">
        <f>J303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291</v>
      </c>
      <c r="E114" s="213"/>
      <c r="F114" s="213"/>
      <c r="G114" s="213"/>
      <c r="H114" s="213"/>
      <c r="I114" s="214"/>
      <c r="J114" s="215">
        <f>J315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292</v>
      </c>
      <c r="E115" s="213"/>
      <c r="F115" s="213"/>
      <c r="G115" s="213"/>
      <c r="H115" s="213"/>
      <c r="I115" s="214"/>
      <c r="J115" s="215">
        <f>J331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293</v>
      </c>
      <c r="E116" s="213"/>
      <c r="F116" s="213"/>
      <c r="G116" s="213"/>
      <c r="H116" s="213"/>
      <c r="I116" s="214"/>
      <c r="J116" s="215">
        <f>J355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294</v>
      </c>
      <c r="E117" s="213"/>
      <c r="F117" s="213"/>
      <c r="G117" s="213"/>
      <c r="H117" s="213"/>
      <c r="I117" s="214"/>
      <c r="J117" s="215">
        <f>J360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295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 II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245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2850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250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2852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256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JK 2.14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22. 11. 2021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MIlín.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296</v>
      </c>
      <c r="D140" s="220" t="s">
        <v>61</v>
      </c>
      <c r="E140" s="220" t="s">
        <v>57</v>
      </c>
      <c r="F140" s="220" t="s">
        <v>58</v>
      </c>
      <c r="G140" s="220" t="s">
        <v>297</v>
      </c>
      <c r="H140" s="220" t="s">
        <v>298</v>
      </c>
      <c r="I140" s="221" t="s">
        <v>299</v>
      </c>
      <c r="J140" s="222" t="s">
        <v>275</v>
      </c>
      <c r="K140" s="223" t="s">
        <v>300</v>
      </c>
      <c r="L140" s="224"/>
      <c r="M140" s="99" t="s">
        <v>1</v>
      </c>
      <c r="N140" s="100" t="s">
        <v>40</v>
      </c>
      <c r="O140" s="100" t="s">
        <v>301</v>
      </c>
      <c r="P140" s="100" t="s">
        <v>302</v>
      </c>
      <c r="Q140" s="100" t="s">
        <v>303</v>
      </c>
      <c r="R140" s="100" t="s">
        <v>304</v>
      </c>
      <c r="S140" s="100" t="s">
        <v>305</v>
      </c>
      <c r="T140" s="101" t="s">
        <v>306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307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P142+P234</f>
        <v>0</v>
      </c>
      <c r="Q141" s="103"/>
      <c r="R141" s="227">
        <f>R142+R234</f>
        <v>15.587727399999999</v>
      </c>
      <c r="S141" s="103"/>
      <c r="T141" s="228">
        <f>T142+T234</f>
        <v>16.546514299999998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277</v>
      </c>
      <c r="BK141" s="229">
        <f>BK142+BK234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308</v>
      </c>
      <c r="F142" s="233" t="s">
        <v>309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P143+P151+P197+P225+P232</f>
        <v>0</v>
      </c>
      <c r="Q142" s="238"/>
      <c r="R142" s="239">
        <f>R143+R151+R197+R225+R232</f>
        <v>13.582860319999998</v>
      </c>
      <c r="S142" s="238"/>
      <c r="T142" s="240">
        <f>T143+T151+T197+T225+T232</f>
        <v>14.4276243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310</v>
      </c>
      <c r="BK142" s="243">
        <f>BK143+BK151+BK197+BK225+BK232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311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2.2009780999999999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310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312</v>
      </c>
      <c r="E144" s="247" t="s">
        <v>313</v>
      </c>
      <c r="F144" s="248" t="s">
        <v>314</v>
      </c>
      <c r="G144" s="249" t="s">
        <v>315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312</v>
      </c>
      <c r="AU144" s="258" t="s">
        <v>87</v>
      </c>
      <c r="AY144" s="16" t="s">
        <v>310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2858</v>
      </c>
    </row>
    <row r="145" s="13" customFormat="1">
      <c r="A145" s="13"/>
      <c r="B145" s="260"/>
      <c r="C145" s="261"/>
      <c r="D145" s="262" t="s">
        <v>317</v>
      </c>
      <c r="E145" s="263" t="s">
        <v>1</v>
      </c>
      <c r="F145" s="264" t="s">
        <v>318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317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310</v>
      </c>
    </row>
    <row r="146" s="2" customFormat="1" ht="21.75" customHeight="1">
      <c r="A146" s="37"/>
      <c r="B146" s="38"/>
      <c r="C146" s="246" t="s">
        <v>87</v>
      </c>
      <c r="D146" s="246" t="s">
        <v>312</v>
      </c>
      <c r="E146" s="247" t="s">
        <v>319</v>
      </c>
      <c r="F146" s="248" t="s">
        <v>320</v>
      </c>
      <c r="G146" s="249" t="s">
        <v>315</v>
      </c>
      <c r="H146" s="250">
        <v>30.75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1.8136349999999999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2859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2860</v>
      </c>
      <c r="G147" s="261"/>
      <c r="H147" s="265">
        <v>30.75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310</v>
      </c>
    </row>
    <row r="148" s="14" customFormat="1">
      <c r="A148" s="14"/>
      <c r="B148" s="272"/>
      <c r="C148" s="273"/>
      <c r="D148" s="262" t="s">
        <v>317</v>
      </c>
      <c r="E148" s="274" t="s">
        <v>232</v>
      </c>
      <c r="F148" s="275" t="s">
        <v>323</v>
      </c>
      <c r="G148" s="273"/>
      <c r="H148" s="276">
        <v>30.75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317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310</v>
      </c>
    </row>
    <row r="149" s="2" customFormat="1" ht="16.5" customHeight="1">
      <c r="A149" s="37"/>
      <c r="B149" s="38"/>
      <c r="C149" s="246" t="s">
        <v>90</v>
      </c>
      <c r="D149" s="246" t="s">
        <v>312</v>
      </c>
      <c r="E149" s="247" t="s">
        <v>324</v>
      </c>
      <c r="F149" s="248" t="s">
        <v>325</v>
      </c>
      <c r="G149" s="249" t="s">
        <v>315</v>
      </c>
      <c r="H149" s="250">
        <v>0.96999999999999997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0.25921310000000003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312</v>
      </c>
      <c r="AU149" s="258" t="s">
        <v>87</v>
      </c>
      <c r="AY149" s="16" t="s">
        <v>310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2861</v>
      </c>
    </row>
    <row r="150" s="13" customFormat="1">
      <c r="A150" s="13"/>
      <c r="B150" s="260"/>
      <c r="C150" s="261"/>
      <c r="D150" s="262" t="s">
        <v>317</v>
      </c>
      <c r="E150" s="263" t="s">
        <v>1</v>
      </c>
      <c r="F150" s="264" t="s">
        <v>1206</v>
      </c>
      <c r="G150" s="261"/>
      <c r="H150" s="265">
        <v>0.96999999999999997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317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310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SUM(P152:P196)</f>
        <v>0</v>
      </c>
      <c r="Q151" s="238"/>
      <c r="R151" s="239">
        <f>SUM(R152:R196)</f>
        <v>11.372124219999998</v>
      </c>
      <c r="S151" s="238"/>
      <c r="T151" s="240">
        <f>SUM(T152:T196)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310</v>
      </c>
      <c r="BK151" s="243">
        <f>SUM(BK152:BK196)</f>
        <v>0</v>
      </c>
    </row>
    <row r="152" s="2" customFormat="1" ht="21.75" customHeight="1">
      <c r="A152" s="37"/>
      <c r="B152" s="38"/>
      <c r="C152" s="246" t="s">
        <v>94</v>
      </c>
      <c r="D152" s="246" t="s">
        <v>312</v>
      </c>
      <c r="E152" s="247" t="s">
        <v>330</v>
      </c>
      <c r="F152" s="248" t="s">
        <v>331</v>
      </c>
      <c r="G152" s="249" t="s">
        <v>315</v>
      </c>
      <c r="H152" s="250">
        <v>7.5599999999999996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0.033112799999999998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2862</v>
      </c>
    </row>
    <row r="153" s="13" customFormat="1">
      <c r="A153" s="13"/>
      <c r="B153" s="260"/>
      <c r="C153" s="261"/>
      <c r="D153" s="262" t="s">
        <v>317</v>
      </c>
      <c r="E153" s="263" t="s">
        <v>1</v>
      </c>
      <c r="F153" s="264" t="s">
        <v>2048</v>
      </c>
      <c r="G153" s="261"/>
      <c r="H153" s="265">
        <v>7.5599999999999996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317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310</v>
      </c>
    </row>
    <row r="154" s="2" customFormat="1" ht="21.75" customHeight="1">
      <c r="A154" s="37"/>
      <c r="B154" s="38"/>
      <c r="C154" s="246" t="s">
        <v>334</v>
      </c>
      <c r="D154" s="246" t="s">
        <v>312</v>
      </c>
      <c r="E154" s="247" t="s">
        <v>335</v>
      </c>
      <c r="F154" s="248" t="s">
        <v>336</v>
      </c>
      <c r="G154" s="249" t="s">
        <v>315</v>
      </c>
      <c r="H154" s="250">
        <v>42.600000000000001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0.1278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312</v>
      </c>
      <c r="AU154" s="258" t="s">
        <v>87</v>
      </c>
      <c r="AY154" s="16" t="s">
        <v>310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2863</v>
      </c>
    </row>
    <row r="155" s="13" customFormat="1">
      <c r="A155" s="13"/>
      <c r="B155" s="260"/>
      <c r="C155" s="261"/>
      <c r="D155" s="262" t="s">
        <v>317</v>
      </c>
      <c r="E155" s="263" t="s">
        <v>234</v>
      </c>
      <c r="F155" s="264" t="s">
        <v>2864</v>
      </c>
      <c r="G155" s="261"/>
      <c r="H155" s="265">
        <v>42.600000000000001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317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310</v>
      </c>
    </row>
    <row r="156" s="2" customFormat="1" ht="21.75" customHeight="1">
      <c r="A156" s="37"/>
      <c r="B156" s="38"/>
      <c r="C156" s="246" t="s">
        <v>328</v>
      </c>
      <c r="D156" s="246" t="s">
        <v>312</v>
      </c>
      <c r="E156" s="247" t="s">
        <v>339</v>
      </c>
      <c r="F156" s="248" t="s">
        <v>340</v>
      </c>
      <c r="G156" s="249" t="s">
        <v>315</v>
      </c>
      <c r="H156" s="250">
        <v>28.07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0.1229466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312</v>
      </c>
      <c r="AU156" s="258" t="s">
        <v>87</v>
      </c>
      <c r="AY156" s="16" t="s">
        <v>310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2865</v>
      </c>
    </row>
    <row r="157" s="13" customFormat="1">
      <c r="A157" s="13"/>
      <c r="B157" s="260"/>
      <c r="C157" s="261"/>
      <c r="D157" s="262" t="s">
        <v>317</v>
      </c>
      <c r="E157" s="263" t="s">
        <v>1</v>
      </c>
      <c r="F157" s="264" t="s">
        <v>347</v>
      </c>
      <c r="G157" s="261"/>
      <c r="H157" s="265">
        <v>28.07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317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310</v>
      </c>
    </row>
    <row r="158" s="2" customFormat="1" ht="21.75" customHeight="1">
      <c r="A158" s="37"/>
      <c r="B158" s="38"/>
      <c r="C158" s="246" t="s">
        <v>343</v>
      </c>
      <c r="D158" s="246" t="s">
        <v>312</v>
      </c>
      <c r="E158" s="247" t="s">
        <v>344</v>
      </c>
      <c r="F158" s="248" t="s">
        <v>345</v>
      </c>
      <c r="G158" s="249" t="s">
        <v>315</v>
      </c>
      <c r="H158" s="250">
        <v>148.91200000000001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0.44673600000000002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312</v>
      </c>
      <c r="AU158" s="258" t="s">
        <v>87</v>
      </c>
      <c r="AY158" s="16" t="s">
        <v>310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2866</v>
      </c>
    </row>
    <row r="159" s="13" customFormat="1">
      <c r="A159" s="13"/>
      <c r="B159" s="260"/>
      <c r="C159" s="261"/>
      <c r="D159" s="262" t="s">
        <v>317</v>
      </c>
      <c r="E159" s="263" t="s">
        <v>1</v>
      </c>
      <c r="F159" s="264" t="s">
        <v>347</v>
      </c>
      <c r="G159" s="261"/>
      <c r="H159" s="265">
        <v>28.07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317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310</v>
      </c>
    </row>
    <row r="160" s="13" customFormat="1">
      <c r="A160" s="13"/>
      <c r="B160" s="260"/>
      <c r="C160" s="261"/>
      <c r="D160" s="262" t="s">
        <v>317</v>
      </c>
      <c r="E160" s="263" t="s">
        <v>1</v>
      </c>
      <c r="F160" s="264" t="s">
        <v>254</v>
      </c>
      <c r="G160" s="261"/>
      <c r="H160" s="265">
        <v>117.16200000000001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317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310</v>
      </c>
    </row>
    <row r="161" s="13" customFormat="1">
      <c r="A161" s="13"/>
      <c r="B161" s="260"/>
      <c r="C161" s="261"/>
      <c r="D161" s="262" t="s">
        <v>317</v>
      </c>
      <c r="E161" s="263" t="s">
        <v>1</v>
      </c>
      <c r="F161" s="264" t="s">
        <v>2867</v>
      </c>
      <c r="G161" s="261"/>
      <c r="H161" s="265">
        <v>3.6800000000000002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317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310</v>
      </c>
    </row>
    <row r="162" s="14" customFormat="1">
      <c r="A162" s="14"/>
      <c r="B162" s="272"/>
      <c r="C162" s="273"/>
      <c r="D162" s="262" t="s">
        <v>317</v>
      </c>
      <c r="E162" s="274" t="s">
        <v>239</v>
      </c>
      <c r="F162" s="275" t="s">
        <v>323</v>
      </c>
      <c r="G162" s="273"/>
      <c r="H162" s="276">
        <v>148.91200000000001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317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310</v>
      </c>
    </row>
    <row r="163" s="2" customFormat="1" ht="21.75" customHeight="1">
      <c r="A163" s="37"/>
      <c r="B163" s="38"/>
      <c r="C163" s="246" t="s">
        <v>349</v>
      </c>
      <c r="D163" s="246" t="s">
        <v>312</v>
      </c>
      <c r="E163" s="247" t="s">
        <v>350</v>
      </c>
      <c r="F163" s="248" t="s">
        <v>351</v>
      </c>
      <c r="G163" s="249" t="s">
        <v>315</v>
      </c>
      <c r="H163" s="250">
        <v>4.5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0.1719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312</v>
      </c>
      <c r="AU163" s="258" t="s">
        <v>87</v>
      </c>
      <c r="AY163" s="16" t="s">
        <v>310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2868</v>
      </c>
    </row>
    <row r="164" s="13" customFormat="1">
      <c r="A164" s="13"/>
      <c r="B164" s="260"/>
      <c r="C164" s="261"/>
      <c r="D164" s="262" t="s">
        <v>317</v>
      </c>
      <c r="E164" s="263" t="s">
        <v>1</v>
      </c>
      <c r="F164" s="264" t="s">
        <v>878</v>
      </c>
      <c r="G164" s="261"/>
      <c r="H164" s="265">
        <v>4.5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317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310</v>
      </c>
    </row>
    <row r="165" s="2" customFormat="1" ht="16.5" customHeight="1">
      <c r="A165" s="37"/>
      <c r="B165" s="38"/>
      <c r="C165" s="246" t="s">
        <v>354</v>
      </c>
      <c r="D165" s="246" t="s">
        <v>312</v>
      </c>
      <c r="E165" s="247" t="s">
        <v>355</v>
      </c>
      <c r="F165" s="248" t="s">
        <v>356</v>
      </c>
      <c r="G165" s="249" t="s">
        <v>315</v>
      </c>
      <c r="H165" s="250">
        <v>4.1399999999999997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0.021527999999999999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312</v>
      </c>
      <c r="AU165" s="258" t="s">
        <v>87</v>
      </c>
      <c r="AY165" s="16" t="s">
        <v>310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2869</v>
      </c>
    </row>
    <row r="166" s="13" customFormat="1">
      <c r="A166" s="13"/>
      <c r="B166" s="260"/>
      <c r="C166" s="261"/>
      <c r="D166" s="262" t="s">
        <v>317</v>
      </c>
      <c r="E166" s="263" t="s">
        <v>1</v>
      </c>
      <c r="F166" s="264" t="s">
        <v>2870</v>
      </c>
      <c r="G166" s="261"/>
      <c r="H166" s="265">
        <v>4.1399999999999997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317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310</v>
      </c>
    </row>
    <row r="167" s="2" customFormat="1" ht="16.5" customHeight="1">
      <c r="A167" s="37"/>
      <c r="B167" s="38"/>
      <c r="C167" s="246" t="s">
        <v>359</v>
      </c>
      <c r="D167" s="246" t="s">
        <v>312</v>
      </c>
      <c r="E167" s="247" t="s">
        <v>360</v>
      </c>
      <c r="F167" s="248" t="s">
        <v>361</v>
      </c>
      <c r="G167" s="249" t="s">
        <v>315</v>
      </c>
      <c r="H167" s="250">
        <v>57.399999999999999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312</v>
      </c>
      <c r="AU167" s="258" t="s">
        <v>87</v>
      </c>
      <c r="AY167" s="16" t="s">
        <v>310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2871</v>
      </c>
    </row>
    <row r="168" s="13" customFormat="1">
      <c r="A168" s="13"/>
      <c r="B168" s="260"/>
      <c r="C168" s="261"/>
      <c r="D168" s="262" t="s">
        <v>317</v>
      </c>
      <c r="E168" s="263" t="s">
        <v>1</v>
      </c>
      <c r="F168" s="264" t="s">
        <v>241</v>
      </c>
      <c r="G168" s="261"/>
      <c r="H168" s="265">
        <v>57.399999999999999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317</v>
      </c>
      <c r="AU168" s="271" t="s">
        <v>87</v>
      </c>
      <c r="AV168" s="13" t="s">
        <v>87</v>
      </c>
      <c r="AW168" s="13" t="s">
        <v>32</v>
      </c>
      <c r="AX168" s="13" t="s">
        <v>83</v>
      </c>
      <c r="AY168" s="271" t="s">
        <v>310</v>
      </c>
    </row>
    <row r="169" s="2" customFormat="1" ht="21.75" customHeight="1">
      <c r="A169" s="37"/>
      <c r="B169" s="38"/>
      <c r="C169" s="246" t="s">
        <v>363</v>
      </c>
      <c r="D169" s="246" t="s">
        <v>312</v>
      </c>
      <c r="E169" s="247" t="s">
        <v>364</v>
      </c>
      <c r="F169" s="248" t="s">
        <v>365</v>
      </c>
      <c r="G169" s="249" t="s">
        <v>315</v>
      </c>
      <c r="H169" s="250">
        <v>20.48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312</v>
      </c>
      <c r="AU169" s="258" t="s">
        <v>87</v>
      </c>
      <c r="AY169" s="16" t="s">
        <v>310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2872</v>
      </c>
    </row>
    <row r="170" s="13" customFormat="1">
      <c r="A170" s="13"/>
      <c r="B170" s="260"/>
      <c r="C170" s="261"/>
      <c r="D170" s="262" t="s">
        <v>317</v>
      </c>
      <c r="E170" s="263" t="s">
        <v>237</v>
      </c>
      <c r="F170" s="264" t="s">
        <v>2873</v>
      </c>
      <c r="G170" s="261"/>
      <c r="H170" s="265">
        <v>7.6799999999999997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317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310</v>
      </c>
    </row>
    <row r="171" s="13" customFormat="1">
      <c r="A171" s="13"/>
      <c r="B171" s="260"/>
      <c r="C171" s="261"/>
      <c r="D171" s="262" t="s">
        <v>317</v>
      </c>
      <c r="E171" s="263" t="s">
        <v>243</v>
      </c>
      <c r="F171" s="264" t="s">
        <v>1051</v>
      </c>
      <c r="G171" s="261"/>
      <c r="H171" s="265">
        <v>6.4000000000000004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317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310</v>
      </c>
    </row>
    <row r="172" s="13" customFormat="1">
      <c r="A172" s="13"/>
      <c r="B172" s="260"/>
      <c r="C172" s="261"/>
      <c r="D172" s="262" t="s">
        <v>317</v>
      </c>
      <c r="E172" s="263" t="s">
        <v>1</v>
      </c>
      <c r="F172" s="264" t="s">
        <v>369</v>
      </c>
      <c r="G172" s="261"/>
      <c r="H172" s="265">
        <v>20.48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317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310</v>
      </c>
    </row>
    <row r="173" s="2" customFormat="1" ht="21.75" customHeight="1">
      <c r="A173" s="37"/>
      <c r="B173" s="38"/>
      <c r="C173" s="246" t="s">
        <v>370</v>
      </c>
      <c r="D173" s="246" t="s">
        <v>312</v>
      </c>
      <c r="E173" s="247" t="s">
        <v>371</v>
      </c>
      <c r="F173" s="248" t="s">
        <v>372</v>
      </c>
      <c r="G173" s="249" t="s">
        <v>373</v>
      </c>
      <c r="H173" s="250">
        <v>5.4000000000000004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312</v>
      </c>
      <c r="AU173" s="258" t="s">
        <v>87</v>
      </c>
      <c r="AY173" s="16" t="s">
        <v>310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2874</v>
      </c>
    </row>
    <row r="174" s="13" customFormat="1">
      <c r="A174" s="13"/>
      <c r="B174" s="260"/>
      <c r="C174" s="261"/>
      <c r="D174" s="262" t="s">
        <v>317</v>
      </c>
      <c r="E174" s="263" t="s">
        <v>1</v>
      </c>
      <c r="F174" s="264" t="s">
        <v>1053</v>
      </c>
      <c r="G174" s="261"/>
      <c r="H174" s="265">
        <v>5.4000000000000004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317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310</v>
      </c>
    </row>
    <row r="175" s="2" customFormat="1" ht="16.5" customHeight="1">
      <c r="A175" s="37"/>
      <c r="B175" s="38"/>
      <c r="C175" s="283" t="s">
        <v>376</v>
      </c>
      <c r="D175" s="283" t="s">
        <v>377</v>
      </c>
      <c r="E175" s="284" t="s">
        <v>378</v>
      </c>
      <c r="F175" s="285" t="s">
        <v>379</v>
      </c>
      <c r="G175" s="286" t="s">
        <v>373</v>
      </c>
      <c r="H175" s="287">
        <v>5.6699999999999999</v>
      </c>
      <c r="I175" s="288"/>
      <c r="J175" s="289">
        <f>ROUND(I175*H175,2)</f>
        <v>0</v>
      </c>
      <c r="K175" s="290"/>
      <c r="L175" s="291"/>
      <c r="M175" s="292" t="s">
        <v>1</v>
      </c>
      <c r="N175" s="293" t="s">
        <v>42</v>
      </c>
      <c r="O175" s="90"/>
      <c r="P175" s="256">
        <f>O175*H175</f>
        <v>0</v>
      </c>
      <c r="Q175" s="256">
        <v>0.00016000000000000001</v>
      </c>
      <c r="R175" s="256">
        <f>Q175*H175</f>
        <v>0.00090720000000000004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349</v>
      </c>
      <c r="AT175" s="258" t="s">
        <v>377</v>
      </c>
      <c r="AU175" s="258" t="s">
        <v>87</v>
      </c>
      <c r="AY175" s="16" t="s">
        <v>310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2875</v>
      </c>
    </row>
    <row r="176" s="13" customFormat="1">
      <c r="A176" s="13"/>
      <c r="B176" s="260"/>
      <c r="C176" s="261"/>
      <c r="D176" s="262" t="s">
        <v>317</v>
      </c>
      <c r="E176" s="261"/>
      <c r="F176" s="264" t="s">
        <v>1055</v>
      </c>
      <c r="G176" s="261"/>
      <c r="H176" s="265">
        <v>5.6699999999999999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317</v>
      </c>
      <c r="AU176" s="271" t="s">
        <v>87</v>
      </c>
      <c r="AV176" s="13" t="s">
        <v>87</v>
      </c>
      <c r="AW176" s="13" t="s">
        <v>4</v>
      </c>
      <c r="AX176" s="13" t="s">
        <v>83</v>
      </c>
      <c r="AY176" s="271" t="s">
        <v>310</v>
      </c>
    </row>
    <row r="177" s="2" customFormat="1" ht="21.75" customHeight="1">
      <c r="A177" s="37"/>
      <c r="B177" s="38"/>
      <c r="C177" s="246" t="s">
        <v>382</v>
      </c>
      <c r="D177" s="246" t="s">
        <v>312</v>
      </c>
      <c r="E177" s="247" t="s">
        <v>383</v>
      </c>
      <c r="F177" s="248" t="s">
        <v>384</v>
      </c>
      <c r="G177" s="249" t="s">
        <v>315</v>
      </c>
      <c r="H177" s="250">
        <v>57.5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0.067019999999999996</v>
      </c>
      <c r="R177" s="256">
        <f>Q177*H177</f>
        <v>3.8536499999999996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312</v>
      </c>
      <c r="AU177" s="258" t="s">
        <v>87</v>
      </c>
      <c r="AY177" s="16" t="s">
        <v>310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2876</v>
      </c>
    </row>
    <row r="178" s="13" customFormat="1">
      <c r="A178" s="13"/>
      <c r="B178" s="260"/>
      <c r="C178" s="261"/>
      <c r="D178" s="262" t="s">
        <v>317</v>
      </c>
      <c r="E178" s="263" t="s">
        <v>1</v>
      </c>
      <c r="F178" s="264" t="s">
        <v>386</v>
      </c>
      <c r="G178" s="261"/>
      <c r="H178" s="265">
        <v>57.5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317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310</v>
      </c>
    </row>
    <row r="179" s="2" customFormat="1" ht="16.5" customHeight="1">
      <c r="A179" s="37"/>
      <c r="B179" s="38"/>
      <c r="C179" s="246" t="s">
        <v>8</v>
      </c>
      <c r="D179" s="246" t="s">
        <v>312</v>
      </c>
      <c r="E179" s="247" t="s">
        <v>387</v>
      </c>
      <c r="F179" s="248" t="s">
        <v>388</v>
      </c>
      <c r="G179" s="249" t="s">
        <v>315</v>
      </c>
      <c r="H179" s="250">
        <v>57.5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0.11169999999999999</v>
      </c>
      <c r="R179" s="256">
        <f>Q179*H179</f>
        <v>6.4227499999999997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312</v>
      </c>
      <c r="AU179" s="258" t="s">
        <v>87</v>
      </c>
      <c r="AY179" s="16" t="s">
        <v>310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2877</v>
      </c>
    </row>
    <row r="180" s="13" customFormat="1">
      <c r="A180" s="13"/>
      <c r="B180" s="260"/>
      <c r="C180" s="261"/>
      <c r="D180" s="262" t="s">
        <v>317</v>
      </c>
      <c r="E180" s="263" t="s">
        <v>1</v>
      </c>
      <c r="F180" s="264" t="s">
        <v>386</v>
      </c>
      <c r="G180" s="261"/>
      <c r="H180" s="265">
        <v>57.5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317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310</v>
      </c>
    </row>
    <row r="181" s="2" customFormat="1" ht="33" customHeight="1">
      <c r="A181" s="37"/>
      <c r="B181" s="38"/>
      <c r="C181" s="246" t="s">
        <v>390</v>
      </c>
      <c r="D181" s="246" t="s">
        <v>312</v>
      </c>
      <c r="E181" s="247" t="s">
        <v>391</v>
      </c>
      <c r="F181" s="248" t="s">
        <v>392</v>
      </c>
      <c r="G181" s="249" t="s">
        <v>373</v>
      </c>
      <c r="H181" s="250">
        <v>73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2.0000000000000002E-05</v>
      </c>
      <c r="R181" s="256">
        <f>Q181*H181</f>
        <v>0.0014600000000000001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312</v>
      </c>
      <c r="AU181" s="258" t="s">
        <v>87</v>
      </c>
      <c r="AY181" s="16" t="s">
        <v>310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2878</v>
      </c>
    </row>
    <row r="182" s="13" customFormat="1">
      <c r="A182" s="13"/>
      <c r="B182" s="260"/>
      <c r="C182" s="261"/>
      <c r="D182" s="262" t="s">
        <v>317</v>
      </c>
      <c r="E182" s="263" t="s">
        <v>1</v>
      </c>
      <c r="F182" s="264" t="s">
        <v>2879</v>
      </c>
      <c r="G182" s="261"/>
      <c r="H182" s="265">
        <v>73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317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310</v>
      </c>
    </row>
    <row r="183" s="2" customFormat="1" ht="21.75" customHeight="1">
      <c r="A183" s="37"/>
      <c r="B183" s="38"/>
      <c r="C183" s="246" t="s">
        <v>395</v>
      </c>
      <c r="D183" s="246" t="s">
        <v>312</v>
      </c>
      <c r="E183" s="247" t="s">
        <v>396</v>
      </c>
      <c r="F183" s="248" t="s">
        <v>397</v>
      </c>
      <c r="G183" s="249" t="s">
        <v>398</v>
      </c>
      <c r="H183" s="250">
        <v>2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0.00048000000000000001</v>
      </c>
      <c r="R183" s="256">
        <f>Q183*H183</f>
        <v>0.00096000000000000002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312</v>
      </c>
      <c r="AU183" s="258" t="s">
        <v>87</v>
      </c>
      <c r="AY183" s="16" t="s">
        <v>310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2880</v>
      </c>
    </row>
    <row r="184" s="13" customFormat="1">
      <c r="A184" s="13"/>
      <c r="B184" s="260"/>
      <c r="C184" s="261"/>
      <c r="D184" s="262" t="s">
        <v>317</v>
      </c>
      <c r="E184" s="263" t="s">
        <v>1</v>
      </c>
      <c r="F184" s="264" t="s">
        <v>87</v>
      </c>
      <c r="G184" s="261"/>
      <c r="H184" s="265">
        <v>2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317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310</v>
      </c>
    </row>
    <row r="185" s="2" customFormat="1" ht="21.75" customHeight="1">
      <c r="A185" s="37"/>
      <c r="B185" s="38"/>
      <c r="C185" s="283" t="s">
        <v>400</v>
      </c>
      <c r="D185" s="283" t="s">
        <v>377</v>
      </c>
      <c r="E185" s="284" t="s">
        <v>401</v>
      </c>
      <c r="F185" s="285" t="s">
        <v>402</v>
      </c>
      <c r="G185" s="286" t="s">
        <v>398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349</v>
      </c>
      <c r="AT185" s="258" t="s">
        <v>377</v>
      </c>
      <c r="AU185" s="258" t="s">
        <v>87</v>
      </c>
      <c r="AY185" s="16" t="s">
        <v>310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2881</v>
      </c>
    </row>
    <row r="186" s="13" customFormat="1">
      <c r="A186" s="13"/>
      <c r="B186" s="260"/>
      <c r="C186" s="261"/>
      <c r="D186" s="262" t="s">
        <v>317</v>
      </c>
      <c r="E186" s="263" t="s">
        <v>1</v>
      </c>
      <c r="F186" s="264" t="s">
        <v>83</v>
      </c>
      <c r="G186" s="261"/>
      <c r="H186" s="265">
        <v>1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317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310</v>
      </c>
    </row>
    <row r="187" s="2" customFormat="1" ht="21.75" customHeight="1">
      <c r="A187" s="37"/>
      <c r="B187" s="38"/>
      <c r="C187" s="283" t="s">
        <v>404</v>
      </c>
      <c r="D187" s="283" t="s">
        <v>377</v>
      </c>
      <c r="E187" s="284" t="s">
        <v>405</v>
      </c>
      <c r="F187" s="285" t="s">
        <v>406</v>
      </c>
      <c r="G187" s="286" t="s">
        <v>398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0.012489999999999999</v>
      </c>
      <c r="R187" s="256">
        <f>Q187*H187</f>
        <v>0.012489999999999999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349</v>
      </c>
      <c r="AT187" s="258" t="s">
        <v>377</v>
      </c>
      <c r="AU187" s="258" t="s">
        <v>87</v>
      </c>
      <c r="AY187" s="16" t="s">
        <v>310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2882</v>
      </c>
    </row>
    <row r="188" s="13" customFormat="1">
      <c r="A188" s="13"/>
      <c r="B188" s="260"/>
      <c r="C188" s="261"/>
      <c r="D188" s="262" t="s">
        <v>317</v>
      </c>
      <c r="E188" s="263" t="s">
        <v>1</v>
      </c>
      <c r="F188" s="264" t="s">
        <v>83</v>
      </c>
      <c r="G188" s="261"/>
      <c r="H188" s="265">
        <v>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317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310</v>
      </c>
    </row>
    <row r="189" s="2" customFormat="1" ht="16.5" customHeight="1">
      <c r="A189" s="37"/>
      <c r="B189" s="38"/>
      <c r="C189" s="246" t="s">
        <v>408</v>
      </c>
      <c r="D189" s="246" t="s">
        <v>312</v>
      </c>
      <c r="E189" s="247" t="s">
        <v>409</v>
      </c>
      <c r="F189" s="248" t="s">
        <v>410</v>
      </c>
      <c r="G189" s="249" t="s">
        <v>398</v>
      </c>
      <c r="H189" s="250">
        <v>2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0.04684</v>
      </c>
      <c r="R189" s="256">
        <f>Q189*H189</f>
        <v>0.093679999999999999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312</v>
      </c>
      <c r="AU189" s="258" t="s">
        <v>87</v>
      </c>
      <c r="AY189" s="16" t="s">
        <v>310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2883</v>
      </c>
    </row>
    <row r="190" s="13" customFormat="1">
      <c r="A190" s="13"/>
      <c r="B190" s="260"/>
      <c r="C190" s="261"/>
      <c r="D190" s="262" t="s">
        <v>317</v>
      </c>
      <c r="E190" s="263" t="s">
        <v>1</v>
      </c>
      <c r="F190" s="264" t="s">
        <v>87</v>
      </c>
      <c r="G190" s="261"/>
      <c r="H190" s="265">
        <v>2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317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310</v>
      </c>
    </row>
    <row r="191" s="2" customFormat="1" ht="21.75" customHeight="1">
      <c r="A191" s="37"/>
      <c r="B191" s="38"/>
      <c r="C191" s="283" t="s">
        <v>7</v>
      </c>
      <c r="D191" s="283" t="s">
        <v>377</v>
      </c>
      <c r="E191" s="284" t="s">
        <v>405</v>
      </c>
      <c r="F191" s="285" t="s">
        <v>406</v>
      </c>
      <c r="G191" s="286" t="s">
        <v>398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349</v>
      </c>
      <c r="AT191" s="258" t="s">
        <v>377</v>
      </c>
      <c r="AU191" s="258" t="s">
        <v>87</v>
      </c>
      <c r="AY191" s="16" t="s">
        <v>310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2884</v>
      </c>
    </row>
    <row r="192" s="13" customFormat="1">
      <c r="A192" s="13"/>
      <c r="B192" s="260"/>
      <c r="C192" s="261"/>
      <c r="D192" s="262" t="s">
        <v>317</v>
      </c>
      <c r="E192" s="263" t="s">
        <v>1</v>
      </c>
      <c r="F192" s="264" t="s">
        <v>83</v>
      </c>
      <c r="G192" s="261"/>
      <c r="H192" s="265">
        <v>1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317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310</v>
      </c>
    </row>
    <row r="193" s="2" customFormat="1" ht="21.75" customHeight="1">
      <c r="A193" s="37"/>
      <c r="B193" s="38"/>
      <c r="C193" s="283" t="s">
        <v>413</v>
      </c>
      <c r="D193" s="283" t="s">
        <v>377</v>
      </c>
      <c r="E193" s="284" t="s">
        <v>414</v>
      </c>
      <c r="F193" s="285" t="s">
        <v>415</v>
      </c>
      <c r="G193" s="286" t="s">
        <v>398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0.01272</v>
      </c>
      <c r="R193" s="256">
        <f>Q193*H193</f>
        <v>0.01272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349</v>
      </c>
      <c r="AT193" s="258" t="s">
        <v>377</v>
      </c>
      <c r="AU193" s="258" t="s">
        <v>87</v>
      </c>
      <c r="AY193" s="16" t="s">
        <v>310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2885</v>
      </c>
    </row>
    <row r="194" s="13" customFormat="1">
      <c r="A194" s="13"/>
      <c r="B194" s="260"/>
      <c r="C194" s="261"/>
      <c r="D194" s="262" t="s">
        <v>317</v>
      </c>
      <c r="E194" s="263" t="s">
        <v>1</v>
      </c>
      <c r="F194" s="264" t="s">
        <v>83</v>
      </c>
      <c r="G194" s="261"/>
      <c r="H194" s="265">
        <v>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317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310</v>
      </c>
    </row>
    <row r="195" s="2" customFormat="1" ht="16.5" customHeight="1">
      <c r="A195" s="37"/>
      <c r="B195" s="38"/>
      <c r="C195" s="246" t="s">
        <v>417</v>
      </c>
      <c r="D195" s="246" t="s">
        <v>312</v>
      </c>
      <c r="E195" s="247" t="s">
        <v>418</v>
      </c>
      <c r="F195" s="248" t="s">
        <v>419</v>
      </c>
      <c r="G195" s="249" t="s">
        <v>315</v>
      </c>
      <c r="H195" s="250">
        <v>224.94200000000001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0.00011</v>
      </c>
      <c r="R195" s="256">
        <f>Q195*H195</f>
        <v>0.024743620000000001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390</v>
      </c>
      <c r="AT195" s="258" t="s">
        <v>312</v>
      </c>
      <c r="AU195" s="258" t="s">
        <v>87</v>
      </c>
      <c r="AY195" s="16" t="s">
        <v>310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390</v>
      </c>
      <c r="BM195" s="258" t="s">
        <v>2886</v>
      </c>
    </row>
    <row r="196" s="13" customFormat="1">
      <c r="A196" s="13"/>
      <c r="B196" s="260"/>
      <c r="C196" s="261"/>
      <c r="D196" s="262" t="s">
        <v>317</v>
      </c>
      <c r="E196" s="263" t="s">
        <v>1</v>
      </c>
      <c r="F196" s="264" t="s">
        <v>421</v>
      </c>
      <c r="G196" s="261"/>
      <c r="H196" s="265">
        <v>224.94200000000001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317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310</v>
      </c>
    </row>
    <row r="197" s="12" customFormat="1" ht="22.8" customHeight="1">
      <c r="A197" s="12"/>
      <c r="B197" s="230"/>
      <c r="C197" s="231"/>
      <c r="D197" s="232" t="s">
        <v>75</v>
      </c>
      <c r="E197" s="244" t="s">
        <v>354</v>
      </c>
      <c r="F197" s="244" t="s">
        <v>422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SUM(P198:P224)</f>
        <v>0</v>
      </c>
      <c r="Q197" s="238"/>
      <c r="R197" s="239">
        <f>SUM(R198:R224)</f>
        <v>0.0097579999999999993</v>
      </c>
      <c r="S197" s="238"/>
      <c r="T197" s="240">
        <f>SUM(T198:T224)</f>
        <v>14.4276243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75</v>
      </c>
      <c r="AU197" s="242" t="s">
        <v>83</v>
      </c>
      <c r="AY197" s="241" t="s">
        <v>310</v>
      </c>
      <c r="BK197" s="243">
        <f>SUM(BK198:BK224)</f>
        <v>0</v>
      </c>
    </row>
    <row r="198" s="2" customFormat="1" ht="16.5" customHeight="1">
      <c r="A198" s="37"/>
      <c r="B198" s="38"/>
      <c r="C198" s="246" t="s">
        <v>423</v>
      </c>
      <c r="D198" s="246" t="s">
        <v>312</v>
      </c>
      <c r="E198" s="247" t="s">
        <v>424</v>
      </c>
      <c r="F198" s="248" t="s">
        <v>425</v>
      </c>
      <c r="G198" s="249" t="s">
        <v>315</v>
      </c>
      <c r="H198" s="250">
        <v>159.762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</v>
      </c>
      <c r="R198" s="256">
        <f>Q198*H198</f>
        <v>0</v>
      </c>
      <c r="S198" s="256">
        <v>0.00014999999999999999</v>
      </c>
      <c r="T198" s="257">
        <f>S198*H198</f>
        <v>0.023964299999999997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390</v>
      </c>
      <c r="AT198" s="258" t="s">
        <v>312</v>
      </c>
      <c r="AU198" s="258" t="s">
        <v>87</v>
      </c>
      <c r="AY198" s="16" t="s">
        <v>310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390</v>
      </c>
      <c r="BM198" s="258" t="s">
        <v>2887</v>
      </c>
    </row>
    <row r="199" s="13" customFormat="1">
      <c r="A199" s="13"/>
      <c r="B199" s="260"/>
      <c r="C199" s="261"/>
      <c r="D199" s="262" t="s">
        <v>317</v>
      </c>
      <c r="E199" s="263" t="s">
        <v>427</v>
      </c>
      <c r="F199" s="264" t="s">
        <v>76</v>
      </c>
      <c r="G199" s="261"/>
      <c r="H199" s="265">
        <v>0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317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310</v>
      </c>
    </row>
    <row r="200" s="13" customFormat="1">
      <c r="A200" s="13"/>
      <c r="B200" s="260"/>
      <c r="C200" s="261"/>
      <c r="D200" s="262" t="s">
        <v>317</v>
      </c>
      <c r="E200" s="263" t="s">
        <v>428</v>
      </c>
      <c r="F200" s="264" t="s">
        <v>76</v>
      </c>
      <c r="G200" s="261"/>
      <c r="H200" s="265">
        <v>0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317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310</v>
      </c>
    </row>
    <row r="201" s="13" customFormat="1">
      <c r="A201" s="13"/>
      <c r="B201" s="260"/>
      <c r="C201" s="261"/>
      <c r="D201" s="262" t="s">
        <v>317</v>
      </c>
      <c r="E201" s="263" t="s">
        <v>254</v>
      </c>
      <c r="F201" s="264" t="s">
        <v>2888</v>
      </c>
      <c r="G201" s="261"/>
      <c r="H201" s="265">
        <v>117.16200000000001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317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310</v>
      </c>
    </row>
    <row r="202" s="13" customFormat="1">
      <c r="A202" s="13"/>
      <c r="B202" s="260"/>
      <c r="C202" s="261"/>
      <c r="D202" s="262" t="s">
        <v>317</v>
      </c>
      <c r="E202" s="263" t="s">
        <v>241</v>
      </c>
      <c r="F202" s="264" t="s">
        <v>430</v>
      </c>
      <c r="G202" s="261"/>
      <c r="H202" s="265">
        <v>57.399999999999999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317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310</v>
      </c>
    </row>
    <row r="203" s="13" customFormat="1">
      <c r="A203" s="13"/>
      <c r="B203" s="260"/>
      <c r="C203" s="261"/>
      <c r="D203" s="262" t="s">
        <v>317</v>
      </c>
      <c r="E203" s="263" t="s">
        <v>1</v>
      </c>
      <c r="F203" s="264" t="s">
        <v>431</v>
      </c>
      <c r="G203" s="261"/>
      <c r="H203" s="265">
        <v>159.762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317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310</v>
      </c>
    </row>
    <row r="204" s="2" customFormat="1" ht="21.75" customHeight="1">
      <c r="A204" s="37"/>
      <c r="B204" s="38"/>
      <c r="C204" s="246" t="s">
        <v>432</v>
      </c>
      <c r="D204" s="246" t="s">
        <v>312</v>
      </c>
      <c r="E204" s="247" t="s">
        <v>433</v>
      </c>
      <c r="F204" s="248" t="s">
        <v>434</v>
      </c>
      <c r="G204" s="249" t="s">
        <v>315</v>
      </c>
      <c r="H204" s="250">
        <v>57.399999999999999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0.00012999999999999999</v>
      </c>
      <c r="R204" s="256">
        <f>Q204*H204</f>
        <v>0.007461999999999999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312</v>
      </c>
      <c r="AU204" s="258" t="s">
        <v>87</v>
      </c>
      <c r="AY204" s="16" t="s">
        <v>310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2889</v>
      </c>
    </row>
    <row r="205" s="13" customFormat="1">
      <c r="A205" s="13"/>
      <c r="B205" s="260"/>
      <c r="C205" s="261"/>
      <c r="D205" s="262" t="s">
        <v>317</v>
      </c>
      <c r="E205" s="263" t="s">
        <v>1</v>
      </c>
      <c r="F205" s="264" t="s">
        <v>241</v>
      </c>
      <c r="G205" s="261"/>
      <c r="H205" s="265">
        <v>57.399999999999999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317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310</v>
      </c>
    </row>
    <row r="206" s="2" customFormat="1" ht="21.75" customHeight="1">
      <c r="A206" s="37"/>
      <c r="B206" s="38"/>
      <c r="C206" s="246" t="s">
        <v>436</v>
      </c>
      <c r="D206" s="246" t="s">
        <v>312</v>
      </c>
      <c r="E206" s="247" t="s">
        <v>437</v>
      </c>
      <c r="F206" s="248" t="s">
        <v>438</v>
      </c>
      <c r="G206" s="249" t="s">
        <v>315</v>
      </c>
      <c r="H206" s="250">
        <v>57.399999999999999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4.0000000000000003E-05</v>
      </c>
      <c r="R206" s="256">
        <f>Q206*H206</f>
        <v>0.0022960000000000003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312</v>
      </c>
      <c r="AU206" s="258" t="s">
        <v>87</v>
      </c>
      <c r="AY206" s="16" t="s">
        <v>310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2890</v>
      </c>
    </row>
    <row r="207" s="13" customFormat="1">
      <c r="A207" s="13"/>
      <c r="B207" s="260"/>
      <c r="C207" s="261"/>
      <c r="D207" s="262" t="s">
        <v>317</v>
      </c>
      <c r="E207" s="263" t="s">
        <v>1</v>
      </c>
      <c r="F207" s="264" t="s">
        <v>241</v>
      </c>
      <c r="G207" s="261"/>
      <c r="H207" s="265">
        <v>57.399999999999999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317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310</v>
      </c>
    </row>
    <row r="208" s="2" customFormat="1" ht="16.5" customHeight="1">
      <c r="A208" s="37"/>
      <c r="B208" s="38"/>
      <c r="C208" s="246" t="s">
        <v>440</v>
      </c>
      <c r="D208" s="246" t="s">
        <v>312</v>
      </c>
      <c r="E208" s="247" t="s">
        <v>441</v>
      </c>
      <c r="F208" s="248" t="s">
        <v>442</v>
      </c>
      <c r="G208" s="249" t="s">
        <v>315</v>
      </c>
      <c r="H208" s="250">
        <v>31.66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0.13100000000000001</v>
      </c>
      <c r="T208" s="257">
        <f>S208*H208</f>
        <v>4.1474600000000006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312</v>
      </c>
      <c r="AU208" s="258" t="s">
        <v>87</v>
      </c>
      <c r="AY208" s="16" t="s">
        <v>310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2891</v>
      </c>
    </row>
    <row r="209" s="13" customFormat="1">
      <c r="A209" s="13"/>
      <c r="B209" s="260"/>
      <c r="C209" s="261"/>
      <c r="D209" s="262" t="s">
        <v>317</v>
      </c>
      <c r="E209" s="263" t="s">
        <v>1</v>
      </c>
      <c r="F209" s="264" t="s">
        <v>2892</v>
      </c>
      <c r="G209" s="261"/>
      <c r="H209" s="265">
        <v>29.059999999999999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317</v>
      </c>
      <c r="AU209" s="271" t="s">
        <v>87</v>
      </c>
      <c r="AV209" s="13" t="s">
        <v>87</v>
      </c>
      <c r="AW209" s="13" t="s">
        <v>32</v>
      </c>
      <c r="AX209" s="13" t="s">
        <v>76</v>
      </c>
      <c r="AY209" s="271" t="s">
        <v>310</v>
      </c>
    </row>
    <row r="210" s="13" customFormat="1">
      <c r="A210" s="13"/>
      <c r="B210" s="260"/>
      <c r="C210" s="261"/>
      <c r="D210" s="262" t="s">
        <v>317</v>
      </c>
      <c r="E210" s="263" t="s">
        <v>1</v>
      </c>
      <c r="F210" s="264" t="s">
        <v>2893</v>
      </c>
      <c r="G210" s="261"/>
      <c r="H210" s="265">
        <v>2.6000000000000001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317</v>
      </c>
      <c r="AU210" s="271" t="s">
        <v>87</v>
      </c>
      <c r="AV210" s="13" t="s">
        <v>87</v>
      </c>
      <c r="AW210" s="13" t="s">
        <v>32</v>
      </c>
      <c r="AX210" s="13" t="s">
        <v>76</v>
      </c>
      <c r="AY210" s="271" t="s">
        <v>310</v>
      </c>
    </row>
    <row r="211" s="14" customFormat="1">
      <c r="A211" s="14"/>
      <c r="B211" s="272"/>
      <c r="C211" s="273"/>
      <c r="D211" s="262" t="s">
        <v>317</v>
      </c>
      <c r="E211" s="274" t="s">
        <v>1</v>
      </c>
      <c r="F211" s="275" t="s">
        <v>323</v>
      </c>
      <c r="G211" s="273"/>
      <c r="H211" s="276">
        <v>31.66</v>
      </c>
      <c r="I211" s="277"/>
      <c r="J211" s="273"/>
      <c r="K211" s="273"/>
      <c r="L211" s="278"/>
      <c r="M211" s="279"/>
      <c r="N211" s="280"/>
      <c r="O211" s="280"/>
      <c r="P211" s="280"/>
      <c r="Q211" s="280"/>
      <c r="R211" s="280"/>
      <c r="S211" s="280"/>
      <c r="T211" s="28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2" t="s">
        <v>317</v>
      </c>
      <c r="AU211" s="282" t="s">
        <v>87</v>
      </c>
      <c r="AV211" s="14" t="s">
        <v>94</v>
      </c>
      <c r="AW211" s="14" t="s">
        <v>32</v>
      </c>
      <c r="AX211" s="14" t="s">
        <v>83</v>
      </c>
      <c r="AY211" s="282" t="s">
        <v>310</v>
      </c>
    </row>
    <row r="212" s="2" customFormat="1" ht="16.5" customHeight="1">
      <c r="A212" s="37"/>
      <c r="B212" s="38"/>
      <c r="C212" s="246" t="s">
        <v>445</v>
      </c>
      <c r="D212" s="246" t="s">
        <v>312</v>
      </c>
      <c r="E212" s="247" t="s">
        <v>446</v>
      </c>
      <c r="F212" s="248" t="s">
        <v>447</v>
      </c>
      <c r="G212" s="249" t="s">
        <v>448</v>
      </c>
      <c r="H212" s="250">
        <v>0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1.671</v>
      </c>
      <c r="T212" s="257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312</v>
      </c>
      <c r="AU212" s="258" t="s">
        <v>87</v>
      </c>
      <c r="AY212" s="16" t="s">
        <v>310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2894</v>
      </c>
    </row>
    <row r="213" s="13" customFormat="1">
      <c r="A213" s="13"/>
      <c r="B213" s="260"/>
      <c r="C213" s="261"/>
      <c r="D213" s="262" t="s">
        <v>317</v>
      </c>
      <c r="E213" s="263" t="s">
        <v>1</v>
      </c>
      <c r="F213" s="264" t="s">
        <v>76</v>
      </c>
      <c r="G213" s="261"/>
      <c r="H213" s="265">
        <v>0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317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310</v>
      </c>
    </row>
    <row r="214" s="2" customFormat="1" ht="21.75" customHeight="1">
      <c r="A214" s="37"/>
      <c r="B214" s="38"/>
      <c r="C214" s="246" t="s">
        <v>235</v>
      </c>
      <c r="D214" s="246" t="s">
        <v>312</v>
      </c>
      <c r="E214" s="247" t="s">
        <v>451</v>
      </c>
      <c r="F214" s="248" t="s">
        <v>452</v>
      </c>
      <c r="G214" s="249" t="s">
        <v>448</v>
      </c>
      <c r="H214" s="250">
        <v>3.9100000000000001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2.2000000000000002</v>
      </c>
      <c r="T214" s="257">
        <f>S214*H214</f>
        <v>8.6020000000000003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312</v>
      </c>
      <c r="AU214" s="258" t="s">
        <v>87</v>
      </c>
      <c r="AY214" s="16" t="s">
        <v>310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2895</v>
      </c>
    </row>
    <row r="215" s="13" customFormat="1">
      <c r="A215" s="13"/>
      <c r="B215" s="260"/>
      <c r="C215" s="261"/>
      <c r="D215" s="262" t="s">
        <v>317</v>
      </c>
      <c r="E215" s="263" t="s">
        <v>257</v>
      </c>
      <c r="F215" s="264" t="s">
        <v>1240</v>
      </c>
      <c r="G215" s="261"/>
      <c r="H215" s="265">
        <v>14.800000000000001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317</v>
      </c>
      <c r="AU215" s="271" t="s">
        <v>87</v>
      </c>
      <c r="AV215" s="13" t="s">
        <v>87</v>
      </c>
      <c r="AW215" s="13" t="s">
        <v>32</v>
      </c>
      <c r="AX215" s="13" t="s">
        <v>76</v>
      </c>
      <c r="AY215" s="271" t="s">
        <v>310</v>
      </c>
    </row>
    <row r="216" s="13" customFormat="1">
      <c r="A216" s="13"/>
      <c r="B216" s="260"/>
      <c r="C216" s="261"/>
      <c r="D216" s="262" t="s">
        <v>317</v>
      </c>
      <c r="E216" s="263" t="s">
        <v>1</v>
      </c>
      <c r="F216" s="264" t="s">
        <v>455</v>
      </c>
      <c r="G216" s="261"/>
      <c r="H216" s="265">
        <v>3.9100000000000001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317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310</v>
      </c>
    </row>
    <row r="217" s="2" customFormat="1" ht="21.75" customHeight="1">
      <c r="A217" s="37"/>
      <c r="B217" s="38"/>
      <c r="C217" s="246" t="s">
        <v>456</v>
      </c>
      <c r="D217" s="246" t="s">
        <v>312</v>
      </c>
      <c r="E217" s="247" t="s">
        <v>457</v>
      </c>
      <c r="F217" s="248" t="s">
        <v>458</v>
      </c>
      <c r="G217" s="249" t="s">
        <v>315</v>
      </c>
      <c r="H217" s="250">
        <v>14.800000000000001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0.058999999999999997</v>
      </c>
      <c r="T217" s="257">
        <f>S217*H217</f>
        <v>0.87319999999999998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312</v>
      </c>
      <c r="AU217" s="258" t="s">
        <v>87</v>
      </c>
      <c r="AY217" s="16" t="s">
        <v>310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2896</v>
      </c>
    </row>
    <row r="218" s="13" customFormat="1">
      <c r="A218" s="13"/>
      <c r="B218" s="260"/>
      <c r="C218" s="261"/>
      <c r="D218" s="262" t="s">
        <v>317</v>
      </c>
      <c r="E218" s="263" t="s">
        <v>1</v>
      </c>
      <c r="F218" s="264" t="s">
        <v>257</v>
      </c>
      <c r="G218" s="261"/>
      <c r="H218" s="265">
        <v>14.800000000000001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317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310</v>
      </c>
    </row>
    <row r="219" s="2" customFormat="1" ht="16.5" customHeight="1">
      <c r="A219" s="37"/>
      <c r="B219" s="38"/>
      <c r="C219" s="246" t="s">
        <v>460</v>
      </c>
      <c r="D219" s="246" t="s">
        <v>312</v>
      </c>
      <c r="E219" s="247" t="s">
        <v>461</v>
      </c>
      <c r="F219" s="248" t="s">
        <v>462</v>
      </c>
      <c r="G219" s="249" t="s">
        <v>315</v>
      </c>
      <c r="H219" s="250">
        <v>9.4000000000000004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0.075999999999999998</v>
      </c>
      <c r="T219" s="257">
        <f>S219*H219</f>
        <v>0.71440000000000004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312</v>
      </c>
      <c r="AU219" s="258" t="s">
        <v>87</v>
      </c>
      <c r="AY219" s="16" t="s">
        <v>310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2897</v>
      </c>
    </row>
    <row r="220" s="13" customFormat="1">
      <c r="A220" s="13"/>
      <c r="B220" s="260"/>
      <c r="C220" s="261"/>
      <c r="D220" s="262" t="s">
        <v>317</v>
      </c>
      <c r="E220" s="263" t="s">
        <v>1</v>
      </c>
      <c r="F220" s="264" t="s">
        <v>2898</v>
      </c>
      <c r="G220" s="261"/>
      <c r="H220" s="265">
        <v>9.4000000000000004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317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310</v>
      </c>
    </row>
    <row r="221" s="2" customFormat="1" ht="16.5" customHeight="1">
      <c r="A221" s="37"/>
      <c r="B221" s="38"/>
      <c r="C221" s="246" t="s">
        <v>465</v>
      </c>
      <c r="D221" s="246" t="s">
        <v>312</v>
      </c>
      <c r="E221" s="247" t="s">
        <v>466</v>
      </c>
      <c r="F221" s="248" t="s">
        <v>467</v>
      </c>
      <c r="G221" s="249" t="s">
        <v>468</v>
      </c>
      <c r="H221" s="250">
        <v>1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312</v>
      </c>
      <c r="AU221" s="258" t="s">
        <v>87</v>
      </c>
      <c r="AY221" s="16" t="s">
        <v>310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2899</v>
      </c>
    </row>
    <row r="222" s="13" customFormat="1">
      <c r="A222" s="13"/>
      <c r="B222" s="260"/>
      <c r="C222" s="261"/>
      <c r="D222" s="262" t="s">
        <v>317</v>
      </c>
      <c r="E222" s="263" t="s">
        <v>1</v>
      </c>
      <c r="F222" s="264" t="s">
        <v>83</v>
      </c>
      <c r="G222" s="261"/>
      <c r="H222" s="265">
        <v>1</v>
      </c>
      <c r="I222" s="266"/>
      <c r="J222" s="261"/>
      <c r="K222" s="261"/>
      <c r="L222" s="267"/>
      <c r="M222" s="268"/>
      <c r="N222" s="269"/>
      <c r="O222" s="269"/>
      <c r="P222" s="269"/>
      <c r="Q222" s="269"/>
      <c r="R222" s="269"/>
      <c r="S222" s="269"/>
      <c r="T222" s="27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1" t="s">
        <v>317</v>
      </c>
      <c r="AU222" s="271" t="s">
        <v>87</v>
      </c>
      <c r="AV222" s="13" t="s">
        <v>87</v>
      </c>
      <c r="AW222" s="13" t="s">
        <v>32</v>
      </c>
      <c r="AX222" s="13" t="s">
        <v>83</v>
      </c>
      <c r="AY222" s="271" t="s">
        <v>310</v>
      </c>
    </row>
    <row r="223" s="2" customFormat="1" ht="21.75" customHeight="1">
      <c r="A223" s="37"/>
      <c r="B223" s="38"/>
      <c r="C223" s="246" t="s">
        <v>470</v>
      </c>
      <c r="D223" s="246" t="s">
        <v>312</v>
      </c>
      <c r="E223" s="247" t="s">
        <v>471</v>
      </c>
      <c r="F223" s="248" t="s">
        <v>472</v>
      </c>
      <c r="G223" s="249" t="s">
        <v>315</v>
      </c>
      <c r="H223" s="250">
        <v>3.3300000000000001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0.02</v>
      </c>
      <c r="T223" s="257">
        <f>S223*H223</f>
        <v>0.066600000000000006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312</v>
      </c>
      <c r="AU223" s="258" t="s">
        <v>87</v>
      </c>
      <c r="AY223" s="16" t="s">
        <v>310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2900</v>
      </c>
    </row>
    <row r="224" s="13" customFormat="1">
      <c r="A224" s="13"/>
      <c r="B224" s="260"/>
      <c r="C224" s="261"/>
      <c r="D224" s="262" t="s">
        <v>317</v>
      </c>
      <c r="E224" s="263" t="s">
        <v>1</v>
      </c>
      <c r="F224" s="264" t="s">
        <v>2901</v>
      </c>
      <c r="G224" s="261"/>
      <c r="H224" s="265">
        <v>3.3300000000000001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317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310</v>
      </c>
    </row>
    <row r="225" s="12" customFormat="1" ht="22.8" customHeight="1">
      <c r="A225" s="12"/>
      <c r="B225" s="230"/>
      <c r="C225" s="231"/>
      <c r="D225" s="232" t="s">
        <v>75</v>
      </c>
      <c r="E225" s="244" t="s">
        <v>475</v>
      </c>
      <c r="F225" s="244" t="s">
        <v>476</v>
      </c>
      <c r="G225" s="231"/>
      <c r="H225" s="231"/>
      <c r="I225" s="234"/>
      <c r="J225" s="245">
        <f>BK225</f>
        <v>0</v>
      </c>
      <c r="K225" s="231"/>
      <c r="L225" s="236"/>
      <c r="M225" s="237"/>
      <c r="N225" s="238"/>
      <c r="O225" s="238"/>
      <c r="P225" s="239">
        <f>SUM(P226:P231)</f>
        <v>0</v>
      </c>
      <c r="Q225" s="238"/>
      <c r="R225" s="239">
        <f>SUM(R226:R231)</f>
        <v>0</v>
      </c>
      <c r="S225" s="238"/>
      <c r="T225" s="240">
        <f>SUM(T226:T231)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83</v>
      </c>
      <c r="AT225" s="242" t="s">
        <v>75</v>
      </c>
      <c r="AU225" s="242" t="s">
        <v>83</v>
      </c>
      <c r="AY225" s="241" t="s">
        <v>310</v>
      </c>
      <c r="BK225" s="243">
        <f>SUM(BK226:BK231)</f>
        <v>0</v>
      </c>
    </row>
    <row r="226" s="2" customFormat="1" ht="16.5" customHeight="1">
      <c r="A226" s="37"/>
      <c r="B226" s="38"/>
      <c r="C226" s="246" t="s">
        <v>477</v>
      </c>
      <c r="D226" s="246" t="s">
        <v>312</v>
      </c>
      <c r="E226" s="247" t="s">
        <v>478</v>
      </c>
      <c r="F226" s="248" t="s">
        <v>479</v>
      </c>
      <c r="G226" s="249" t="s">
        <v>480</v>
      </c>
      <c r="H226" s="250">
        <v>16.547000000000001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312</v>
      </c>
      <c r="AU226" s="258" t="s">
        <v>87</v>
      </c>
      <c r="AY226" s="16" t="s">
        <v>310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2902</v>
      </c>
    </row>
    <row r="227" s="2" customFormat="1" ht="16.5" customHeight="1">
      <c r="A227" s="37"/>
      <c r="B227" s="38"/>
      <c r="C227" s="246" t="s">
        <v>482</v>
      </c>
      <c r="D227" s="246" t="s">
        <v>312</v>
      </c>
      <c r="E227" s="247" t="s">
        <v>483</v>
      </c>
      <c r="F227" s="248" t="s">
        <v>484</v>
      </c>
      <c r="G227" s="249" t="s">
        <v>480</v>
      </c>
      <c r="H227" s="250">
        <v>16.547000000000001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312</v>
      </c>
      <c r="AU227" s="258" t="s">
        <v>87</v>
      </c>
      <c r="AY227" s="16" t="s">
        <v>310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2903</v>
      </c>
    </row>
    <row r="228" s="2" customFormat="1" ht="21.75" customHeight="1">
      <c r="A228" s="37"/>
      <c r="B228" s="38"/>
      <c r="C228" s="246" t="s">
        <v>486</v>
      </c>
      <c r="D228" s="246" t="s">
        <v>312</v>
      </c>
      <c r="E228" s="247" t="s">
        <v>487</v>
      </c>
      <c r="F228" s="248" t="s">
        <v>488</v>
      </c>
      <c r="G228" s="249" t="s">
        <v>480</v>
      </c>
      <c r="H228" s="250">
        <v>16.547000000000001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312</v>
      </c>
      <c r="AU228" s="258" t="s">
        <v>87</v>
      </c>
      <c r="AY228" s="16" t="s">
        <v>310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2904</v>
      </c>
    </row>
    <row r="229" s="2" customFormat="1" ht="21.75" customHeight="1">
      <c r="A229" s="37"/>
      <c r="B229" s="38"/>
      <c r="C229" s="246" t="s">
        <v>490</v>
      </c>
      <c r="D229" s="246" t="s">
        <v>312</v>
      </c>
      <c r="E229" s="247" t="s">
        <v>491</v>
      </c>
      <c r="F229" s="248" t="s">
        <v>492</v>
      </c>
      <c r="G229" s="249" t="s">
        <v>480</v>
      </c>
      <c r="H229" s="250">
        <v>148.923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312</v>
      </c>
      <c r="AU229" s="258" t="s">
        <v>87</v>
      </c>
      <c r="AY229" s="16" t="s">
        <v>310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2905</v>
      </c>
    </row>
    <row r="230" s="13" customFormat="1">
      <c r="A230" s="13"/>
      <c r="B230" s="260"/>
      <c r="C230" s="261"/>
      <c r="D230" s="262" t="s">
        <v>317</v>
      </c>
      <c r="E230" s="261"/>
      <c r="F230" s="264" t="s">
        <v>2906</v>
      </c>
      <c r="G230" s="261"/>
      <c r="H230" s="265">
        <v>148.923</v>
      </c>
      <c r="I230" s="266"/>
      <c r="J230" s="261"/>
      <c r="K230" s="261"/>
      <c r="L230" s="267"/>
      <c r="M230" s="268"/>
      <c r="N230" s="269"/>
      <c r="O230" s="269"/>
      <c r="P230" s="269"/>
      <c r="Q230" s="269"/>
      <c r="R230" s="269"/>
      <c r="S230" s="269"/>
      <c r="T230" s="27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1" t="s">
        <v>317</v>
      </c>
      <c r="AU230" s="271" t="s">
        <v>87</v>
      </c>
      <c r="AV230" s="13" t="s">
        <v>87</v>
      </c>
      <c r="AW230" s="13" t="s">
        <v>4</v>
      </c>
      <c r="AX230" s="13" t="s">
        <v>83</v>
      </c>
      <c r="AY230" s="271" t="s">
        <v>310</v>
      </c>
    </row>
    <row r="231" s="2" customFormat="1" ht="21.75" customHeight="1">
      <c r="A231" s="37"/>
      <c r="B231" s="38"/>
      <c r="C231" s="246" t="s">
        <v>495</v>
      </c>
      <c r="D231" s="246" t="s">
        <v>312</v>
      </c>
      <c r="E231" s="247" t="s">
        <v>496</v>
      </c>
      <c r="F231" s="248" t="s">
        <v>497</v>
      </c>
      <c r="G231" s="249" t="s">
        <v>480</v>
      </c>
      <c r="H231" s="250">
        <v>16.547000000000001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312</v>
      </c>
      <c r="AU231" s="258" t="s">
        <v>87</v>
      </c>
      <c r="AY231" s="16" t="s">
        <v>310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2907</v>
      </c>
    </row>
    <row r="232" s="12" customFormat="1" ht="22.8" customHeight="1">
      <c r="A232" s="12"/>
      <c r="B232" s="230"/>
      <c r="C232" s="231"/>
      <c r="D232" s="232" t="s">
        <v>75</v>
      </c>
      <c r="E232" s="244" t="s">
        <v>499</v>
      </c>
      <c r="F232" s="244" t="s">
        <v>500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P233</f>
        <v>0</v>
      </c>
      <c r="Q232" s="238"/>
      <c r="R232" s="239">
        <f>R233</f>
        <v>0</v>
      </c>
      <c r="S232" s="238"/>
      <c r="T232" s="240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83</v>
      </c>
      <c r="AT232" s="242" t="s">
        <v>75</v>
      </c>
      <c r="AU232" s="242" t="s">
        <v>83</v>
      </c>
      <c r="AY232" s="241" t="s">
        <v>310</v>
      </c>
      <c r="BK232" s="243">
        <f>BK233</f>
        <v>0</v>
      </c>
    </row>
    <row r="233" s="2" customFormat="1" ht="16.5" customHeight="1">
      <c r="A233" s="37"/>
      <c r="B233" s="38"/>
      <c r="C233" s="246" t="s">
        <v>501</v>
      </c>
      <c r="D233" s="246" t="s">
        <v>312</v>
      </c>
      <c r="E233" s="247" t="s">
        <v>502</v>
      </c>
      <c r="F233" s="248" t="s">
        <v>503</v>
      </c>
      <c r="G233" s="249" t="s">
        <v>480</v>
      </c>
      <c r="H233" s="250">
        <v>13.558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312</v>
      </c>
      <c r="AU233" s="258" t="s">
        <v>87</v>
      </c>
      <c r="AY233" s="16" t="s">
        <v>310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2908</v>
      </c>
    </row>
    <row r="234" s="12" customFormat="1" ht="25.92" customHeight="1">
      <c r="A234" s="12"/>
      <c r="B234" s="230"/>
      <c r="C234" s="231"/>
      <c r="D234" s="232" t="s">
        <v>75</v>
      </c>
      <c r="E234" s="233" t="s">
        <v>505</v>
      </c>
      <c r="F234" s="233" t="s">
        <v>506</v>
      </c>
      <c r="G234" s="231"/>
      <c r="H234" s="231"/>
      <c r="I234" s="234"/>
      <c r="J234" s="235">
        <f>BK234</f>
        <v>0</v>
      </c>
      <c r="K234" s="231"/>
      <c r="L234" s="236"/>
      <c r="M234" s="237"/>
      <c r="N234" s="238"/>
      <c r="O234" s="238"/>
      <c r="P234" s="239">
        <f>P235+P244+P251+P261+P284+P303+P315+P331+P355+P360</f>
        <v>0</v>
      </c>
      <c r="Q234" s="238"/>
      <c r="R234" s="239">
        <f>R235+R244+R251+R261+R284+R303+R315+R331+R355+R360</f>
        <v>2.0048670800000004</v>
      </c>
      <c r="S234" s="238"/>
      <c r="T234" s="240">
        <f>T235+T244+T251+T261+T284+T303+T315+T331+T355+T360</f>
        <v>2.1188899999999999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87</v>
      </c>
      <c r="AT234" s="242" t="s">
        <v>75</v>
      </c>
      <c r="AU234" s="242" t="s">
        <v>76</v>
      </c>
      <c r="AY234" s="241" t="s">
        <v>310</v>
      </c>
      <c r="BK234" s="243">
        <f>BK235+BK244+BK251+BK261+BK284+BK303+BK315+BK331+BK355+BK360</f>
        <v>0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507</v>
      </c>
      <c r="F235" s="244" t="s">
        <v>508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SUM(P236:P243)</f>
        <v>0</v>
      </c>
      <c r="Q235" s="238"/>
      <c r="R235" s="239">
        <f>SUM(R236:R243)</f>
        <v>0.011730000000000001</v>
      </c>
      <c r="S235" s="238"/>
      <c r="T235" s="240">
        <f>SUM(T236:T243)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310</v>
      </c>
      <c r="BK235" s="243">
        <f>SUM(BK236:BK243)</f>
        <v>0</v>
      </c>
    </row>
    <row r="236" s="2" customFormat="1" ht="21.75" customHeight="1">
      <c r="A236" s="37"/>
      <c r="B236" s="38"/>
      <c r="C236" s="246" t="s">
        <v>509</v>
      </c>
      <c r="D236" s="246" t="s">
        <v>312</v>
      </c>
      <c r="E236" s="247" t="s">
        <v>510</v>
      </c>
      <c r="F236" s="248" t="s">
        <v>511</v>
      </c>
      <c r="G236" s="249" t="s">
        <v>315</v>
      </c>
      <c r="H236" s="250">
        <v>57.5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390</v>
      </c>
      <c r="AT236" s="258" t="s">
        <v>312</v>
      </c>
      <c r="AU236" s="258" t="s">
        <v>87</v>
      </c>
      <c r="AY236" s="16" t="s">
        <v>310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390</v>
      </c>
      <c r="BM236" s="258" t="s">
        <v>2909</v>
      </c>
    </row>
    <row r="237" s="13" customFormat="1">
      <c r="A237" s="13"/>
      <c r="B237" s="260"/>
      <c r="C237" s="261"/>
      <c r="D237" s="262" t="s">
        <v>317</v>
      </c>
      <c r="E237" s="263" t="s">
        <v>1</v>
      </c>
      <c r="F237" s="264" t="s">
        <v>513</v>
      </c>
      <c r="G237" s="261"/>
      <c r="H237" s="265">
        <v>6.2000000000000002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317</v>
      </c>
      <c r="AU237" s="271" t="s">
        <v>87</v>
      </c>
      <c r="AV237" s="13" t="s">
        <v>87</v>
      </c>
      <c r="AW237" s="13" t="s">
        <v>32</v>
      </c>
      <c r="AX237" s="13" t="s">
        <v>76</v>
      </c>
      <c r="AY237" s="271" t="s">
        <v>310</v>
      </c>
    </row>
    <row r="238" s="13" customFormat="1">
      <c r="A238" s="13"/>
      <c r="B238" s="260"/>
      <c r="C238" s="261"/>
      <c r="D238" s="262" t="s">
        <v>317</v>
      </c>
      <c r="E238" s="263" t="s">
        <v>1</v>
      </c>
      <c r="F238" s="264" t="s">
        <v>514</v>
      </c>
      <c r="G238" s="261"/>
      <c r="H238" s="265">
        <v>57.5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317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310</v>
      </c>
    </row>
    <row r="239" s="2" customFormat="1" ht="16.5" customHeight="1">
      <c r="A239" s="37"/>
      <c r="B239" s="38"/>
      <c r="C239" s="283" t="s">
        <v>515</v>
      </c>
      <c r="D239" s="283" t="s">
        <v>377</v>
      </c>
      <c r="E239" s="284" t="s">
        <v>516</v>
      </c>
      <c r="F239" s="285" t="s">
        <v>1088</v>
      </c>
      <c r="G239" s="286" t="s">
        <v>315</v>
      </c>
      <c r="H239" s="287">
        <v>58.649999999999999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42</v>
      </c>
      <c r="O239" s="90"/>
      <c r="P239" s="256">
        <f>O239*H239</f>
        <v>0</v>
      </c>
      <c r="Q239" s="256">
        <v>0.00020000000000000001</v>
      </c>
      <c r="R239" s="256">
        <f>Q239*H239</f>
        <v>0.011730000000000001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465</v>
      </c>
      <c r="AT239" s="258" t="s">
        <v>377</v>
      </c>
      <c r="AU239" s="258" t="s">
        <v>87</v>
      </c>
      <c r="AY239" s="16" t="s">
        <v>310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390</v>
      </c>
      <c r="BM239" s="258" t="s">
        <v>2910</v>
      </c>
    </row>
    <row r="240" s="13" customFormat="1">
      <c r="A240" s="13"/>
      <c r="B240" s="260"/>
      <c r="C240" s="261"/>
      <c r="D240" s="262" t="s">
        <v>317</v>
      </c>
      <c r="E240" s="263" t="s">
        <v>1</v>
      </c>
      <c r="F240" s="264" t="s">
        <v>513</v>
      </c>
      <c r="G240" s="261"/>
      <c r="H240" s="265">
        <v>6.2000000000000002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317</v>
      </c>
      <c r="AU240" s="271" t="s">
        <v>87</v>
      </c>
      <c r="AV240" s="13" t="s">
        <v>87</v>
      </c>
      <c r="AW240" s="13" t="s">
        <v>32</v>
      </c>
      <c r="AX240" s="13" t="s">
        <v>76</v>
      </c>
      <c r="AY240" s="271" t="s">
        <v>310</v>
      </c>
    </row>
    <row r="241" s="13" customFormat="1">
      <c r="A241" s="13"/>
      <c r="B241" s="260"/>
      <c r="C241" s="261"/>
      <c r="D241" s="262" t="s">
        <v>317</v>
      </c>
      <c r="E241" s="263" t="s">
        <v>1</v>
      </c>
      <c r="F241" s="264" t="s">
        <v>514</v>
      </c>
      <c r="G241" s="261"/>
      <c r="H241" s="265">
        <v>57.5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317</v>
      </c>
      <c r="AU241" s="271" t="s">
        <v>87</v>
      </c>
      <c r="AV241" s="13" t="s">
        <v>87</v>
      </c>
      <c r="AW241" s="13" t="s">
        <v>32</v>
      </c>
      <c r="AX241" s="13" t="s">
        <v>83</v>
      </c>
      <c r="AY241" s="271" t="s">
        <v>310</v>
      </c>
    </row>
    <row r="242" s="13" customFormat="1">
      <c r="A242" s="13"/>
      <c r="B242" s="260"/>
      <c r="C242" s="261"/>
      <c r="D242" s="262" t="s">
        <v>317</v>
      </c>
      <c r="E242" s="261"/>
      <c r="F242" s="264" t="s">
        <v>2911</v>
      </c>
      <c r="G242" s="261"/>
      <c r="H242" s="265">
        <v>58.649999999999999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317</v>
      </c>
      <c r="AU242" s="271" t="s">
        <v>87</v>
      </c>
      <c r="AV242" s="13" t="s">
        <v>87</v>
      </c>
      <c r="AW242" s="13" t="s">
        <v>4</v>
      </c>
      <c r="AX242" s="13" t="s">
        <v>83</v>
      </c>
      <c r="AY242" s="271" t="s">
        <v>310</v>
      </c>
    </row>
    <row r="243" s="2" customFormat="1" ht="21.75" customHeight="1">
      <c r="A243" s="37"/>
      <c r="B243" s="38"/>
      <c r="C243" s="246" t="s">
        <v>520</v>
      </c>
      <c r="D243" s="246" t="s">
        <v>312</v>
      </c>
      <c r="E243" s="247" t="s">
        <v>521</v>
      </c>
      <c r="F243" s="248" t="s">
        <v>522</v>
      </c>
      <c r="G243" s="249" t="s">
        <v>523</v>
      </c>
      <c r="H243" s="294"/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390</v>
      </c>
      <c r="AT243" s="258" t="s">
        <v>312</v>
      </c>
      <c r="AU243" s="258" t="s">
        <v>87</v>
      </c>
      <c r="AY243" s="16" t="s">
        <v>310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390</v>
      </c>
      <c r="BM243" s="258" t="s">
        <v>2912</v>
      </c>
    </row>
    <row r="244" s="12" customFormat="1" ht="22.8" customHeight="1">
      <c r="A244" s="12"/>
      <c r="B244" s="230"/>
      <c r="C244" s="231"/>
      <c r="D244" s="232" t="s">
        <v>75</v>
      </c>
      <c r="E244" s="244" t="s">
        <v>525</v>
      </c>
      <c r="F244" s="244" t="s">
        <v>526</v>
      </c>
      <c r="G244" s="231"/>
      <c r="H244" s="231"/>
      <c r="I244" s="234"/>
      <c r="J244" s="245">
        <f>BK244</f>
        <v>0</v>
      </c>
      <c r="K244" s="231"/>
      <c r="L244" s="236"/>
      <c r="M244" s="237"/>
      <c r="N244" s="238"/>
      <c r="O244" s="238"/>
      <c r="P244" s="239">
        <f>SUM(P245:P250)</f>
        <v>0</v>
      </c>
      <c r="Q244" s="238"/>
      <c r="R244" s="239">
        <f>SUM(R245:R250)</f>
        <v>0</v>
      </c>
      <c r="S244" s="238"/>
      <c r="T244" s="240">
        <f>SUM(T245:T250)</f>
        <v>0.13389000000000001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41" t="s">
        <v>87</v>
      </c>
      <c r="AT244" s="242" t="s">
        <v>75</v>
      </c>
      <c r="AU244" s="242" t="s">
        <v>83</v>
      </c>
      <c r="AY244" s="241" t="s">
        <v>310</v>
      </c>
      <c r="BK244" s="243">
        <f>SUM(BK245:BK250)</f>
        <v>0</v>
      </c>
    </row>
    <row r="245" s="2" customFormat="1" ht="16.5" customHeight="1">
      <c r="A245" s="37"/>
      <c r="B245" s="38"/>
      <c r="C245" s="246" t="s">
        <v>527</v>
      </c>
      <c r="D245" s="246" t="s">
        <v>312</v>
      </c>
      <c r="E245" s="247" t="s">
        <v>528</v>
      </c>
      <c r="F245" s="248" t="s">
        <v>529</v>
      </c>
      <c r="G245" s="249" t="s">
        <v>530</v>
      </c>
      <c r="H245" s="250">
        <v>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0.01933</v>
      </c>
      <c r="T245" s="257">
        <f>S245*H245</f>
        <v>0.01933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390</v>
      </c>
      <c r="AT245" s="258" t="s">
        <v>312</v>
      </c>
      <c r="AU245" s="258" t="s">
        <v>87</v>
      </c>
      <c r="AY245" s="16" t="s">
        <v>310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390</v>
      </c>
      <c r="BM245" s="258" t="s">
        <v>2913</v>
      </c>
    </row>
    <row r="246" s="13" customFormat="1">
      <c r="A246" s="13"/>
      <c r="B246" s="260"/>
      <c r="C246" s="261"/>
      <c r="D246" s="262" t="s">
        <v>317</v>
      </c>
      <c r="E246" s="263" t="s">
        <v>1</v>
      </c>
      <c r="F246" s="264" t="s">
        <v>83</v>
      </c>
      <c r="G246" s="261"/>
      <c r="H246" s="265">
        <v>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317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310</v>
      </c>
    </row>
    <row r="247" s="2" customFormat="1" ht="16.5" customHeight="1">
      <c r="A247" s="37"/>
      <c r="B247" s="38"/>
      <c r="C247" s="246" t="s">
        <v>532</v>
      </c>
      <c r="D247" s="246" t="s">
        <v>312</v>
      </c>
      <c r="E247" s="247" t="s">
        <v>533</v>
      </c>
      <c r="F247" s="248" t="s">
        <v>534</v>
      </c>
      <c r="G247" s="249" t="s">
        <v>530</v>
      </c>
      <c r="H247" s="250">
        <v>1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0.019460000000000002</v>
      </c>
      <c r="T247" s="257">
        <f>S247*H247</f>
        <v>0.019460000000000002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390</v>
      </c>
      <c r="AT247" s="258" t="s">
        <v>312</v>
      </c>
      <c r="AU247" s="258" t="s">
        <v>87</v>
      </c>
      <c r="AY247" s="16" t="s">
        <v>310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390</v>
      </c>
      <c r="BM247" s="258" t="s">
        <v>2914</v>
      </c>
    </row>
    <row r="248" s="13" customFormat="1">
      <c r="A248" s="13"/>
      <c r="B248" s="260"/>
      <c r="C248" s="261"/>
      <c r="D248" s="262" t="s">
        <v>317</v>
      </c>
      <c r="E248" s="263" t="s">
        <v>1</v>
      </c>
      <c r="F248" s="264" t="s">
        <v>83</v>
      </c>
      <c r="G248" s="261"/>
      <c r="H248" s="265">
        <v>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317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310</v>
      </c>
    </row>
    <row r="249" s="2" customFormat="1" ht="16.5" customHeight="1">
      <c r="A249" s="37"/>
      <c r="B249" s="38"/>
      <c r="C249" s="246" t="s">
        <v>536</v>
      </c>
      <c r="D249" s="246" t="s">
        <v>312</v>
      </c>
      <c r="E249" s="247" t="s">
        <v>537</v>
      </c>
      <c r="F249" s="248" t="s">
        <v>538</v>
      </c>
      <c r="G249" s="249" t="s">
        <v>530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0.095100000000000004</v>
      </c>
      <c r="T249" s="257">
        <f>S249*H249</f>
        <v>0.095100000000000004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390</v>
      </c>
      <c r="AT249" s="258" t="s">
        <v>312</v>
      </c>
      <c r="AU249" s="258" t="s">
        <v>87</v>
      </c>
      <c r="AY249" s="16" t="s">
        <v>310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390</v>
      </c>
      <c r="BM249" s="258" t="s">
        <v>2915</v>
      </c>
    </row>
    <row r="250" s="13" customFormat="1">
      <c r="A250" s="13"/>
      <c r="B250" s="260"/>
      <c r="C250" s="261"/>
      <c r="D250" s="262" t="s">
        <v>317</v>
      </c>
      <c r="E250" s="263" t="s">
        <v>1</v>
      </c>
      <c r="F250" s="264" t="s">
        <v>83</v>
      </c>
      <c r="G250" s="261"/>
      <c r="H250" s="265">
        <v>1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317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310</v>
      </c>
    </row>
    <row r="251" s="12" customFormat="1" ht="22.8" customHeight="1">
      <c r="A251" s="12"/>
      <c r="B251" s="230"/>
      <c r="C251" s="231"/>
      <c r="D251" s="232" t="s">
        <v>75</v>
      </c>
      <c r="E251" s="244" t="s">
        <v>540</v>
      </c>
      <c r="F251" s="244" t="s">
        <v>541</v>
      </c>
      <c r="G251" s="231"/>
      <c r="H251" s="231"/>
      <c r="I251" s="234"/>
      <c r="J251" s="245">
        <f>BK251</f>
        <v>0</v>
      </c>
      <c r="K251" s="231"/>
      <c r="L251" s="236"/>
      <c r="M251" s="237"/>
      <c r="N251" s="238"/>
      <c r="O251" s="238"/>
      <c r="P251" s="239">
        <f>SUM(P252:P260)</f>
        <v>0</v>
      </c>
      <c r="Q251" s="238"/>
      <c r="R251" s="239">
        <f>SUM(R252:R260)</f>
        <v>0.102756</v>
      </c>
      <c r="S251" s="238"/>
      <c r="T251" s="240">
        <f>SUM(T252:T260)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41" t="s">
        <v>87</v>
      </c>
      <c r="AT251" s="242" t="s">
        <v>75</v>
      </c>
      <c r="AU251" s="242" t="s">
        <v>83</v>
      </c>
      <c r="AY251" s="241" t="s">
        <v>310</v>
      </c>
      <c r="BK251" s="243">
        <f>SUM(BK252:BK260)</f>
        <v>0</v>
      </c>
    </row>
    <row r="252" s="2" customFormat="1" ht="21.75" customHeight="1">
      <c r="A252" s="37"/>
      <c r="B252" s="38"/>
      <c r="C252" s="246" t="s">
        <v>542</v>
      </c>
      <c r="D252" s="246" t="s">
        <v>312</v>
      </c>
      <c r="E252" s="247" t="s">
        <v>543</v>
      </c>
      <c r="F252" s="248" t="s">
        <v>544</v>
      </c>
      <c r="G252" s="249" t="s">
        <v>315</v>
      </c>
      <c r="H252" s="250">
        <v>7.2000000000000002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0.012200000000000001</v>
      </c>
      <c r="R252" s="256">
        <f>Q252*H252</f>
        <v>0.087840000000000001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390</v>
      </c>
      <c r="AT252" s="258" t="s">
        <v>312</v>
      </c>
      <c r="AU252" s="258" t="s">
        <v>87</v>
      </c>
      <c r="AY252" s="16" t="s">
        <v>310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390</v>
      </c>
      <c r="BM252" s="258" t="s">
        <v>2916</v>
      </c>
    </row>
    <row r="253" s="13" customFormat="1">
      <c r="A253" s="13"/>
      <c r="B253" s="260"/>
      <c r="C253" s="261"/>
      <c r="D253" s="262" t="s">
        <v>317</v>
      </c>
      <c r="E253" s="263" t="s">
        <v>265</v>
      </c>
      <c r="F253" s="264" t="s">
        <v>2917</v>
      </c>
      <c r="G253" s="261"/>
      <c r="H253" s="265">
        <v>7.2000000000000002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317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310</v>
      </c>
    </row>
    <row r="254" s="2" customFormat="1" ht="16.5" customHeight="1">
      <c r="A254" s="37"/>
      <c r="B254" s="38"/>
      <c r="C254" s="246" t="s">
        <v>546</v>
      </c>
      <c r="D254" s="246" t="s">
        <v>312</v>
      </c>
      <c r="E254" s="247" t="s">
        <v>547</v>
      </c>
      <c r="F254" s="248" t="s">
        <v>548</v>
      </c>
      <c r="G254" s="249" t="s">
        <v>373</v>
      </c>
      <c r="H254" s="250">
        <v>27.300000000000001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0.00051999999999999995</v>
      </c>
      <c r="R254" s="256">
        <f>Q254*H254</f>
        <v>0.014195999999999999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390</v>
      </c>
      <c r="AT254" s="258" t="s">
        <v>312</v>
      </c>
      <c r="AU254" s="258" t="s">
        <v>87</v>
      </c>
      <c r="AY254" s="16" t="s">
        <v>310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390</v>
      </c>
      <c r="BM254" s="258" t="s">
        <v>2918</v>
      </c>
    </row>
    <row r="255" s="13" customFormat="1">
      <c r="A255" s="13"/>
      <c r="B255" s="260"/>
      <c r="C255" s="261"/>
      <c r="D255" s="262" t="s">
        <v>317</v>
      </c>
      <c r="E255" s="263" t="s">
        <v>1</v>
      </c>
      <c r="F255" s="264" t="s">
        <v>2919</v>
      </c>
      <c r="G255" s="261"/>
      <c r="H255" s="265">
        <v>27.300000000000001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317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310</v>
      </c>
    </row>
    <row r="256" s="2" customFormat="1" ht="16.5" customHeight="1">
      <c r="A256" s="37"/>
      <c r="B256" s="38"/>
      <c r="C256" s="246" t="s">
        <v>551</v>
      </c>
      <c r="D256" s="246" t="s">
        <v>312</v>
      </c>
      <c r="E256" s="247" t="s">
        <v>552</v>
      </c>
      <c r="F256" s="248" t="s">
        <v>553</v>
      </c>
      <c r="G256" s="249" t="s">
        <v>315</v>
      </c>
      <c r="H256" s="250">
        <v>7.2000000000000002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0.00010000000000000001</v>
      </c>
      <c r="R256" s="256">
        <f>Q256*H256</f>
        <v>0.00072000000000000005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390</v>
      </c>
      <c r="AT256" s="258" t="s">
        <v>312</v>
      </c>
      <c r="AU256" s="258" t="s">
        <v>87</v>
      </c>
      <c r="AY256" s="16" t="s">
        <v>310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390</v>
      </c>
      <c r="BM256" s="258" t="s">
        <v>2920</v>
      </c>
    </row>
    <row r="257" s="13" customFormat="1">
      <c r="A257" s="13"/>
      <c r="B257" s="260"/>
      <c r="C257" s="261"/>
      <c r="D257" s="262" t="s">
        <v>317</v>
      </c>
      <c r="E257" s="263" t="s">
        <v>1</v>
      </c>
      <c r="F257" s="264" t="s">
        <v>265</v>
      </c>
      <c r="G257" s="261"/>
      <c r="H257" s="265">
        <v>7.2000000000000002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317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310</v>
      </c>
    </row>
    <row r="258" s="2" customFormat="1" ht="16.5" customHeight="1">
      <c r="A258" s="37"/>
      <c r="B258" s="38"/>
      <c r="C258" s="246" t="s">
        <v>555</v>
      </c>
      <c r="D258" s="246" t="s">
        <v>312</v>
      </c>
      <c r="E258" s="247" t="s">
        <v>556</v>
      </c>
      <c r="F258" s="248" t="s">
        <v>557</v>
      </c>
      <c r="G258" s="249" t="s">
        <v>315</v>
      </c>
      <c r="H258" s="250">
        <v>6.2000000000000002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390</v>
      </c>
      <c r="AT258" s="258" t="s">
        <v>312</v>
      </c>
      <c r="AU258" s="258" t="s">
        <v>87</v>
      </c>
      <c r="AY258" s="16" t="s">
        <v>310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390</v>
      </c>
      <c r="BM258" s="258" t="s">
        <v>2921</v>
      </c>
    </row>
    <row r="259" s="13" customFormat="1">
      <c r="A259" s="13"/>
      <c r="B259" s="260"/>
      <c r="C259" s="261"/>
      <c r="D259" s="262" t="s">
        <v>317</v>
      </c>
      <c r="E259" s="263" t="s">
        <v>1</v>
      </c>
      <c r="F259" s="264" t="s">
        <v>2851</v>
      </c>
      <c r="G259" s="261"/>
      <c r="H259" s="265">
        <v>6.2000000000000002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317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310</v>
      </c>
    </row>
    <row r="260" s="2" customFormat="1" ht="21.75" customHeight="1">
      <c r="A260" s="37"/>
      <c r="B260" s="38"/>
      <c r="C260" s="246" t="s">
        <v>559</v>
      </c>
      <c r="D260" s="246" t="s">
        <v>312</v>
      </c>
      <c r="E260" s="247" t="s">
        <v>560</v>
      </c>
      <c r="F260" s="248" t="s">
        <v>561</v>
      </c>
      <c r="G260" s="249" t="s">
        <v>523</v>
      </c>
      <c r="H260" s="294"/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390</v>
      </c>
      <c r="AT260" s="258" t="s">
        <v>312</v>
      </c>
      <c r="AU260" s="258" t="s">
        <v>87</v>
      </c>
      <c r="AY260" s="16" t="s">
        <v>310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390</v>
      </c>
      <c r="BM260" s="258" t="s">
        <v>2922</v>
      </c>
    </row>
    <row r="261" s="12" customFormat="1" ht="22.8" customHeight="1">
      <c r="A261" s="12"/>
      <c r="B261" s="230"/>
      <c r="C261" s="231"/>
      <c r="D261" s="232" t="s">
        <v>75</v>
      </c>
      <c r="E261" s="244" t="s">
        <v>563</v>
      </c>
      <c r="F261" s="244" t="s">
        <v>564</v>
      </c>
      <c r="G261" s="231"/>
      <c r="H261" s="231"/>
      <c r="I261" s="234"/>
      <c r="J261" s="245">
        <f>BK261</f>
        <v>0</v>
      </c>
      <c r="K261" s="231"/>
      <c r="L261" s="236"/>
      <c r="M261" s="237"/>
      <c r="N261" s="238"/>
      <c r="O261" s="238"/>
      <c r="P261" s="239">
        <f>SUM(P262:P283)</f>
        <v>0</v>
      </c>
      <c r="Q261" s="238"/>
      <c r="R261" s="239">
        <f>SUM(R262:R283)</f>
        <v>0.079050000000000009</v>
      </c>
      <c r="S261" s="238"/>
      <c r="T261" s="240">
        <f>SUM(T262:T283)</f>
        <v>0.15480000000000002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41" t="s">
        <v>87</v>
      </c>
      <c r="AT261" s="242" t="s">
        <v>75</v>
      </c>
      <c r="AU261" s="242" t="s">
        <v>83</v>
      </c>
      <c r="AY261" s="241" t="s">
        <v>310</v>
      </c>
      <c r="BK261" s="243">
        <f>SUM(BK262:BK283)</f>
        <v>0</v>
      </c>
    </row>
    <row r="262" s="2" customFormat="1" ht="21.75" customHeight="1">
      <c r="A262" s="37"/>
      <c r="B262" s="38"/>
      <c r="C262" s="246" t="s">
        <v>565</v>
      </c>
      <c r="D262" s="246" t="s">
        <v>312</v>
      </c>
      <c r="E262" s="247" t="s">
        <v>566</v>
      </c>
      <c r="F262" s="248" t="s">
        <v>567</v>
      </c>
      <c r="G262" s="249" t="s">
        <v>398</v>
      </c>
      <c r="H262" s="250">
        <v>3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390</v>
      </c>
      <c r="AT262" s="258" t="s">
        <v>312</v>
      </c>
      <c r="AU262" s="258" t="s">
        <v>87</v>
      </c>
      <c r="AY262" s="16" t="s">
        <v>310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390</v>
      </c>
      <c r="BM262" s="258" t="s">
        <v>2923</v>
      </c>
    </row>
    <row r="263" s="13" customFormat="1">
      <c r="A263" s="13"/>
      <c r="B263" s="260"/>
      <c r="C263" s="261"/>
      <c r="D263" s="262" t="s">
        <v>317</v>
      </c>
      <c r="E263" s="263" t="s">
        <v>1</v>
      </c>
      <c r="F263" s="264" t="s">
        <v>90</v>
      </c>
      <c r="G263" s="261"/>
      <c r="H263" s="265">
        <v>3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317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310</v>
      </c>
    </row>
    <row r="264" s="2" customFormat="1" ht="21.75" customHeight="1">
      <c r="A264" s="37"/>
      <c r="B264" s="38"/>
      <c r="C264" s="283" t="s">
        <v>569</v>
      </c>
      <c r="D264" s="283" t="s">
        <v>377</v>
      </c>
      <c r="E264" s="284" t="s">
        <v>570</v>
      </c>
      <c r="F264" s="285" t="s">
        <v>571</v>
      </c>
      <c r="G264" s="286" t="s">
        <v>398</v>
      </c>
      <c r="H264" s="287">
        <v>1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0.014500000000000001</v>
      </c>
      <c r="R264" s="256">
        <f>Q264*H264</f>
        <v>0.014500000000000001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465</v>
      </c>
      <c r="AT264" s="258" t="s">
        <v>377</v>
      </c>
      <c r="AU264" s="258" t="s">
        <v>87</v>
      </c>
      <c r="AY264" s="16" t="s">
        <v>310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390</v>
      </c>
      <c r="BM264" s="258" t="s">
        <v>2924</v>
      </c>
    </row>
    <row r="265" s="13" customFormat="1">
      <c r="A265" s="13"/>
      <c r="B265" s="260"/>
      <c r="C265" s="261"/>
      <c r="D265" s="262" t="s">
        <v>317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317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310</v>
      </c>
    </row>
    <row r="266" s="2" customFormat="1" ht="21.75" customHeight="1">
      <c r="A266" s="37"/>
      <c r="B266" s="38"/>
      <c r="C266" s="283" t="s">
        <v>573</v>
      </c>
      <c r="D266" s="283" t="s">
        <v>377</v>
      </c>
      <c r="E266" s="284" t="s">
        <v>574</v>
      </c>
      <c r="F266" s="285" t="s">
        <v>575</v>
      </c>
      <c r="G266" s="286" t="s">
        <v>398</v>
      </c>
      <c r="H266" s="287">
        <v>0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0.016</v>
      </c>
      <c r="R266" s="256">
        <f>Q266*H266</f>
        <v>0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465</v>
      </c>
      <c r="AT266" s="258" t="s">
        <v>377</v>
      </c>
      <c r="AU266" s="258" t="s">
        <v>87</v>
      </c>
      <c r="AY266" s="16" t="s">
        <v>310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390</v>
      </c>
      <c r="BM266" s="258" t="s">
        <v>2925</v>
      </c>
    </row>
    <row r="267" s="2" customFormat="1" ht="21.75" customHeight="1">
      <c r="A267" s="37"/>
      <c r="B267" s="38"/>
      <c r="C267" s="283" t="s">
        <v>577</v>
      </c>
      <c r="D267" s="283" t="s">
        <v>377</v>
      </c>
      <c r="E267" s="284" t="s">
        <v>578</v>
      </c>
      <c r="F267" s="285" t="s">
        <v>579</v>
      </c>
      <c r="G267" s="286" t="s">
        <v>398</v>
      </c>
      <c r="H267" s="287">
        <v>2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0.02</v>
      </c>
      <c r="R267" s="256">
        <f>Q267*H267</f>
        <v>0.040000000000000001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465</v>
      </c>
      <c r="AT267" s="258" t="s">
        <v>377</v>
      </c>
      <c r="AU267" s="258" t="s">
        <v>87</v>
      </c>
      <c r="AY267" s="16" t="s">
        <v>310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390</v>
      </c>
      <c r="BM267" s="258" t="s">
        <v>2926</v>
      </c>
    </row>
    <row r="268" s="13" customFormat="1">
      <c r="A268" s="13"/>
      <c r="B268" s="260"/>
      <c r="C268" s="261"/>
      <c r="D268" s="262" t="s">
        <v>317</v>
      </c>
      <c r="E268" s="263" t="s">
        <v>1</v>
      </c>
      <c r="F268" s="264" t="s">
        <v>87</v>
      </c>
      <c r="G268" s="261"/>
      <c r="H268" s="265">
        <v>2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317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310</v>
      </c>
    </row>
    <row r="269" s="2" customFormat="1" ht="21.75" customHeight="1">
      <c r="A269" s="37"/>
      <c r="B269" s="38"/>
      <c r="C269" s="283" t="s">
        <v>581</v>
      </c>
      <c r="D269" s="283" t="s">
        <v>377</v>
      </c>
      <c r="E269" s="284" t="s">
        <v>582</v>
      </c>
      <c r="F269" s="285" t="s">
        <v>583</v>
      </c>
      <c r="G269" s="286" t="s">
        <v>398</v>
      </c>
      <c r="H269" s="287">
        <v>3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0.0011999999999999999</v>
      </c>
      <c r="R269" s="256">
        <f>Q269*H269</f>
        <v>0.0035999999999999999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465</v>
      </c>
      <c r="AT269" s="258" t="s">
        <v>377</v>
      </c>
      <c r="AU269" s="258" t="s">
        <v>87</v>
      </c>
      <c r="AY269" s="16" t="s">
        <v>310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390</v>
      </c>
      <c r="BM269" s="258" t="s">
        <v>2927</v>
      </c>
    </row>
    <row r="270" s="13" customFormat="1">
      <c r="A270" s="13"/>
      <c r="B270" s="260"/>
      <c r="C270" s="261"/>
      <c r="D270" s="262" t="s">
        <v>317</v>
      </c>
      <c r="E270" s="263" t="s">
        <v>1</v>
      </c>
      <c r="F270" s="264" t="s">
        <v>90</v>
      </c>
      <c r="G270" s="261"/>
      <c r="H270" s="265">
        <v>3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317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310</v>
      </c>
    </row>
    <row r="271" s="2" customFormat="1" ht="21.75" customHeight="1">
      <c r="A271" s="37"/>
      <c r="B271" s="38"/>
      <c r="C271" s="246" t="s">
        <v>585</v>
      </c>
      <c r="D271" s="246" t="s">
        <v>312</v>
      </c>
      <c r="E271" s="247" t="s">
        <v>586</v>
      </c>
      <c r="F271" s="248" t="s">
        <v>587</v>
      </c>
      <c r="G271" s="249" t="s">
        <v>398</v>
      </c>
      <c r="H271" s="250">
        <v>1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</v>
      </c>
      <c r="R271" s="256">
        <f>Q271*H271</f>
        <v>0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390</v>
      </c>
      <c r="AT271" s="258" t="s">
        <v>312</v>
      </c>
      <c r="AU271" s="258" t="s">
        <v>87</v>
      </c>
      <c r="AY271" s="16" t="s">
        <v>310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390</v>
      </c>
      <c r="BM271" s="258" t="s">
        <v>2928</v>
      </c>
    </row>
    <row r="272" s="13" customFormat="1">
      <c r="A272" s="13"/>
      <c r="B272" s="260"/>
      <c r="C272" s="261"/>
      <c r="D272" s="262" t="s">
        <v>317</v>
      </c>
      <c r="E272" s="263" t="s">
        <v>1</v>
      </c>
      <c r="F272" s="264" t="s">
        <v>83</v>
      </c>
      <c r="G272" s="261"/>
      <c r="H272" s="265">
        <v>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317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310</v>
      </c>
    </row>
    <row r="273" s="2" customFormat="1" ht="21.75" customHeight="1">
      <c r="A273" s="37"/>
      <c r="B273" s="38"/>
      <c r="C273" s="283" t="s">
        <v>589</v>
      </c>
      <c r="D273" s="283" t="s">
        <v>377</v>
      </c>
      <c r="E273" s="284" t="s">
        <v>590</v>
      </c>
      <c r="F273" s="285" t="s">
        <v>591</v>
      </c>
      <c r="G273" s="286" t="s">
        <v>398</v>
      </c>
      <c r="H273" s="287">
        <v>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0.017000000000000001</v>
      </c>
      <c r="R273" s="256">
        <f>Q273*H273</f>
        <v>0.017000000000000001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465</v>
      </c>
      <c r="AT273" s="258" t="s">
        <v>377</v>
      </c>
      <c r="AU273" s="258" t="s">
        <v>87</v>
      </c>
      <c r="AY273" s="16" t="s">
        <v>310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390</v>
      </c>
      <c r="BM273" s="258" t="s">
        <v>2929</v>
      </c>
    </row>
    <row r="274" s="2" customFormat="1" ht="16.5" customHeight="1">
      <c r="A274" s="37"/>
      <c r="B274" s="38"/>
      <c r="C274" s="283" t="s">
        <v>593</v>
      </c>
      <c r="D274" s="283" t="s">
        <v>377</v>
      </c>
      <c r="E274" s="284" t="s">
        <v>594</v>
      </c>
      <c r="F274" s="285" t="s">
        <v>595</v>
      </c>
      <c r="G274" s="286" t="s">
        <v>398</v>
      </c>
      <c r="H274" s="287">
        <v>1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42</v>
      </c>
      <c r="O274" s="90"/>
      <c r="P274" s="256">
        <f>O274*H274</f>
        <v>0</v>
      </c>
      <c r="Q274" s="256">
        <v>0.0020999999999999999</v>
      </c>
      <c r="R274" s="256">
        <f>Q274*H274</f>
        <v>0.0020999999999999999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465</v>
      </c>
      <c r="AT274" s="258" t="s">
        <v>377</v>
      </c>
      <c r="AU274" s="258" t="s">
        <v>87</v>
      </c>
      <c r="AY274" s="16" t="s">
        <v>310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390</v>
      </c>
      <c r="BM274" s="258" t="s">
        <v>2930</v>
      </c>
    </row>
    <row r="275" s="13" customFormat="1">
      <c r="A275" s="13"/>
      <c r="B275" s="260"/>
      <c r="C275" s="261"/>
      <c r="D275" s="262" t="s">
        <v>317</v>
      </c>
      <c r="E275" s="263" t="s">
        <v>1</v>
      </c>
      <c r="F275" s="264" t="s">
        <v>83</v>
      </c>
      <c r="G275" s="261"/>
      <c r="H275" s="265">
        <v>1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317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310</v>
      </c>
    </row>
    <row r="276" s="2" customFormat="1" ht="16.5" customHeight="1">
      <c r="A276" s="37"/>
      <c r="B276" s="38"/>
      <c r="C276" s="246" t="s">
        <v>597</v>
      </c>
      <c r="D276" s="246" t="s">
        <v>312</v>
      </c>
      <c r="E276" s="247" t="s">
        <v>598</v>
      </c>
      <c r="F276" s="248" t="s">
        <v>599</v>
      </c>
      <c r="G276" s="249" t="s">
        <v>398</v>
      </c>
      <c r="H276" s="250">
        <v>6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0.0018</v>
      </c>
      <c r="T276" s="257">
        <f>S276*H276</f>
        <v>0.010800000000000001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390</v>
      </c>
      <c r="AT276" s="258" t="s">
        <v>312</v>
      </c>
      <c r="AU276" s="258" t="s">
        <v>87</v>
      </c>
      <c r="AY276" s="16" t="s">
        <v>310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390</v>
      </c>
      <c r="BM276" s="258" t="s">
        <v>2931</v>
      </c>
    </row>
    <row r="277" s="13" customFormat="1">
      <c r="A277" s="13"/>
      <c r="B277" s="260"/>
      <c r="C277" s="261"/>
      <c r="D277" s="262" t="s">
        <v>317</v>
      </c>
      <c r="E277" s="263" t="s">
        <v>1</v>
      </c>
      <c r="F277" s="264" t="s">
        <v>328</v>
      </c>
      <c r="G277" s="261"/>
      <c r="H277" s="265">
        <v>6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317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310</v>
      </c>
    </row>
    <row r="278" s="2" customFormat="1" ht="21.75" customHeight="1">
      <c r="A278" s="37"/>
      <c r="B278" s="38"/>
      <c r="C278" s="246" t="s">
        <v>601</v>
      </c>
      <c r="D278" s="246" t="s">
        <v>312</v>
      </c>
      <c r="E278" s="247" t="s">
        <v>602</v>
      </c>
      <c r="F278" s="248" t="s">
        <v>603</v>
      </c>
      <c r="G278" s="249" t="s">
        <v>398</v>
      </c>
      <c r="H278" s="250">
        <v>6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0.024</v>
      </c>
      <c r="T278" s="257">
        <f>S278*H278</f>
        <v>0.14400000000000002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390</v>
      </c>
      <c r="AT278" s="258" t="s">
        <v>312</v>
      </c>
      <c r="AU278" s="258" t="s">
        <v>87</v>
      </c>
      <c r="AY278" s="16" t="s">
        <v>310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390</v>
      </c>
      <c r="BM278" s="258" t="s">
        <v>2932</v>
      </c>
    </row>
    <row r="279" s="13" customFormat="1">
      <c r="A279" s="13"/>
      <c r="B279" s="260"/>
      <c r="C279" s="261"/>
      <c r="D279" s="262" t="s">
        <v>317</v>
      </c>
      <c r="E279" s="263" t="s">
        <v>1</v>
      </c>
      <c r="F279" s="264" t="s">
        <v>328</v>
      </c>
      <c r="G279" s="261"/>
      <c r="H279" s="265">
        <v>6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317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310</v>
      </c>
    </row>
    <row r="280" s="2" customFormat="1" ht="21.75" customHeight="1">
      <c r="A280" s="37"/>
      <c r="B280" s="38"/>
      <c r="C280" s="246" t="s">
        <v>605</v>
      </c>
      <c r="D280" s="246" t="s">
        <v>312</v>
      </c>
      <c r="E280" s="247" t="s">
        <v>606</v>
      </c>
      <c r="F280" s="248" t="s">
        <v>607</v>
      </c>
      <c r="G280" s="249" t="s">
        <v>398</v>
      </c>
      <c r="H280" s="250">
        <v>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390</v>
      </c>
      <c r="AT280" s="258" t="s">
        <v>312</v>
      </c>
      <c r="AU280" s="258" t="s">
        <v>87</v>
      </c>
      <c r="AY280" s="16" t="s">
        <v>310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390</v>
      </c>
      <c r="BM280" s="258" t="s">
        <v>2933</v>
      </c>
    </row>
    <row r="281" s="13" customFormat="1">
      <c r="A281" s="13"/>
      <c r="B281" s="260"/>
      <c r="C281" s="261"/>
      <c r="D281" s="262" t="s">
        <v>317</v>
      </c>
      <c r="E281" s="263" t="s">
        <v>1</v>
      </c>
      <c r="F281" s="264" t="s">
        <v>83</v>
      </c>
      <c r="G281" s="261"/>
      <c r="H281" s="265">
        <v>1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317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310</v>
      </c>
    </row>
    <row r="282" s="2" customFormat="1" ht="21.75" customHeight="1">
      <c r="A282" s="37"/>
      <c r="B282" s="38"/>
      <c r="C282" s="283" t="s">
        <v>609</v>
      </c>
      <c r="D282" s="283" t="s">
        <v>377</v>
      </c>
      <c r="E282" s="284" t="s">
        <v>610</v>
      </c>
      <c r="F282" s="285" t="s">
        <v>611</v>
      </c>
      <c r="G282" s="286" t="s">
        <v>398</v>
      </c>
      <c r="H282" s="287">
        <v>1</v>
      </c>
      <c r="I282" s="288"/>
      <c r="J282" s="289">
        <f>ROUND(I282*H282,2)</f>
        <v>0</v>
      </c>
      <c r="K282" s="290"/>
      <c r="L282" s="291"/>
      <c r="M282" s="292" t="s">
        <v>1</v>
      </c>
      <c r="N282" s="293" t="s">
        <v>42</v>
      </c>
      <c r="O282" s="90"/>
      <c r="P282" s="256">
        <f>O282*H282</f>
        <v>0</v>
      </c>
      <c r="Q282" s="256">
        <v>0.0018500000000000001</v>
      </c>
      <c r="R282" s="256">
        <f>Q282*H282</f>
        <v>0.0018500000000000001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465</v>
      </c>
      <c r="AT282" s="258" t="s">
        <v>377</v>
      </c>
      <c r="AU282" s="258" t="s">
        <v>87</v>
      </c>
      <c r="AY282" s="16" t="s">
        <v>310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390</v>
      </c>
      <c r="BM282" s="258" t="s">
        <v>2934</v>
      </c>
    </row>
    <row r="283" s="2" customFormat="1" ht="21.75" customHeight="1">
      <c r="A283" s="37"/>
      <c r="B283" s="38"/>
      <c r="C283" s="246" t="s">
        <v>613</v>
      </c>
      <c r="D283" s="246" t="s">
        <v>312</v>
      </c>
      <c r="E283" s="247" t="s">
        <v>614</v>
      </c>
      <c r="F283" s="248" t="s">
        <v>615</v>
      </c>
      <c r="G283" s="249" t="s">
        <v>480</v>
      </c>
      <c r="H283" s="250">
        <v>0.079000000000000001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390</v>
      </c>
      <c r="AT283" s="258" t="s">
        <v>312</v>
      </c>
      <c r="AU283" s="258" t="s">
        <v>87</v>
      </c>
      <c r="AY283" s="16" t="s">
        <v>310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390</v>
      </c>
      <c r="BM283" s="258" t="s">
        <v>2935</v>
      </c>
    </row>
    <row r="284" s="12" customFormat="1" ht="22.8" customHeight="1">
      <c r="A284" s="12"/>
      <c r="B284" s="230"/>
      <c r="C284" s="231"/>
      <c r="D284" s="232" t="s">
        <v>75</v>
      </c>
      <c r="E284" s="244" t="s">
        <v>617</v>
      </c>
      <c r="F284" s="244" t="s">
        <v>618</v>
      </c>
      <c r="G284" s="231"/>
      <c r="H284" s="231"/>
      <c r="I284" s="234"/>
      <c r="J284" s="245">
        <f>BK284</f>
        <v>0</v>
      </c>
      <c r="K284" s="231"/>
      <c r="L284" s="236"/>
      <c r="M284" s="237"/>
      <c r="N284" s="238"/>
      <c r="O284" s="238"/>
      <c r="P284" s="239">
        <f>SUM(P285:P302)</f>
        <v>0</v>
      </c>
      <c r="Q284" s="238"/>
      <c r="R284" s="239">
        <f>SUM(R285:R302)</f>
        <v>0.17033400000000001</v>
      </c>
      <c r="S284" s="238"/>
      <c r="T284" s="240">
        <f>SUM(T285:T302)</f>
        <v>0.139706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41" t="s">
        <v>87</v>
      </c>
      <c r="AT284" s="242" t="s">
        <v>75</v>
      </c>
      <c r="AU284" s="242" t="s">
        <v>83</v>
      </c>
      <c r="AY284" s="241" t="s">
        <v>310</v>
      </c>
      <c r="BK284" s="243">
        <f>SUM(BK285:BK302)</f>
        <v>0</v>
      </c>
    </row>
    <row r="285" s="2" customFormat="1" ht="16.5" customHeight="1">
      <c r="A285" s="37"/>
      <c r="B285" s="38"/>
      <c r="C285" s="246" t="s">
        <v>619</v>
      </c>
      <c r="D285" s="246" t="s">
        <v>312</v>
      </c>
      <c r="E285" s="247" t="s">
        <v>620</v>
      </c>
      <c r="F285" s="248" t="s">
        <v>621</v>
      </c>
      <c r="G285" s="249" t="s">
        <v>315</v>
      </c>
      <c r="H285" s="250">
        <v>6.2000000000000002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0.00029999999999999997</v>
      </c>
      <c r="R285" s="256">
        <f>Q285*H285</f>
        <v>0.0018599999999999999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390</v>
      </c>
      <c r="AT285" s="258" t="s">
        <v>312</v>
      </c>
      <c r="AU285" s="258" t="s">
        <v>87</v>
      </c>
      <c r="AY285" s="16" t="s">
        <v>310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390</v>
      </c>
      <c r="BM285" s="258" t="s">
        <v>2936</v>
      </c>
    </row>
    <row r="286" s="13" customFormat="1">
      <c r="A286" s="13"/>
      <c r="B286" s="260"/>
      <c r="C286" s="261"/>
      <c r="D286" s="262" t="s">
        <v>317</v>
      </c>
      <c r="E286" s="263" t="s">
        <v>1</v>
      </c>
      <c r="F286" s="264" t="s">
        <v>246</v>
      </c>
      <c r="G286" s="261"/>
      <c r="H286" s="265">
        <v>6.2000000000000002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317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310</v>
      </c>
    </row>
    <row r="287" s="2" customFormat="1" ht="21.75" customHeight="1">
      <c r="A287" s="37"/>
      <c r="B287" s="38"/>
      <c r="C287" s="246" t="s">
        <v>623</v>
      </c>
      <c r="D287" s="246" t="s">
        <v>312</v>
      </c>
      <c r="E287" s="247" t="s">
        <v>624</v>
      </c>
      <c r="F287" s="248" t="s">
        <v>625</v>
      </c>
      <c r="G287" s="249" t="s">
        <v>373</v>
      </c>
      <c r="H287" s="250">
        <v>11.9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</v>
      </c>
      <c r="R287" s="256">
        <f>Q287*H287</f>
        <v>0</v>
      </c>
      <c r="S287" s="256">
        <v>0.01174</v>
      </c>
      <c r="T287" s="257">
        <f>S287*H287</f>
        <v>0.139706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390</v>
      </c>
      <c r="AT287" s="258" t="s">
        <v>312</v>
      </c>
      <c r="AU287" s="258" t="s">
        <v>87</v>
      </c>
      <c r="AY287" s="16" t="s">
        <v>310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390</v>
      </c>
      <c r="BM287" s="258" t="s">
        <v>2937</v>
      </c>
    </row>
    <row r="288" s="13" customFormat="1">
      <c r="A288" s="13"/>
      <c r="B288" s="260"/>
      <c r="C288" s="261"/>
      <c r="D288" s="262" t="s">
        <v>317</v>
      </c>
      <c r="E288" s="263" t="s">
        <v>1</v>
      </c>
      <c r="F288" s="264" t="s">
        <v>2938</v>
      </c>
      <c r="G288" s="261"/>
      <c r="H288" s="265">
        <v>11.9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317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310</v>
      </c>
    </row>
    <row r="289" s="2" customFormat="1" ht="21.75" customHeight="1">
      <c r="A289" s="37"/>
      <c r="B289" s="38"/>
      <c r="C289" s="246" t="s">
        <v>628</v>
      </c>
      <c r="D289" s="246" t="s">
        <v>312</v>
      </c>
      <c r="E289" s="247" t="s">
        <v>629</v>
      </c>
      <c r="F289" s="248" t="s">
        <v>630</v>
      </c>
      <c r="G289" s="249" t="s">
        <v>373</v>
      </c>
      <c r="H289" s="250">
        <v>0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0.00058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390</v>
      </c>
      <c r="AT289" s="258" t="s">
        <v>312</v>
      </c>
      <c r="AU289" s="258" t="s">
        <v>87</v>
      </c>
      <c r="AY289" s="16" t="s">
        <v>310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390</v>
      </c>
      <c r="BM289" s="258" t="s">
        <v>2939</v>
      </c>
    </row>
    <row r="290" s="13" customFormat="1">
      <c r="A290" s="13"/>
      <c r="B290" s="260"/>
      <c r="C290" s="261"/>
      <c r="D290" s="262" t="s">
        <v>317</v>
      </c>
      <c r="E290" s="263" t="s">
        <v>266</v>
      </c>
      <c r="F290" s="264" t="s">
        <v>76</v>
      </c>
      <c r="G290" s="261"/>
      <c r="H290" s="265">
        <v>0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317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310</v>
      </c>
    </row>
    <row r="291" s="2" customFormat="1" ht="16.5" customHeight="1">
      <c r="A291" s="37"/>
      <c r="B291" s="38"/>
      <c r="C291" s="283" t="s">
        <v>632</v>
      </c>
      <c r="D291" s="283" t="s">
        <v>377</v>
      </c>
      <c r="E291" s="284" t="s">
        <v>633</v>
      </c>
      <c r="F291" s="285" t="s">
        <v>634</v>
      </c>
      <c r="G291" s="286" t="s">
        <v>315</v>
      </c>
      <c r="H291" s="287">
        <v>0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42</v>
      </c>
      <c r="O291" s="90"/>
      <c r="P291" s="256">
        <f>O291*H291</f>
        <v>0</v>
      </c>
      <c r="Q291" s="256">
        <v>0.0177</v>
      </c>
      <c r="R291" s="256">
        <f>Q291*H291</f>
        <v>0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465</v>
      </c>
      <c r="AT291" s="258" t="s">
        <v>377</v>
      </c>
      <c r="AU291" s="258" t="s">
        <v>87</v>
      </c>
      <c r="AY291" s="16" t="s">
        <v>310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390</v>
      </c>
      <c r="BM291" s="258" t="s">
        <v>2940</v>
      </c>
    </row>
    <row r="292" s="13" customFormat="1">
      <c r="A292" s="13"/>
      <c r="B292" s="260"/>
      <c r="C292" s="261"/>
      <c r="D292" s="262" t="s">
        <v>317</v>
      </c>
      <c r="E292" s="263" t="s">
        <v>1</v>
      </c>
      <c r="F292" s="264" t="s">
        <v>636</v>
      </c>
      <c r="G292" s="261"/>
      <c r="H292" s="265">
        <v>0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317</v>
      </c>
      <c r="AU292" s="271" t="s">
        <v>87</v>
      </c>
      <c r="AV292" s="13" t="s">
        <v>87</v>
      </c>
      <c r="AW292" s="13" t="s">
        <v>32</v>
      </c>
      <c r="AX292" s="13" t="s">
        <v>83</v>
      </c>
      <c r="AY292" s="271" t="s">
        <v>310</v>
      </c>
    </row>
    <row r="293" s="13" customFormat="1">
      <c r="A293" s="13"/>
      <c r="B293" s="260"/>
      <c r="C293" s="261"/>
      <c r="D293" s="262" t="s">
        <v>317</v>
      </c>
      <c r="E293" s="261"/>
      <c r="F293" s="264" t="s">
        <v>637</v>
      </c>
      <c r="G293" s="261"/>
      <c r="H293" s="265">
        <v>0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317</v>
      </c>
      <c r="AU293" s="271" t="s">
        <v>87</v>
      </c>
      <c r="AV293" s="13" t="s">
        <v>87</v>
      </c>
      <c r="AW293" s="13" t="s">
        <v>4</v>
      </c>
      <c r="AX293" s="13" t="s">
        <v>83</v>
      </c>
      <c r="AY293" s="271" t="s">
        <v>310</v>
      </c>
    </row>
    <row r="294" s="2" customFormat="1" ht="21.75" customHeight="1">
      <c r="A294" s="37"/>
      <c r="B294" s="38"/>
      <c r="C294" s="246" t="s">
        <v>638</v>
      </c>
      <c r="D294" s="246" t="s">
        <v>312</v>
      </c>
      <c r="E294" s="247" t="s">
        <v>639</v>
      </c>
      <c r="F294" s="248" t="s">
        <v>640</v>
      </c>
      <c r="G294" s="249" t="s">
        <v>315</v>
      </c>
      <c r="H294" s="250">
        <v>6.2000000000000002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0.0074999999999999997</v>
      </c>
      <c r="R294" s="256">
        <f>Q294*H294</f>
        <v>0.0465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390</v>
      </c>
      <c r="AT294" s="258" t="s">
        <v>312</v>
      </c>
      <c r="AU294" s="258" t="s">
        <v>87</v>
      </c>
      <c r="AY294" s="16" t="s">
        <v>310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390</v>
      </c>
      <c r="BM294" s="258" t="s">
        <v>2941</v>
      </c>
    </row>
    <row r="295" s="13" customFormat="1">
      <c r="A295" s="13"/>
      <c r="B295" s="260"/>
      <c r="C295" s="261"/>
      <c r="D295" s="262" t="s">
        <v>317</v>
      </c>
      <c r="E295" s="263" t="s">
        <v>246</v>
      </c>
      <c r="F295" s="264" t="s">
        <v>2851</v>
      </c>
      <c r="G295" s="261"/>
      <c r="H295" s="265">
        <v>6.2000000000000002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317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310</v>
      </c>
    </row>
    <row r="296" s="2" customFormat="1" ht="16.5" customHeight="1">
      <c r="A296" s="37"/>
      <c r="B296" s="38"/>
      <c r="C296" s="283" t="s">
        <v>642</v>
      </c>
      <c r="D296" s="283" t="s">
        <v>377</v>
      </c>
      <c r="E296" s="284" t="s">
        <v>633</v>
      </c>
      <c r="F296" s="285" t="s">
        <v>634</v>
      </c>
      <c r="G296" s="286" t="s">
        <v>315</v>
      </c>
      <c r="H296" s="287">
        <v>6.8200000000000003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0.0177</v>
      </c>
      <c r="R296" s="256">
        <f>Q296*H296</f>
        <v>0.120714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465</v>
      </c>
      <c r="AT296" s="258" t="s">
        <v>377</v>
      </c>
      <c r="AU296" s="258" t="s">
        <v>87</v>
      </c>
      <c r="AY296" s="16" t="s">
        <v>310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390</v>
      </c>
      <c r="BM296" s="258" t="s">
        <v>2942</v>
      </c>
    </row>
    <row r="297" s="13" customFormat="1">
      <c r="A297" s="13"/>
      <c r="B297" s="260"/>
      <c r="C297" s="261"/>
      <c r="D297" s="262" t="s">
        <v>317</v>
      </c>
      <c r="E297" s="261"/>
      <c r="F297" s="264" t="s">
        <v>2943</v>
      </c>
      <c r="G297" s="261"/>
      <c r="H297" s="265">
        <v>6.8200000000000003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317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310</v>
      </c>
    </row>
    <row r="298" s="2" customFormat="1" ht="16.5" customHeight="1">
      <c r="A298" s="37"/>
      <c r="B298" s="38"/>
      <c r="C298" s="246" t="s">
        <v>645</v>
      </c>
      <c r="D298" s="246" t="s">
        <v>312</v>
      </c>
      <c r="E298" s="247" t="s">
        <v>646</v>
      </c>
      <c r="F298" s="248" t="s">
        <v>647</v>
      </c>
      <c r="G298" s="249" t="s">
        <v>373</v>
      </c>
      <c r="H298" s="250">
        <v>10.5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0.00012</v>
      </c>
      <c r="R298" s="256">
        <f>Q298*H298</f>
        <v>0.0012600000000000001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390</v>
      </c>
      <c r="AT298" s="258" t="s">
        <v>312</v>
      </c>
      <c r="AU298" s="258" t="s">
        <v>87</v>
      </c>
      <c r="AY298" s="16" t="s">
        <v>310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390</v>
      </c>
      <c r="BM298" s="258" t="s">
        <v>2944</v>
      </c>
    </row>
    <row r="299" s="13" customFormat="1">
      <c r="A299" s="13"/>
      <c r="B299" s="260"/>
      <c r="C299" s="261"/>
      <c r="D299" s="262" t="s">
        <v>317</v>
      </c>
      <c r="E299" s="263" t="s">
        <v>1</v>
      </c>
      <c r="F299" s="264" t="s">
        <v>2945</v>
      </c>
      <c r="G299" s="261"/>
      <c r="H299" s="265">
        <v>10.5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317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310</v>
      </c>
    </row>
    <row r="300" s="2" customFormat="1" ht="16.5" customHeight="1">
      <c r="A300" s="37"/>
      <c r="B300" s="38"/>
      <c r="C300" s="246" t="s">
        <v>650</v>
      </c>
      <c r="D300" s="246" t="s">
        <v>312</v>
      </c>
      <c r="E300" s="247" t="s">
        <v>651</v>
      </c>
      <c r="F300" s="248" t="s">
        <v>652</v>
      </c>
      <c r="G300" s="249" t="s">
        <v>373</v>
      </c>
      <c r="H300" s="250">
        <v>0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390</v>
      </c>
      <c r="AT300" s="258" t="s">
        <v>312</v>
      </c>
      <c r="AU300" s="258" t="s">
        <v>87</v>
      </c>
      <c r="AY300" s="16" t="s">
        <v>310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390</v>
      </c>
      <c r="BM300" s="258" t="s">
        <v>2946</v>
      </c>
    </row>
    <row r="301" s="13" customFormat="1">
      <c r="A301" s="13"/>
      <c r="B301" s="260"/>
      <c r="C301" s="261"/>
      <c r="D301" s="262" t="s">
        <v>317</v>
      </c>
      <c r="E301" s="263" t="s">
        <v>1</v>
      </c>
      <c r="F301" s="264" t="s">
        <v>266</v>
      </c>
      <c r="G301" s="261"/>
      <c r="H301" s="265">
        <v>0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317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310</v>
      </c>
    </row>
    <row r="302" s="2" customFormat="1" ht="21.75" customHeight="1">
      <c r="A302" s="37"/>
      <c r="B302" s="38"/>
      <c r="C302" s="246" t="s">
        <v>654</v>
      </c>
      <c r="D302" s="246" t="s">
        <v>312</v>
      </c>
      <c r="E302" s="247" t="s">
        <v>655</v>
      </c>
      <c r="F302" s="248" t="s">
        <v>656</v>
      </c>
      <c r="G302" s="249" t="s">
        <v>523</v>
      </c>
      <c r="H302" s="294"/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</v>
      </c>
      <c r="R302" s="256">
        <f>Q302*H302</f>
        <v>0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390</v>
      </c>
      <c r="AT302" s="258" t="s">
        <v>312</v>
      </c>
      <c r="AU302" s="258" t="s">
        <v>87</v>
      </c>
      <c r="AY302" s="16" t="s">
        <v>310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390</v>
      </c>
      <c r="BM302" s="258" t="s">
        <v>2947</v>
      </c>
    </row>
    <row r="303" s="12" customFormat="1" ht="22.8" customHeight="1">
      <c r="A303" s="12"/>
      <c r="B303" s="230"/>
      <c r="C303" s="231"/>
      <c r="D303" s="232" t="s">
        <v>75</v>
      </c>
      <c r="E303" s="244" t="s">
        <v>658</v>
      </c>
      <c r="F303" s="244" t="s">
        <v>659</v>
      </c>
      <c r="G303" s="231"/>
      <c r="H303" s="231"/>
      <c r="I303" s="234"/>
      <c r="J303" s="245">
        <f>BK303</f>
        <v>0</v>
      </c>
      <c r="K303" s="231"/>
      <c r="L303" s="236"/>
      <c r="M303" s="237"/>
      <c r="N303" s="238"/>
      <c r="O303" s="238"/>
      <c r="P303" s="239">
        <f>SUM(P304:P314)</f>
        <v>0</v>
      </c>
      <c r="Q303" s="238"/>
      <c r="R303" s="239">
        <f>SUM(R304:R314)</f>
        <v>0.00052209999999999995</v>
      </c>
      <c r="S303" s="238"/>
      <c r="T303" s="240">
        <f>SUM(T304:T314)</f>
        <v>0.8025000000000001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41" t="s">
        <v>87</v>
      </c>
      <c r="AT303" s="242" t="s">
        <v>75</v>
      </c>
      <c r="AU303" s="242" t="s">
        <v>83</v>
      </c>
      <c r="AY303" s="241" t="s">
        <v>310</v>
      </c>
      <c r="BK303" s="243">
        <f>SUM(BK304:BK314)</f>
        <v>0</v>
      </c>
    </row>
    <row r="304" s="2" customFormat="1" ht="16.5" customHeight="1">
      <c r="A304" s="37"/>
      <c r="B304" s="38"/>
      <c r="C304" s="246" t="s">
        <v>660</v>
      </c>
      <c r="D304" s="246" t="s">
        <v>312</v>
      </c>
      <c r="E304" s="247" t="s">
        <v>661</v>
      </c>
      <c r="F304" s="248" t="s">
        <v>662</v>
      </c>
      <c r="G304" s="249" t="s">
        <v>373</v>
      </c>
      <c r="H304" s="250">
        <v>2.2999999999999998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4.0000000000000003E-05</v>
      </c>
      <c r="R304" s="256">
        <f>Q304*H304</f>
        <v>9.2E-05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390</v>
      </c>
      <c r="AT304" s="258" t="s">
        <v>312</v>
      </c>
      <c r="AU304" s="258" t="s">
        <v>87</v>
      </c>
      <c r="AY304" s="16" t="s">
        <v>310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390</v>
      </c>
      <c r="BM304" s="258" t="s">
        <v>2948</v>
      </c>
    </row>
    <row r="305" s="13" customFormat="1">
      <c r="A305" s="13"/>
      <c r="B305" s="260"/>
      <c r="C305" s="261"/>
      <c r="D305" s="262" t="s">
        <v>317</v>
      </c>
      <c r="E305" s="263" t="s">
        <v>1</v>
      </c>
      <c r="F305" s="264" t="s">
        <v>664</v>
      </c>
      <c r="G305" s="261"/>
      <c r="H305" s="265">
        <v>2.2999999999999998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317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310</v>
      </c>
    </row>
    <row r="306" s="2" customFormat="1" ht="16.5" customHeight="1">
      <c r="A306" s="37"/>
      <c r="B306" s="38"/>
      <c r="C306" s="283" t="s">
        <v>665</v>
      </c>
      <c r="D306" s="283" t="s">
        <v>377</v>
      </c>
      <c r="E306" s="284" t="s">
        <v>666</v>
      </c>
      <c r="F306" s="285" t="s">
        <v>667</v>
      </c>
      <c r="G306" s="286" t="s">
        <v>373</v>
      </c>
      <c r="H306" s="287">
        <v>2.5299999999999998</v>
      </c>
      <c r="I306" s="288"/>
      <c r="J306" s="289">
        <f>ROUND(I306*H306,2)</f>
        <v>0</v>
      </c>
      <c r="K306" s="290"/>
      <c r="L306" s="291"/>
      <c r="M306" s="292" t="s">
        <v>1</v>
      </c>
      <c r="N306" s="293" t="s">
        <v>42</v>
      </c>
      <c r="O306" s="90"/>
      <c r="P306" s="256">
        <f>O306*H306</f>
        <v>0</v>
      </c>
      <c r="Q306" s="256">
        <v>0.00017000000000000001</v>
      </c>
      <c r="R306" s="256">
        <f>Q306*H306</f>
        <v>0.00043009999999999999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465</v>
      </c>
      <c r="AT306" s="258" t="s">
        <v>377</v>
      </c>
      <c r="AU306" s="258" t="s">
        <v>87</v>
      </c>
      <c r="AY306" s="16" t="s">
        <v>310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390</v>
      </c>
      <c r="BM306" s="258" t="s">
        <v>2949</v>
      </c>
    </row>
    <row r="307" s="13" customFormat="1">
      <c r="A307" s="13"/>
      <c r="B307" s="260"/>
      <c r="C307" s="261"/>
      <c r="D307" s="262" t="s">
        <v>317</v>
      </c>
      <c r="E307" s="261"/>
      <c r="F307" s="264" t="s">
        <v>669</v>
      </c>
      <c r="G307" s="261"/>
      <c r="H307" s="265">
        <v>2.5299999999999998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317</v>
      </c>
      <c r="AU307" s="271" t="s">
        <v>87</v>
      </c>
      <c r="AV307" s="13" t="s">
        <v>87</v>
      </c>
      <c r="AW307" s="13" t="s">
        <v>4</v>
      </c>
      <c r="AX307" s="13" t="s">
        <v>83</v>
      </c>
      <c r="AY307" s="271" t="s">
        <v>310</v>
      </c>
    </row>
    <row r="308" s="2" customFormat="1" ht="16.5" customHeight="1">
      <c r="A308" s="37"/>
      <c r="B308" s="38"/>
      <c r="C308" s="246" t="s">
        <v>670</v>
      </c>
      <c r="D308" s="246" t="s">
        <v>312</v>
      </c>
      <c r="E308" s="247" t="s">
        <v>671</v>
      </c>
      <c r="F308" s="248" t="s">
        <v>672</v>
      </c>
      <c r="G308" s="249" t="s">
        <v>315</v>
      </c>
      <c r="H308" s="250">
        <v>32.100000000000001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0.025000000000000001</v>
      </c>
      <c r="T308" s="257">
        <f>S308*H308</f>
        <v>0.8025000000000001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390</v>
      </c>
      <c r="AT308" s="258" t="s">
        <v>312</v>
      </c>
      <c r="AU308" s="258" t="s">
        <v>87</v>
      </c>
      <c r="AY308" s="16" t="s">
        <v>310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390</v>
      </c>
      <c r="BM308" s="258" t="s">
        <v>2950</v>
      </c>
    </row>
    <row r="309" s="13" customFormat="1">
      <c r="A309" s="13"/>
      <c r="B309" s="260"/>
      <c r="C309" s="261"/>
      <c r="D309" s="262" t="s">
        <v>317</v>
      </c>
      <c r="E309" s="263" t="s">
        <v>260</v>
      </c>
      <c r="F309" s="264" t="s">
        <v>2951</v>
      </c>
      <c r="G309" s="261"/>
      <c r="H309" s="265">
        <v>32.100000000000001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317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310</v>
      </c>
    </row>
    <row r="310" s="2" customFormat="1" ht="16.5" customHeight="1">
      <c r="A310" s="37"/>
      <c r="B310" s="38"/>
      <c r="C310" s="246" t="s">
        <v>675</v>
      </c>
      <c r="D310" s="246" t="s">
        <v>312</v>
      </c>
      <c r="E310" s="247" t="s">
        <v>676</v>
      </c>
      <c r="F310" s="248" t="s">
        <v>677</v>
      </c>
      <c r="G310" s="249" t="s">
        <v>315</v>
      </c>
      <c r="H310" s="250">
        <v>0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0.00012999999999999999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390</v>
      </c>
      <c r="AT310" s="258" t="s">
        <v>312</v>
      </c>
      <c r="AU310" s="258" t="s">
        <v>87</v>
      </c>
      <c r="AY310" s="16" t="s">
        <v>310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390</v>
      </c>
      <c r="BM310" s="258" t="s">
        <v>2952</v>
      </c>
    </row>
    <row r="311" s="13" customFormat="1">
      <c r="A311" s="13"/>
      <c r="B311" s="260"/>
      <c r="C311" s="261"/>
      <c r="D311" s="262" t="s">
        <v>317</v>
      </c>
      <c r="E311" s="263" t="s">
        <v>249</v>
      </c>
      <c r="F311" s="264" t="s">
        <v>76</v>
      </c>
      <c r="G311" s="261"/>
      <c r="H311" s="265">
        <v>0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317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310</v>
      </c>
    </row>
    <row r="312" s="2" customFormat="1" ht="16.5" customHeight="1">
      <c r="A312" s="37"/>
      <c r="B312" s="38"/>
      <c r="C312" s="283" t="s">
        <v>679</v>
      </c>
      <c r="D312" s="283" t="s">
        <v>377</v>
      </c>
      <c r="E312" s="284" t="s">
        <v>680</v>
      </c>
      <c r="F312" s="285" t="s">
        <v>681</v>
      </c>
      <c r="G312" s="286" t="s">
        <v>315</v>
      </c>
      <c r="H312" s="287">
        <v>0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0.0064000000000000003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465</v>
      </c>
      <c r="AT312" s="258" t="s">
        <v>377</v>
      </c>
      <c r="AU312" s="258" t="s">
        <v>87</v>
      </c>
      <c r="AY312" s="16" t="s">
        <v>310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390</v>
      </c>
      <c r="BM312" s="258" t="s">
        <v>2953</v>
      </c>
    </row>
    <row r="313" s="13" customFormat="1">
      <c r="A313" s="13"/>
      <c r="B313" s="260"/>
      <c r="C313" s="261"/>
      <c r="D313" s="262" t="s">
        <v>317</v>
      </c>
      <c r="E313" s="261"/>
      <c r="F313" s="264" t="s">
        <v>683</v>
      </c>
      <c r="G313" s="261"/>
      <c r="H313" s="265">
        <v>0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317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310</v>
      </c>
    </row>
    <row r="314" s="2" customFormat="1" ht="21.75" customHeight="1">
      <c r="A314" s="37"/>
      <c r="B314" s="38"/>
      <c r="C314" s="246" t="s">
        <v>684</v>
      </c>
      <c r="D314" s="246" t="s">
        <v>312</v>
      </c>
      <c r="E314" s="247" t="s">
        <v>685</v>
      </c>
      <c r="F314" s="248" t="s">
        <v>686</v>
      </c>
      <c r="G314" s="249" t="s">
        <v>523</v>
      </c>
      <c r="H314" s="294"/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390</v>
      </c>
      <c r="AT314" s="258" t="s">
        <v>312</v>
      </c>
      <c r="AU314" s="258" t="s">
        <v>87</v>
      </c>
      <c r="AY314" s="16" t="s">
        <v>310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390</v>
      </c>
      <c r="BM314" s="258" t="s">
        <v>2954</v>
      </c>
    </row>
    <row r="315" s="12" customFormat="1" ht="22.8" customHeight="1">
      <c r="A315" s="12"/>
      <c r="B315" s="230"/>
      <c r="C315" s="231"/>
      <c r="D315" s="232" t="s">
        <v>75</v>
      </c>
      <c r="E315" s="244" t="s">
        <v>688</v>
      </c>
      <c r="F315" s="244" t="s">
        <v>689</v>
      </c>
      <c r="G315" s="231"/>
      <c r="H315" s="231"/>
      <c r="I315" s="234"/>
      <c r="J315" s="245">
        <f>BK315</f>
        <v>0</v>
      </c>
      <c r="K315" s="231"/>
      <c r="L315" s="236"/>
      <c r="M315" s="237"/>
      <c r="N315" s="238"/>
      <c r="O315" s="238"/>
      <c r="P315" s="239">
        <f>SUM(P316:P330)</f>
        <v>0</v>
      </c>
      <c r="Q315" s="238"/>
      <c r="R315" s="239">
        <f>SUM(R316:R330)</f>
        <v>0.37309389999999998</v>
      </c>
      <c r="S315" s="238"/>
      <c r="T315" s="240">
        <f>SUM(T316:T330)</f>
        <v>0.37064999999999998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41" t="s">
        <v>87</v>
      </c>
      <c r="AT315" s="242" t="s">
        <v>75</v>
      </c>
      <c r="AU315" s="242" t="s">
        <v>83</v>
      </c>
      <c r="AY315" s="241" t="s">
        <v>310</v>
      </c>
      <c r="BK315" s="243">
        <f>SUM(BK316:BK330)</f>
        <v>0</v>
      </c>
    </row>
    <row r="316" s="2" customFormat="1" ht="16.5" customHeight="1">
      <c r="A316" s="37"/>
      <c r="B316" s="38"/>
      <c r="C316" s="246" t="s">
        <v>690</v>
      </c>
      <c r="D316" s="246" t="s">
        <v>312</v>
      </c>
      <c r="E316" s="247" t="s">
        <v>691</v>
      </c>
      <c r="F316" s="248" t="s">
        <v>692</v>
      </c>
      <c r="G316" s="249" t="s">
        <v>315</v>
      </c>
      <c r="H316" s="250">
        <v>10.5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</v>
      </c>
      <c r="R316" s="256">
        <f>Q316*H316</f>
        <v>0</v>
      </c>
      <c r="S316" s="256">
        <v>0.035299999999999998</v>
      </c>
      <c r="T316" s="257">
        <f>S316*H316</f>
        <v>0.37064999999999998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390</v>
      </c>
      <c r="AT316" s="258" t="s">
        <v>312</v>
      </c>
      <c r="AU316" s="258" t="s">
        <v>87</v>
      </c>
      <c r="AY316" s="16" t="s">
        <v>310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390</v>
      </c>
      <c r="BM316" s="258" t="s">
        <v>2955</v>
      </c>
    </row>
    <row r="317" s="13" customFormat="1">
      <c r="A317" s="13"/>
      <c r="B317" s="260"/>
      <c r="C317" s="261"/>
      <c r="D317" s="262" t="s">
        <v>317</v>
      </c>
      <c r="E317" s="263" t="s">
        <v>262</v>
      </c>
      <c r="F317" s="264" t="s">
        <v>2201</v>
      </c>
      <c r="G317" s="261"/>
      <c r="H317" s="265">
        <v>10.5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317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310</v>
      </c>
    </row>
    <row r="318" s="2" customFormat="1" ht="16.5" customHeight="1">
      <c r="A318" s="37"/>
      <c r="B318" s="38"/>
      <c r="C318" s="246" t="s">
        <v>694</v>
      </c>
      <c r="D318" s="246" t="s">
        <v>312</v>
      </c>
      <c r="E318" s="247" t="s">
        <v>695</v>
      </c>
      <c r="F318" s="248" t="s">
        <v>696</v>
      </c>
      <c r="G318" s="249" t="s">
        <v>315</v>
      </c>
      <c r="H318" s="250">
        <v>51.299999999999997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3.0000000000000001E-05</v>
      </c>
      <c r="R318" s="256">
        <f>Q318*H318</f>
        <v>0.001539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390</v>
      </c>
      <c r="AT318" s="258" t="s">
        <v>312</v>
      </c>
      <c r="AU318" s="258" t="s">
        <v>87</v>
      </c>
      <c r="AY318" s="16" t="s">
        <v>310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390</v>
      </c>
      <c r="BM318" s="258" t="s">
        <v>2956</v>
      </c>
    </row>
    <row r="319" s="13" customFormat="1">
      <c r="A319" s="13"/>
      <c r="B319" s="260"/>
      <c r="C319" s="261"/>
      <c r="D319" s="262" t="s">
        <v>317</v>
      </c>
      <c r="E319" s="263" t="s">
        <v>1</v>
      </c>
      <c r="F319" s="264" t="s">
        <v>269</v>
      </c>
      <c r="G319" s="261"/>
      <c r="H319" s="265">
        <v>51.299999999999997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317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310</v>
      </c>
    </row>
    <row r="320" s="2" customFormat="1" ht="21.75" customHeight="1">
      <c r="A320" s="37"/>
      <c r="B320" s="38"/>
      <c r="C320" s="246" t="s">
        <v>698</v>
      </c>
      <c r="D320" s="246" t="s">
        <v>312</v>
      </c>
      <c r="E320" s="247" t="s">
        <v>699</v>
      </c>
      <c r="F320" s="248" t="s">
        <v>700</v>
      </c>
      <c r="G320" s="249" t="s">
        <v>315</v>
      </c>
      <c r="H320" s="250">
        <v>51.299999999999997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0.0045500000000000002</v>
      </c>
      <c r="R320" s="256">
        <f>Q320*H320</f>
        <v>0.23341500000000001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390</v>
      </c>
      <c r="AT320" s="258" t="s">
        <v>312</v>
      </c>
      <c r="AU320" s="258" t="s">
        <v>87</v>
      </c>
      <c r="AY320" s="16" t="s">
        <v>310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390</v>
      </c>
      <c r="BM320" s="258" t="s">
        <v>2957</v>
      </c>
    </row>
    <row r="321" s="13" customFormat="1">
      <c r="A321" s="13"/>
      <c r="B321" s="260"/>
      <c r="C321" s="261"/>
      <c r="D321" s="262" t="s">
        <v>317</v>
      </c>
      <c r="E321" s="263" t="s">
        <v>1</v>
      </c>
      <c r="F321" s="264" t="s">
        <v>269</v>
      </c>
      <c r="G321" s="261"/>
      <c r="H321" s="265">
        <v>51.299999999999997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317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310</v>
      </c>
    </row>
    <row r="322" s="2" customFormat="1" ht="16.5" customHeight="1">
      <c r="A322" s="37"/>
      <c r="B322" s="38"/>
      <c r="C322" s="246" t="s">
        <v>702</v>
      </c>
      <c r="D322" s="246" t="s">
        <v>312</v>
      </c>
      <c r="E322" s="247" t="s">
        <v>703</v>
      </c>
      <c r="F322" s="248" t="s">
        <v>704</v>
      </c>
      <c r="G322" s="249" t="s">
        <v>315</v>
      </c>
      <c r="H322" s="250">
        <v>51.299999999999997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0.00029999999999999997</v>
      </c>
      <c r="R322" s="256">
        <f>Q322*H322</f>
        <v>0.015389999999999997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390</v>
      </c>
      <c r="AT322" s="258" t="s">
        <v>312</v>
      </c>
      <c r="AU322" s="258" t="s">
        <v>87</v>
      </c>
      <c r="AY322" s="16" t="s">
        <v>310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390</v>
      </c>
      <c r="BM322" s="258" t="s">
        <v>2958</v>
      </c>
    </row>
    <row r="323" s="13" customFormat="1">
      <c r="A323" s="13"/>
      <c r="B323" s="260"/>
      <c r="C323" s="261"/>
      <c r="D323" s="262" t="s">
        <v>317</v>
      </c>
      <c r="E323" s="263" t="s">
        <v>269</v>
      </c>
      <c r="F323" s="264" t="s">
        <v>2959</v>
      </c>
      <c r="G323" s="261"/>
      <c r="H323" s="265">
        <v>51.299999999999997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317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310</v>
      </c>
    </row>
    <row r="324" s="2" customFormat="1" ht="16.5" customHeight="1">
      <c r="A324" s="37"/>
      <c r="B324" s="38"/>
      <c r="C324" s="283" t="s">
        <v>707</v>
      </c>
      <c r="D324" s="283" t="s">
        <v>377</v>
      </c>
      <c r="E324" s="284" t="s">
        <v>708</v>
      </c>
      <c r="F324" s="285" t="s">
        <v>709</v>
      </c>
      <c r="G324" s="286" t="s">
        <v>315</v>
      </c>
      <c r="H324" s="287">
        <v>56.43</v>
      </c>
      <c r="I324" s="288"/>
      <c r="J324" s="289">
        <f>ROUND(I324*H324,2)</f>
        <v>0</v>
      </c>
      <c r="K324" s="290"/>
      <c r="L324" s="291"/>
      <c r="M324" s="292" t="s">
        <v>1</v>
      </c>
      <c r="N324" s="293" t="s">
        <v>42</v>
      </c>
      <c r="O324" s="90"/>
      <c r="P324" s="256">
        <f>O324*H324</f>
        <v>0</v>
      </c>
      <c r="Q324" s="256">
        <v>0.0018</v>
      </c>
      <c r="R324" s="256">
        <f>Q324*H324</f>
        <v>0.101574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465</v>
      </c>
      <c r="AT324" s="258" t="s">
        <v>377</v>
      </c>
      <c r="AU324" s="258" t="s">
        <v>87</v>
      </c>
      <c r="AY324" s="16" t="s">
        <v>310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390</v>
      </c>
      <c r="BM324" s="258" t="s">
        <v>2960</v>
      </c>
    </row>
    <row r="325" s="13" customFormat="1">
      <c r="A325" s="13"/>
      <c r="B325" s="260"/>
      <c r="C325" s="261"/>
      <c r="D325" s="262" t="s">
        <v>317</v>
      </c>
      <c r="E325" s="261"/>
      <c r="F325" s="264" t="s">
        <v>2961</v>
      </c>
      <c r="G325" s="261"/>
      <c r="H325" s="265">
        <v>56.43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317</v>
      </c>
      <c r="AU325" s="271" t="s">
        <v>87</v>
      </c>
      <c r="AV325" s="13" t="s">
        <v>87</v>
      </c>
      <c r="AW325" s="13" t="s">
        <v>4</v>
      </c>
      <c r="AX325" s="13" t="s">
        <v>83</v>
      </c>
      <c r="AY325" s="271" t="s">
        <v>310</v>
      </c>
    </row>
    <row r="326" s="2" customFormat="1" ht="16.5" customHeight="1">
      <c r="A326" s="37"/>
      <c r="B326" s="38"/>
      <c r="C326" s="246" t="s">
        <v>712</v>
      </c>
      <c r="D326" s="246" t="s">
        <v>312</v>
      </c>
      <c r="E326" s="247" t="s">
        <v>713</v>
      </c>
      <c r="F326" s="248" t="s">
        <v>714</v>
      </c>
      <c r="G326" s="249" t="s">
        <v>373</v>
      </c>
      <c r="H326" s="250">
        <v>57.700000000000003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1.0000000000000001E-05</v>
      </c>
      <c r="R326" s="256">
        <f>Q326*H326</f>
        <v>0.00057700000000000004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390</v>
      </c>
      <c r="AT326" s="258" t="s">
        <v>312</v>
      </c>
      <c r="AU326" s="258" t="s">
        <v>87</v>
      </c>
      <c r="AY326" s="16" t="s">
        <v>310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390</v>
      </c>
      <c r="BM326" s="258" t="s">
        <v>2962</v>
      </c>
    </row>
    <row r="327" s="13" customFormat="1">
      <c r="A327" s="13"/>
      <c r="B327" s="260"/>
      <c r="C327" s="261"/>
      <c r="D327" s="262" t="s">
        <v>317</v>
      </c>
      <c r="E327" s="263" t="s">
        <v>1</v>
      </c>
      <c r="F327" s="264" t="s">
        <v>2963</v>
      </c>
      <c r="G327" s="261"/>
      <c r="H327" s="265">
        <v>57.700000000000003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317</v>
      </c>
      <c r="AU327" s="271" t="s">
        <v>87</v>
      </c>
      <c r="AV327" s="13" t="s">
        <v>87</v>
      </c>
      <c r="AW327" s="13" t="s">
        <v>32</v>
      </c>
      <c r="AX327" s="13" t="s">
        <v>83</v>
      </c>
      <c r="AY327" s="271" t="s">
        <v>310</v>
      </c>
    </row>
    <row r="328" s="2" customFormat="1" ht="16.5" customHeight="1">
      <c r="A328" s="37"/>
      <c r="B328" s="38"/>
      <c r="C328" s="283" t="s">
        <v>717</v>
      </c>
      <c r="D328" s="283" t="s">
        <v>377</v>
      </c>
      <c r="E328" s="284" t="s">
        <v>718</v>
      </c>
      <c r="F328" s="285" t="s">
        <v>719</v>
      </c>
      <c r="G328" s="286" t="s">
        <v>373</v>
      </c>
      <c r="H328" s="287">
        <v>58.853999999999999</v>
      </c>
      <c r="I328" s="288"/>
      <c r="J328" s="289">
        <f>ROUND(I328*H328,2)</f>
        <v>0</v>
      </c>
      <c r="K328" s="290"/>
      <c r="L328" s="291"/>
      <c r="M328" s="292" t="s">
        <v>1</v>
      </c>
      <c r="N328" s="293" t="s">
        <v>42</v>
      </c>
      <c r="O328" s="90"/>
      <c r="P328" s="256">
        <f>O328*H328</f>
        <v>0</v>
      </c>
      <c r="Q328" s="256">
        <v>0.00035</v>
      </c>
      <c r="R328" s="256">
        <f>Q328*H328</f>
        <v>0.0205989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465</v>
      </c>
      <c r="AT328" s="258" t="s">
        <v>377</v>
      </c>
      <c r="AU328" s="258" t="s">
        <v>87</v>
      </c>
      <c r="AY328" s="16" t="s">
        <v>310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390</v>
      </c>
      <c r="BM328" s="258" t="s">
        <v>2964</v>
      </c>
    </row>
    <row r="329" s="13" customFormat="1">
      <c r="A329" s="13"/>
      <c r="B329" s="260"/>
      <c r="C329" s="261"/>
      <c r="D329" s="262" t="s">
        <v>317</v>
      </c>
      <c r="E329" s="261"/>
      <c r="F329" s="264" t="s">
        <v>2965</v>
      </c>
      <c r="G329" s="261"/>
      <c r="H329" s="265">
        <v>58.853999999999999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317</v>
      </c>
      <c r="AU329" s="271" t="s">
        <v>87</v>
      </c>
      <c r="AV329" s="13" t="s">
        <v>87</v>
      </c>
      <c r="AW329" s="13" t="s">
        <v>4</v>
      </c>
      <c r="AX329" s="13" t="s">
        <v>83</v>
      </c>
      <c r="AY329" s="271" t="s">
        <v>310</v>
      </c>
    </row>
    <row r="330" s="2" customFormat="1" ht="21.75" customHeight="1">
      <c r="A330" s="37"/>
      <c r="B330" s="38"/>
      <c r="C330" s="246" t="s">
        <v>722</v>
      </c>
      <c r="D330" s="246" t="s">
        <v>312</v>
      </c>
      <c r="E330" s="247" t="s">
        <v>723</v>
      </c>
      <c r="F330" s="248" t="s">
        <v>724</v>
      </c>
      <c r="G330" s="249" t="s">
        <v>523</v>
      </c>
      <c r="H330" s="294"/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390</v>
      </c>
      <c r="AT330" s="258" t="s">
        <v>312</v>
      </c>
      <c r="AU330" s="258" t="s">
        <v>87</v>
      </c>
      <c r="AY330" s="16" t="s">
        <v>310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390</v>
      </c>
      <c r="BM330" s="258" t="s">
        <v>2966</v>
      </c>
    </row>
    <row r="331" s="12" customFormat="1" ht="22.8" customHeight="1">
      <c r="A331" s="12"/>
      <c r="B331" s="230"/>
      <c r="C331" s="231"/>
      <c r="D331" s="232" t="s">
        <v>75</v>
      </c>
      <c r="E331" s="244" t="s">
        <v>726</v>
      </c>
      <c r="F331" s="244" t="s">
        <v>727</v>
      </c>
      <c r="G331" s="231"/>
      <c r="H331" s="231"/>
      <c r="I331" s="234"/>
      <c r="J331" s="245">
        <f>BK331</f>
        <v>0</v>
      </c>
      <c r="K331" s="231"/>
      <c r="L331" s="236"/>
      <c r="M331" s="237"/>
      <c r="N331" s="238"/>
      <c r="O331" s="238"/>
      <c r="P331" s="239">
        <f>SUM(P332:P354)</f>
        <v>0</v>
      </c>
      <c r="Q331" s="238"/>
      <c r="R331" s="239">
        <f>SUM(R332:R354)</f>
        <v>1.1642900000000001</v>
      </c>
      <c r="S331" s="238"/>
      <c r="T331" s="240">
        <f>SUM(T332:T354)</f>
        <v>0.51734399999999992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41" t="s">
        <v>87</v>
      </c>
      <c r="AT331" s="242" t="s">
        <v>75</v>
      </c>
      <c r="AU331" s="242" t="s">
        <v>83</v>
      </c>
      <c r="AY331" s="241" t="s">
        <v>310</v>
      </c>
      <c r="BK331" s="243">
        <f>SUM(BK332:BK354)</f>
        <v>0</v>
      </c>
    </row>
    <row r="332" s="2" customFormat="1" ht="16.5" customHeight="1">
      <c r="A332" s="37"/>
      <c r="B332" s="38"/>
      <c r="C332" s="246" t="s">
        <v>728</v>
      </c>
      <c r="D332" s="246" t="s">
        <v>312</v>
      </c>
      <c r="E332" s="247" t="s">
        <v>729</v>
      </c>
      <c r="F332" s="248" t="s">
        <v>730</v>
      </c>
      <c r="G332" s="249" t="s">
        <v>315</v>
      </c>
      <c r="H332" s="250">
        <v>11.48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</v>
      </c>
      <c r="R332" s="256">
        <f>Q332*H332</f>
        <v>0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390</v>
      </c>
      <c r="AT332" s="258" t="s">
        <v>312</v>
      </c>
      <c r="AU332" s="258" t="s">
        <v>87</v>
      </c>
      <c r="AY332" s="16" t="s">
        <v>310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390</v>
      </c>
      <c r="BM332" s="258" t="s">
        <v>2967</v>
      </c>
    </row>
    <row r="333" s="13" customFormat="1">
      <c r="A333" s="13"/>
      <c r="B333" s="260"/>
      <c r="C333" s="261"/>
      <c r="D333" s="262" t="s">
        <v>317</v>
      </c>
      <c r="E333" s="263" t="s">
        <v>1</v>
      </c>
      <c r="F333" s="264" t="s">
        <v>2968</v>
      </c>
      <c r="G333" s="261"/>
      <c r="H333" s="265">
        <v>11.48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317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310</v>
      </c>
    </row>
    <row r="334" s="2" customFormat="1" ht="16.5" customHeight="1">
      <c r="A334" s="37"/>
      <c r="B334" s="38"/>
      <c r="C334" s="283" t="s">
        <v>732</v>
      </c>
      <c r="D334" s="283" t="s">
        <v>377</v>
      </c>
      <c r="E334" s="284" t="s">
        <v>733</v>
      </c>
      <c r="F334" s="285" t="s">
        <v>734</v>
      </c>
      <c r="G334" s="286" t="s">
        <v>735</v>
      </c>
      <c r="H334" s="287">
        <v>17.219999999999999</v>
      </c>
      <c r="I334" s="288"/>
      <c r="J334" s="289">
        <f>ROUND(I334*H334,2)</f>
        <v>0</v>
      </c>
      <c r="K334" s="290"/>
      <c r="L334" s="291"/>
      <c r="M334" s="292" t="s">
        <v>1</v>
      </c>
      <c r="N334" s="293" t="s">
        <v>42</v>
      </c>
      <c r="O334" s="90"/>
      <c r="P334" s="256">
        <f>O334*H334</f>
        <v>0</v>
      </c>
      <c r="Q334" s="256">
        <v>0.001</v>
      </c>
      <c r="R334" s="256">
        <f>Q334*H334</f>
        <v>0.017219999999999999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465</v>
      </c>
      <c r="AT334" s="258" t="s">
        <v>377</v>
      </c>
      <c r="AU334" s="258" t="s">
        <v>87</v>
      </c>
      <c r="AY334" s="16" t="s">
        <v>310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390</v>
      </c>
      <c r="BM334" s="258" t="s">
        <v>2969</v>
      </c>
    </row>
    <row r="335" s="13" customFormat="1">
      <c r="A335" s="13"/>
      <c r="B335" s="260"/>
      <c r="C335" s="261"/>
      <c r="D335" s="262" t="s">
        <v>317</v>
      </c>
      <c r="E335" s="261"/>
      <c r="F335" s="264" t="s">
        <v>2970</v>
      </c>
      <c r="G335" s="261"/>
      <c r="H335" s="265">
        <v>17.219999999999999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317</v>
      </c>
      <c r="AU335" s="271" t="s">
        <v>87</v>
      </c>
      <c r="AV335" s="13" t="s">
        <v>87</v>
      </c>
      <c r="AW335" s="13" t="s">
        <v>4</v>
      </c>
      <c r="AX335" s="13" t="s">
        <v>83</v>
      </c>
      <c r="AY335" s="271" t="s">
        <v>310</v>
      </c>
    </row>
    <row r="336" s="2" customFormat="1" ht="21.75" customHeight="1">
      <c r="A336" s="37"/>
      <c r="B336" s="38"/>
      <c r="C336" s="246" t="s">
        <v>738</v>
      </c>
      <c r="D336" s="246" t="s">
        <v>312</v>
      </c>
      <c r="E336" s="247" t="s">
        <v>739</v>
      </c>
      <c r="F336" s="248" t="s">
        <v>740</v>
      </c>
      <c r="G336" s="249" t="s">
        <v>315</v>
      </c>
      <c r="H336" s="250">
        <v>19.02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0.027199999999999998</v>
      </c>
      <c r="T336" s="257">
        <f>S336*H336</f>
        <v>0.51734399999999992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390</v>
      </c>
      <c r="AT336" s="258" t="s">
        <v>312</v>
      </c>
      <c r="AU336" s="258" t="s">
        <v>87</v>
      </c>
      <c r="AY336" s="16" t="s">
        <v>310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390</v>
      </c>
      <c r="BM336" s="258" t="s">
        <v>2971</v>
      </c>
    </row>
    <row r="337" s="13" customFormat="1">
      <c r="A337" s="13"/>
      <c r="B337" s="260"/>
      <c r="C337" s="261"/>
      <c r="D337" s="262" t="s">
        <v>317</v>
      </c>
      <c r="E337" s="263" t="s">
        <v>1</v>
      </c>
      <c r="F337" s="264" t="s">
        <v>742</v>
      </c>
      <c r="G337" s="261"/>
      <c r="H337" s="265">
        <v>1.26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317</v>
      </c>
      <c r="AU337" s="271" t="s">
        <v>87</v>
      </c>
      <c r="AV337" s="13" t="s">
        <v>87</v>
      </c>
      <c r="AW337" s="13" t="s">
        <v>32</v>
      </c>
      <c r="AX337" s="13" t="s">
        <v>76</v>
      </c>
      <c r="AY337" s="271" t="s">
        <v>310</v>
      </c>
    </row>
    <row r="338" s="13" customFormat="1">
      <c r="A338" s="13"/>
      <c r="B338" s="260"/>
      <c r="C338" s="261"/>
      <c r="D338" s="262" t="s">
        <v>317</v>
      </c>
      <c r="E338" s="263" t="s">
        <v>1</v>
      </c>
      <c r="F338" s="264" t="s">
        <v>2972</v>
      </c>
      <c r="G338" s="261"/>
      <c r="H338" s="265">
        <v>17.760000000000002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317</v>
      </c>
      <c r="AU338" s="271" t="s">
        <v>87</v>
      </c>
      <c r="AV338" s="13" t="s">
        <v>87</v>
      </c>
      <c r="AW338" s="13" t="s">
        <v>32</v>
      </c>
      <c r="AX338" s="13" t="s">
        <v>76</v>
      </c>
      <c r="AY338" s="271" t="s">
        <v>310</v>
      </c>
    </row>
    <row r="339" s="14" customFormat="1">
      <c r="A339" s="14"/>
      <c r="B339" s="272"/>
      <c r="C339" s="273"/>
      <c r="D339" s="262" t="s">
        <v>317</v>
      </c>
      <c r="E339" s="274" t="s">
        <v>744</v>
      </c>
      <c r="F339" s="275" t="s">
        <v>323</v>
      </c>
      <c r="G339" s="273"/>
      <c r="H339" s="276">
        <v>19.02</v>
      </c>
      <c r="I339" s="277"/>
      <c r="J339" s="273"/>
      <c r="K339" s="273"/>
      <c r="L339" s="278"/>
      <c r="M339" s="279"/>
      <c r="N339" s="280"/>
      <c r="O339" s="280"/>
      <c r="P339" s="280"/>
      <c r="Q339" s="280"/>
      <c r="R339" s="280"/>
      <c r="S339" s="280"/>
      <c r="T339" s="28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82" t="s">
        <v>317</v>
      </c>
      <c r="AU339" s="282" t="s">
        <v>87</v>
      </c>
      <c r="AV339" s="14" t="s">
        <v>94</v>
      </c>
      <c r="AW339" s="14" t="s">
        <v>32</v>
      </c>
      <c r="AX339" s="14" t="s">
        <v>83</v>
      </c>
      <c r="AY339" s="282" t="s">
        <v>310</v>
      </c>
    </row>
    <row r="340" s="2" customFormat="1" ht="21.75" customHeight="1">
      <c r="A340" s="37"/>
      <c r="B340" s="38"/>
      <c r="C340" s="246" t="s">
        <v>745</v>
      </c>
      <c r="D340" s="246" t="s">
        <v>312</v>
      </c>
      <c r="E340" s="247" t="s">
        <v>746</v>
      </c>
      <c r="F340" s="248" t="s">
        <v>747</v>
      </c>
      <c r="G340" s="249" t="s">
        <v>315</v>
      </c>
      <c r="H340" s="250">
        <v>33.43</v>
      </c>
      <c r="I340" s="251"/>
      <c r="J340" s="252">
        <f>ROUND(I340*H340,2)</f>
        <v>0</v>
      </c>
      <c r="K340" s="253"/>
      <c r="L340" s="43"/>
      <c r="M340" s="254" t="s">
        <v>1</v>
      </c>
      <c r="N340" s="255" t="s">
        <v>42</v>
      </c>
      <c r="O340" s="90"/>
      <c r="P340" s="256">
        <f>O340*H340</f>
        <v>0</v>
      </c>
      <c r="Q340" s="256">
        <v>0.0073000000000000001</v>
      </c>
      <c r="R340" s="256">
        <f>Q340*H340</f>
        <v>0.24403900000000001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390</v>
      </c>
      <c r="AT340" s="258" t="s">
        <v>312</v>
      </c>
      <c r="AU340" s="258" t="s">
        <v>87</v>
      </c>
      <c r="AY340" s="16" t="s">
        <v>310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390</v>
      </c>
      <c r="BM340" s="258" t="s">
        <v>2973</v>
      </c>
    </row>
    <row r="341" s="13" customFormat="1">
      <c r="A341" s="13"/>
      <c r="B341" s="260"/>
      <c r="C341" s="261"/>
      <c r="D341" s="262" t="s">
        <v>317</v>
      </c>
      <c r="E341" s="263" t="s">
        <v>1</v>
      </c>
      <c r="F341" s="264" t="s">
        <v>251</v>
      </c>
      <c r="G341" s="261"/>
      <c r="H341" s="265">
        <v>33.43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317</v>
      </c>
      <c r="AU341" s="271" t="s">
        <v>87</v>
      </c>
      <c r="AV341" s="13" t="s">
        <v>87</v>
      </c>
      <c r="AW341" s="13" t="s">
        <v>32</v>
      </c>
      <c r="AX341" s="13" t="s">
        <v>83</v>
      </c>
      <c r="AY341" s="271" t="s">
        <v>310</v>
      </c>
    </row>
    <row r="342" s="2" customFormat="1" ht="16.5" customHeight="1">
      <c r="A342" s="37"/>
      <c r="B342" s="38"/>
      <c r="C342" s="283" t="s">
        <v>749</v>
      </c>
      <c r="D342" s="283" t="s">
        <v>377</v>
      </c>
      <c r="E342" s="284" t="s">
        <v>750</v>
      </c>
      <c r="F342" s="285" t="s">
        <v>751</v>
      </c>
      <c r="G342" s="286" t="s">
        <v>315</v>
      </c>
      <c r="H342" s="287">
        <v>36.773000000000003</v>
      </c>
      <c r="I342" s="288"/>
      <c r="J342" s="289">
        <f>ROUND(I342*H342,2)</f>
        <v>0</v>
      </c>
      <c r="K342" s="290"/>
      <c r="L342" s="291"/>
      <c r="M342" s="292" t="s">
        <v>1</v>
      </c>
      <c r="N342" s="293" t="s">
        <v>42</v>
      </c>
      <c r="O342" s="90"/>
      <c r="P342" s="256">
        <f>O342*H342</f>
        <v>0</v>
      </c>
      <c r="Q342" s="256">
        <v>0.02</v>
      </c>
      <c r="R342" s="256">
        <f>Q342*H342</f>
        <v>0.73546000000000011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465</v>
      </c>
      <c r="AT342" s="258" t="s">
        <v>377</v>
      </c>
      <c r="AU342" s="258" t="s">
        <v>87</v>
      </c>
      <c r="AY342" s="16" t="s">
        <v>310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390</v>
      </c>
      <c r="BM342" s="258" t="s">
        <v>2974</v>
      </c>
    </row>
    <row r="343" s="13" customFormat="1">
      <c r="A343" s="13"/>
      <c r="B343" s="260"/>
      <c r="C343" s="261"/>
      <c r="D343" s="262" t="s">
        <v>317</v>
      </c>
      <c r="E343" s="261"/>
      <c r="F343" s="264" t="s">
        <v>2975</v>
      </c>
      <c r="G343" s="261"/>
      <c r="H343" s="265">
        <v>36.773000000000003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317</v>
      </c>
      <c r="AU343" s="271" t="s">
        <v>87</v>
      </c>
      <c r="AV343" s="13" t="s">
        <v>87</v>
      </c>
      <c r="AW343" s="13" t="s">
        <v>4</v>
      </c>
      <c r="AX343" s="13" t="s">
        <v>83</v>
      </c>
      <c r="AY343" s="271" t="s">
        <v>310</v>
      </c>
    </row>
    <row r="344" s="2" customFormat="1" ht="16.5" customHeight="1">
      <c r="A344" s="37"/>
      <c r="B344" s="38"/>
      <c r="C344" s="246" t="s">
        <v>754</v>
      </c>
      <c r="D344" s="246" t="s">
        <v>312</v>
      </c>
      <c r="E344" s="247" t="s">
        <v>755</v>
      </c>
      <c r="F344" s="248" t="s">
        <v>756</v>
      </c>
      <c r="G344" s="249" t="s">
        <v>398</v>
      </c>
      <c r="H344" s="250">
        <v>1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0.00020000000000000001</v>
      </c>
      <c r="R344" s="256">
        <f>Q344*H344</f>
        <v>0.00020000000000000001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390</v>
      </c>
      <c r="AT344" s="258" t="s">
        <v>312</v>
      </c>
      <c r="AU344" s="258" t="s">
        <v>87</v>
      </c>
      <c r="AY344" s="16" t="s">
        <v>310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390</v>
      </c>
      <c r="BM344" s="258" t="s">
        <v>2976</v>
      </c>
    </row>
    <row r="345" s="13" customFormat="1">
      <c r="A345" s="13"/>
      <c r="B345" s="260"/>
      <c r="C345" s="261"/>
      <c r="D345" s="262" t="s">
        <v>317</v>
      </c>
      <c r="E345" s="263" t="s">
        <v>1</v>
      </c>
      <c r="F345" s="264" t="s">
        <v>83</v>
      </c>
      <c r="G345" s="261"/>
      <c r="H345" s="265">
        <v>1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317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310</v>
      </c>
    </row>
    <row r="346" s="2" customFormat="1" ht="16.5" customHeight="1">
      <c r="A346" s="37"/>
      <c r="B346" s="38"/>
      <c r="C346" s="246" t="s">
        <v>758</v>
      </c>
      <c r="D346" s="246" t="s">
        <v>312</v>
      </c>
      <c r="E346" s="247" t="s">
        <v>759</v>
      </c>
      <c r="F346" s="248" t="s">
        <v>760</v>
      </c>
      <c r="G346" s="249" t="s">
        <v>373</v>
      </c>
      <c r="H346" s="250">
        <v>20.5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0.00050000000000000001</v>
      </c>
      <c r="R346" s="256">
        <f>Q346*H346</f>
        <v>0.01025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390</v>
      </c>
      <c r="AT346" s="258" t="s">
        <v>312</v>
      </c>
      <c r="AU346" s="258" t="s">
        <v>87</v>
      </c>
      <c r="AY346" s="16" t="s">
        <v>310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390</v>
      </c>
      <c r="BM346" s="258" t="s">
        <v>2977</v>
      </c>
    </row>
    <row r="347" s="13" customFormat="1">
      <c r="A347" s="13"/>
      <c r="B347" s="260"/>
      <c r="C347" s="261"/>
      <c r="D347" s="262" t="s">
        <v>317</v>
      </c>
      <c r="E347" s="263" t="s">
        <v>1</v>
      </c>
      <c r="F347" s="264" t="s">
        <v>2978</v>
      </c>
      <c r="G347" s="261"/>
      <c r="H347" s="265">
        <v>20.5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317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310</v>
      </c>
    </row>
    <row r="348" s="2" customFormat="1" ht="16.5" customHeight="1">
      <c r="A348" s="37"/>
      <c r="B348" s="38"/>
      <c r="C348" s="246" t="s">
        <v>763</v>
      </c>
      <c r="D348" s="246" t="s">
        <v>312</v>
      </c>
      <c r="E348" s="247" t="s">
        <v>764</v>
      </c>
      <c r="F348" s="248" t="s">
        <v>765</v>
      </c>
      <c r="G348" s="249" t="s">
        <v>398</v>
      </c>
      <c r="H348" s="250">
        <v>9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</v>
      </c>
      <c r="R348" s="256">
        <f>Q348*H348</f>
        <v>0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390</v>
      </c>
      <c r="AT348" s="258" t="s">
        <v>312</v>
      </c>
      <c r="AU348" s="258" t="s">
        <v>87</v>
      </c>
      <c r="AY348" s="16" t="s">
        <v>310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390</v>
      </c>
      <c r="BM348" s="258" t="s">
        <v>2979</v>
      </c>
    </row>
    <row r="349" s="13" customFormat="1">
      <c r="A349" s="13"/>
      <c r="B349" s="260"/>
      <c r="C349" s="261"/>
      <c r="D349" s="262" t="s">
        <v>317</v>
      </c>
      <c r="E349" s="263" t="s">
        <v>1</v>
      </c>
      <c r="F349" s="264" t="s">
        <v>354</v>
      </c>
      <c r="G349" s="261"/>
      <c r="H349" s="265">
        <v>9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317</v>
      </c>
      <c r="AU349" s="271" t="s">
        <v>87</v>
      </c>
      <c r="AV349" s="13" t="s">
        <v>87</v>
      </c>
      <c r="AW349" s="13" t="s">
        <v>32</v>
      </c>
      <c r="AX349" s="13" t="s">
        <v>83</v>
      </c>
      <c r="AY349" s="271" t="s">
        <v>310</v>
      </c>
    </row>
    <row r="350" s="2" customFormat="1" ht="16.5" customHeight="1">
      <c r="A350" s="37"/>
      <c r="B350" s="38"/>
      <c r="C350" s="246" t="s">
        <v>767</v>
      </c>
      <c r="D350" s="246" t="s">
        <v>312</v>
      </c>
      <c r="E350" s="247" t="s">
        <v>768</v>
      </c>
      <c r="F350" s="248" t="s">
        <v>769</v>
      </c>
      <c r="G350" s="249" t="s">
        <v>315</v>
      </c>
      <c r="H350" s="250">
        <v>33.43</v>
      </c>
      <c r="I350" s="251"/>
      <c r="J350" s="252">
        <f>ROUND(I350*H350,2)</f>
        <v>0</v>
      </c>
      <c r="K350" s="253"/>
      <c r="L350" s="43"/>
      <c r="M350" s="254" t="s">
        <v>1</v>
      </c>
      <c r="N350" s="255" t="s">
        <v>42</v>
      </c>
      <c r="O350" s="90"/>
      <c r="P350" s="256">
        <f>O350*H350</f>
        <v>0</v>
      </c>
      <c r="Q350" s="256">
        <v>0.0047000000000000002</v>
      </c>
      <c r="R350" s="256">
        <f>Q350*H350</f>
        <v>0.15712100000000001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390</v>
      </c>
      <c r="AT350" s="258" t="s">
        <v>312</v>
      </c>
      <c r="AU350" s="258" t="s">
        <v>87</v>
      </c>
      <c r="AY350" s="16" t="s">
        <v>310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390</v>
      </c>
      <c r="BM350" s="258" t="s">
        <v>2980</v>
      </c>
    </row>
    <row r="351" s="13" customFormat="1">
      <c r="A351" s="13"/>
      <c r="B351" s="260"/>
      <c r="C351" s="261"/>
      <c r="D351" s="262" t="s">
        <v>317</v>
      </c>
      <c r="E351" s="263" t="s">
        <v>1</v>
      </c>
      <c r="F351" s="264" t="s">
        <v>2981</v>
      </c>
      <c r="G351" s="261"/>
      <c r="H351" s="265">
        <v>2.5499999999999998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317</v>
      </c>
      <c r="AU351" s="271" t="s">
        <v>87</v>
      </c>
      <c r="AV351" s="13" t="s">
        <v>87</v>
      </c>
      <c r="AW351" s="13" t="s">
        <v>32</v>
      </c>
      <c r="AX351" s="13" t="s">
        <v>76</v>
      </c>
      <c r="AY351" s="271" t="s">
        <v>310</v>
      </c>
    </row>
    <row r="352" s="13" customFormat="1">
      <c r="A352" s="13"/>
      <c r="B352" s="260"/>
      <c r="C352" s="261"/>
      <c r="D352" s="262" t="s">
        <v>317</v>
      </c>
      <c r="E352" s="263" t="s">
        <v>1</v>
      </c>
      <c r="F352" s="264" t="s">
        <v>2982</v>
      </c>
      <c r="G352" s="261"/>
      <c r="H352" s="265">
        <v>30.879999999999999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317</v>
      </c>
      <c r="AU352" s="271" t="s">
        <v>87</v>
      </c>
      <c r="AV352" s="13" t="s">
        <v>87</v>
      </c>
      <c r="AW352" s="13" t="s">
        <v>32</v>
      </c>
      <c r="AX352" s="13" t="s">
        <v>76</v>
      </c>
      <c r="AY352" s="271" t="s">
        <v>310</v>
      </c>
    </row>
    <row r="353" s="14" customFormat="1">
      <c r="A353" s="14"/>
      <c r="B353" s="272"/>
      <c r="C353" s="273"/>
      <c r="D353" s="262" t="s">
        <v>317</v>
      </c>
      <c r="E353" s="274" t="s">
        <v>251</v>
      </c>
      <c r="F353" s="275" t="s">
        <v>323</v>
      </c>
      <c r="G353" s="273"/>
      <c r="H353" s="276">
        <v>33.43</v>
      </c>
      <c r="I353" s="277"/>
      <c r="J353" s="273"/>
      <c r="K353" s="273"/>
      <c r="L353" s="278"/>
      <c r="M353" s="279"/>
      <c r="N353" s="280"/>
      <c r="O353" s="280"/>
      <c r="P353" s="280"/>
      <c r="Q353" s="280"/>
      <c r="R353" s="280"/>
      <c r="S353" s="280"/>
      <c r="T353" s="28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82" t="s">
        <v>317</v>
      </c>
      <c r="AU353" s="282" t="s">
        <v>87</v>
      </c>
      <c r="AV353" s="14" t="s">
        <v>94</v>
      </c>
      <c r="AW353" s="14" t="s">
        <v>32</v>
      </c>
      <c r="AX353" s="14" t="s">
        <v>83</v>
      </c>
      <c r="AY353" s="282" t="s">
        <v>310</v>
      </c>
    </row>
    <row r="354" s="2" customFormat="1" ht="21.75" customHeight="1">
      <c r="A354" s="37"/>
      <c r="B354" s="38"/>
      <c r="C354" s="246" t="s">
        <v>773</v>
      </c>
      <c r="D354" s="246" t="s">
        <v>312</v>
      </c>
      <c r="E354" s="247" t="s">
        <v>774</v>
      </c>
      <c r="F354" s="248" t="s">
        <v>775</v>
      </c>
      <c r="G354" s="249" t="s">
        <v>523</v>
      </c>
      <c r="H354" s="294"/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</v>
      </c>
      <c r="R354" s="256">
        <f>Q354*H354</f>
        <v>0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390</v>
      </c>
      <c r="AT354" s="258" t="s">
        <v>312</v>
      </c>
      <c r="AU354" s="258" t="s">
        <v>87</v>
      </c>
      <c r="AY354" s="16" t="s">
        <v>310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390</v>
      </c>
      <c r="BM354" s="258" t="s">
        <v>2983</v>
      </c>
    </row>
    <row r="355" s="12" customFormat="1" ht="22.8" customHeight="1">
      <c r="A355" s="12"/>
      <c r="B355" s="230"/>
      <c r="C355" s="231"/>
      <c r="D355" s="232" t="s">
        <v>75</v>
      </c>
      <c r="E355" s="244" t="s">
        <v>777</v>
      </c>
      <c r="F355" s="244" t="s">
        <v>778</v>
      </c>
      <c r="G355" s="231"/>
      <c r="H355" s="231"/>
      <c r="I355" s="234"/>
      <c r="J355" s="245">
        <f>BK355</f>
        <v>0</v>
      </c>
      <c r="K355" s="231"/>
      <c r="L355" s="236"/>
      <c r="M355" s="237"/>
      <c r="N355" s="238"/>
      <c r="O355" s="238"/>
      <c r="P355" s="239">
        <f>SUM(P356:P359)</f>
        <v>0</v>
      </c>
      <c r="Q355" s="238"/>
      <c r="R355" s="239">
        <f>SUM(R356:R359)</f>
        <v>0.0014591999999999999</v>
      </c>
      <c r="S355" s="238"/>
      <c r="T355" s="240">
        <f>SUM(T356:T359)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41" t="s">
        <v>87</v>
      </c>
      <c r="AT355" s="242" t="s">
        <v>75</v>
      </c>
      <c r="AU355" s="242" t="s">
        <v>83</v>
      </c>
      <c r="AY355" s="241" t="s">
        <v>310</v>
      </c>
      <c r="BK355" s="243">
        <f>SUM(BK356:BK359)</f>
        <v>0</v>
      </c>
    </row>
    <row r="356" s="2" customFormat="1" ht="21.75" customHeight="1">
      <c r="A356" s="37"/>
      <c r="B356" s="38"/>
      <c r="C356" s="246" t="s">
        <v>779</v>
      </c>
      <c r="D356" s="246" t="s">
        <v>312</v>
      </c>
      <c r="E356" s="247" t="s">
        <v>780</v>
      </c>
      <c r="F356" s="248" t="s">
        <v>781</v>
      </c>
      <c r="G356" s="249" t="s">
        <v>315</v>
      </c>
      <c r="H356" s="250">
        <v>3.8399999999999999</v>
      </c>
      <c r="I356" s="251"/>
      <c r="J356" s="252">
        <f>ROUND(I356*H356,2)</f>
        <v>0</v>
      </c>
      <c r="K356" s="253"/>
      <c r="L356" s="43"/>
      <c r="M356" s="254" t="s">
        <v>1</v>
      </c>
      <c r="N356" s="255" t="s">
        <v>42</v>
      </c>
      <c r="O356" s="90"/>
      <c r="P356" s="256">
        <f>O356*H356</f>
        <v>0</v>
      </c>
      <c r="Q356" s="256">
        <v>0.00013999999999999999</v>
      </c>
      <c r="R356" s="256">
        <f>Q356*H356</f>
        <v>0.00053759999999999995</v>
      </c>
      <c r="S356" s="256">
        <v>0</v>
      </c>
      <c r="T356" s="257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58" t="s">
        <v>390</v>
      </c>
      <c r="AT356" s="258" t="s">
        <v>312</v>
      </c>
      <c r="AU356" s="258" t="s">
        <v>87</v>
      </c>
      <c r="AY356" s="16" t="s">
        <v>310</v>
      </c>
      <c r="BE356" s="259">
        <f>IF(N356="základní",J356,0)</f>
        <v>0</v>
      </c>
      <c r="BF356" s="259">
        <f>IF(N356="snížená",J356,0)</f>
        <v>0</v>
      </c>
      <c r="BG356" s="259">
        <f>IF(N356="zákl. přenesená",J356,0)</f>
        <v>0</v>
      </c>
      <c r="BH356" s="259">
        <f>IF(N356="sníž. přenesená",J356,0)</f>
        <v>0</v>
      </c>
      <c r="BI356" s="259">
        <f>IF(N356="nulová",J356,0)</f>
        <v>0</v>
      </c>
      <c r="BJ356" s="16" t="s">
        <v>87</v>
      </c>
      <c r="BK356" s="259">
        <f>ROUND(I356*H356,2)</f>
        <v>0</v>
      </c>
      <c r="BL356" s="16" t="s">
        <v>390</v>
      </c>
      <c r="BM356" s="258" t="s">
        <v>2984</v>
      </c>
    </row>
    <row r="357" s="13" customFormat="1">
      <c r="A357" s="13"/>
      <c r="B357" s="260"/>
      <c r="C357" s="261"/>
      <c r="D357" s="262" t="s">
        <v>317</v>
      </c>
      <c r="E357" s="263" t="s">
        <v>267</v>
      </c>
      <c r="F357" s="264" t="s">
        <v>1163</v>
      </c>
      <c r="G357" s="261"/>
      <c r="H357" s="265">
        <v>3.8399999999999999</v>
      </c>
      <c r="I357" s="266"/>
      <c r="J357" s="261"/>
      <c r="K357" s="261"/>
      <c r="L357" s="267"/>
      <c r="M357" s="268"/>
      <c r="N357" s="269"/>
      <c r="O357" s="269"/>
      <c r="P357" s="269"/>
      <c r="Q357" s="269"/>
      <c r="R357" s="269"/>
      <c r="S357" s="269"/>
      <c r="T357" s="27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1" t="s">
        <v>317</v>
      </c>
      <c r="AU357" s="271" t="s">
        <v>87</v>
      </c>
      <c r="AV357" s="13" t="s">
        <v>87</v>
      </c>
      <c r="AW357" s="13" t="s">
        <v>32</v>
      </c>
      <c r="AX357" s="13" t="s">
        <v>83</v>
      </c>
      <c r="AY357" s="271" t="s">
        <v>310</v>
      </c>
    </row>
    <row r="358" s="2" customFormat="1" ht="21.75" customHeight="1">
      <c r="A358" s="37"/>
      <c r="B358" s="38"/>
      <c r="C358" s="246" t="s">
        <v>784</v>
      </c>
      <c r="D358" s="246" t="s">
        <v>312</v>
      </c>
      <c r="E358" s="247" t="s">
        <v>785</v>
      </c>
      <c r="F358" s="248" t="s">
        <v>786</v>
      </c>
      <c r="G358" s="249" t="s">
        <v>315</v>
      </c>
      <c r="H358" s="250">
        <v>7.6799999999999997</v>
      </c>
      <c r="I358" s="251"/>
      <c r="J358" s="252">
        <f>ROUND(I358*H358,2)</f>
        <v>0</v>
      </c>
      <c r="K358" s="253"/>
      <c r="L358" s="43"/>
      <c r="M358" s="254" t="s">
        <v>1</v>
      </c>
      <c r="N358" s="255" t="s">
        <v>42</v>
      </c>
      <c r="O358" s="90"/>
      <c r="P358" s="256">
        <f>O358*H358</f>
        <v>0</v>
      </c>
      <c r="Q358" s="256">
        <v>0.00012</v>
      </c>
      <c r="R358" s="256">
        <f>Q358*H358</f>
        <v>0.00092159999999999996</v>
      </c>
      <c r="S358" s="256">
        <v>0</v>
      </c>
      <c r="T358" s="257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58" t="s">
        <v>390</v>
      </c>
      <c r="AT358" s="258" t="s">
        <v>312</v>
      </c>
      <c r="AU358" s="258" t="s">
        <v>87</v>
      </c>
      <c r="AY358" s="16" t="s">
        <v>310</v>
      </c>
      <c r="BE358" s="259">
        <f>IF(N358="základní",J358,0)</f>
        <v>0</v>
      </c>
      <c r="BF358" s="259">
        <f>IF(N358="snížená",J358,0)</f>
        <v>0</v>
      </c>
      <c r="BG358" s="259">
        <f>IF(N358="zákl. přenesená",J358,0)</f>
        <v>0</v>
      </c>
      <c r="BH358" s="259">
        <f>IF(N358="sníž. přenesená",J358,0)</f>
        <v>0</v>
      </c>
      <c r="BI358" s="259">
        <f>IF(N358="nulová",J358,0)</f>
        <v>0</v>
      </c>
      <c r="BJ358" s="16" t="s">
        <v>87</v>
      </c>
      <c r="BK358" s="259">
        <f>ROUND(I358*H358,2)</f>
        <v>0</v>
      </c>
      <c r="BL358" s="16" t="s">
        <v>390</v>
      </c>
      <c r="BM358" s="258" t="s">
        <v>2985</v>
      </c>
    </row>
    <row r="359" s="13" customFormat="1">
      <c r="A359" s="13"/>
      <c r="B359" s="260"/>
      <c r="C359" s="261"/>
      <c r="D359" s="262" t="s">
        <v>317</v>
      </c>
      <c r="E359" s="263" t="s">
        <v>1</v>
      </c>
      <c r="F359" s="264" t="s">
        <v>788</v>
      </c>
      <c r="G359" s="261"/>
      <c r="H359" s="265">
        <v>7.6799999999999997</v>
      </c>
      <c r="I359" s="266"/>
      <c r="J359" s="261"/>
      <c r="K359" s="261"/>
      <c r="L359" s="267"/>
      <c r="M359" s="268"/>
      <c r="N359" s="269"/>
      <c r="O359" s="269"/>
      <c r="P359" s="269"/>
      <c r="Q359" s="269"/>
      <c r="R359" s="269"/>
      <c r="S359" s="269"/>
      <c r="T359" s="27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1" t="s">
        <v>317</v>
      </c>
      <c r="AU359" s="271" t="s">
        <v>87</v>
      </c>
      <c r="AV359" s="13" t="s">
        <v>87</v>
      </c>
      <c r="AW359" s="13" t="s">
        <v>32</v>
      </c>
      <c r="AX359" s="13" t="s">
        <v>83</v>
      </c>
      <c r="AY359" s="271" t="s">
        <v>310</v>
      </c>
    </row>
    <row r="360" s="12" customFormat="1" ht="22.8" customHeight="1">
      <c r="A360" s="12"/>
      <c r="B360" s="230"/>
      <c r="C360" s="231"/>
      <c r="D360" s="232" t="s">
        <v>75</v>
      </c>
      <c r="E360" s="244" t="s">
        <v>789</v>
      </c>
      <c r="F360" s="244" t="s">
        <v>790</v>
      </c>
      <c r="G360" s="231"/>
      <c r="H360" s="231"/>
      <c r="I360" s="234"/>
      <c r="J360" s="245">
        <f>BK360</f>
        <v>0</v>
      </c>
      <c r="K360" s="231"/>
      <c r="L360" s="236"/>
      <c r="M360" s="237"/>
      <c r="N360" s="238"/>
      <c r="O360" s="238"/>
      <c r="P360" s="239">
        <f>SUM(P361:P368)</f>
        <v>0</v>
      </c>
      <c r="Q360" s="238"/>
      <c r="R360" s="239">
        <f>SUM(R361:R368)</f>
        <v>0.10163188000000001</v>
      </c>
      <c r="S360" s="238"/>
      <c r="T360" s="240">
        <f>SUM(T361:T368)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41" t="s">
        <v>87</v>
      </c>
      <c r="AT360" s="242" t="s">
        <v>75</v>
      </c>
      <c r="AU360" s="242" t="s">
        <v>83</v>
      </c>
      <c r="AY360" s="241" t="s">
        <v>310</v>
      </c>
      <c r="BK360" s="243">
        <f>SUM(BK361:BK368)</f>
        <v>0</v>
      </c>
    </row>
    <row r="361" s="2" customFormat="1" ht="21.75" customHeight="1">
      <c r="A361" s="37"/>
      <c r="B361" s="38"/>
      <c r="C361" s="246" t="s">
        <v>791</v>
      </c>
      <c r="D361" s="246" t="s">
        <v>312</v>
      </c>
      <c r="E361" s="247" t="s">
        <v>792</v>
      </c>
      <c r="F361" s="248" t="s">
        <v>793</v>
      </c>
      <c r="G361" s="249" t="s">
        <v>315</v>
      </c>
      <c r="H361" s="250">
        <v>71.480000000000004</v>
      </c>
      <c r="I361" s="251"/>
      <c r="J361" s="252">
        <f>ROUND(I361*H361,2)</f>
        <v>0</v>
      </c>
      <c r="K361" s="253"/>
      <c r="L361" s="43"/>
      <c r="M361" s="254" t="s">
        <v>1</v>
      </c>
      <c r="N361" s="255" t="s">
        <v>42</v>
      </c>
      <c r="O361" s="90"/>
      <c r="P361" s="256">
        <f>O361*H361</f>
        <v>0</v>
      </c>
      <c r="Q361" s="256">
        <v>0</v>
      </c>
      <c r="R361" s="256">
        <f>Q361*H361</f>
        <v>0</v>
      </c>
      <c r="S361" s="256">
        <v>0</v>
      </c>
      <c r="T361" s="257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58" t="s">
        <v>390</v>
      </c>
      <c r="AT361" s="258" t="s">
        <v>312</v>
      </c>
      <c r="AU361" s="258" t="s">
        <v>87</v>
      </c>
      <c r="AY361" s="16" t="s">
        <v>310</v>
      </c>
      <c r="BE361" s="259">
        <f>IF(N361="základní",J361,0)</f>
        <v>0</v>
      </c>
      <c r="BF361" s="259">
        <f>IF(N361="snížená",J361,0)</f>
        <v>0</v>
      </c>
      <c r="BG361" s="259">
        <f>IF(N361="zákl. přenesená",J361,0)</f>
        <v>0</v>
      </c>
      <c r="BH361" s="259">
        <f>IF(N361="sníž. přenesená",J361,0)</f>
        <v>0</v>
      </c>
      <c r="BI361" s="259">
        <f>IF(N361="nulová",J361,0)</f>
        <v>0</v>
      </c>
      <c r="BJ361" s="16" t="s">
        <v>87</v>
      </c>
      <c r="BK361" s="259">
        <f>ROUND(I361*H361,2)</f>
        <v>0</v>
      </c>
      <c r="BL361" s="16" t="s">
        <v>390</v>
      </c>
      <c r="BM361" s="258" t="s">
        <v>2986</v>
      </c>
    </row>
    <row r="362" s="13" customFormat="1">
      <c r="A362" s="13"/>
      <c r="B362" s="260"/>
      <c r="C362" s="261"/>
      <c r="D362" s="262" t="s">
        <v>317</v>
      </c>
      <c r="E362" s="263" t="s">
        <v>1</v>
      </c>
      <c r="F362" s="264" t="s">
        <v>795</v>
      </c>
      <c r="G362" s="261"/>
      <c r="H362" s="265">
        <v>71.480000000000004</v>
      </c>
      <c r="I362" s="266"/>
      <c r="J362" s="261"/>
      <c r="K362" s="261"/>
      <c r="L362" s="267"/>
      <c r="M362" s="268"/>
      <c r="N362" s="269"/>
      <c r="O362" s="269"/>
      <c r="P362" s="269"/>
      <c r="Q362" s="269"/>
      <c r="R362" s="269"/>
      <c r="S362" s="269"/>
      <c r="T362" s="27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1" t="s">
        <v>317</v>
      </c>
      <c r="AU362" s="271" t="s">
        <v>87</v>
      </c>
      <c r="AV362" s="13" t="s">
        <v>87</v>
      </c>
      <c r="AW362" s="13" t="s">
        <v>32</v>
      </c>
      <c r="AX362" s="13" t="s">
        <v>83</v>
      </c>
      <c r="AY362" s="271" t="s">
        <v>310</v>
      </c>
    </row>
    <row r="363" s="2" customFormat="1" ht="16.5" customHeight="1">
      <c r="A363" s="37"/>
      <c r="B363" s="38"/>
      <c r="C363" s="283" t="s">
        <v>796</v>
      </c>
      <c r="D363" s="283" t="s">
        <v>377</v>
      </c>
      <c r="E363" s="284" t="s">
        <v>797</v>
      </c>
      <c r="F363" s="285" t="s">
        <v>798</v>
      </c>
      <c r="G363" s="286" t="s">
        <v>315</v>
      </c>
      <c r="H363" s="287">
        <v>75.054000000000002</v>
      </c>
      <c r="I363" s="288"/>
      <c r="J363" s="289">
        <f>ROUND(I363*H363,2)</f>
        <v>0</v>
      </c>
      <c r="K363" s="290"/>
      <c r="L363" s="291"/>
      <c r="M363" s="292" t="s">
        <v>1</v>
      </c>
      <c r="N363" s="293" t="s">
        <v>42</v>
      </c>
      <c r="O363" s="90"/>
      <c r="P363" s="256">
        <f>O363*H363</f>
        <v>0</v>
      </c>
      <c r="Q363" s="256">
        <v>0</v>
      </c>
      <c r="R363" s="256">
        <f>Q363*H363</f>
        <v>0</v>
      </c>
      <c r="S363" s="256">
        <v>0</v>
      </c>
      <c r="T363" s="257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58" t="s">
        <v>465</v>
      </c>
      <c r="AT363" s="258" t="s">
        <v>377</v>
      </c>
      <c r="AU363" s="258" t="s">
        <v>87</v>
      </c>
      <c r="AY363" s="16" t="s">
        <v>310</v>
      </c>
      <c r="BE363" s="259">
        <f>IF(N363="základní",J363,0)</f>
        <v>0</v>
      </c>
      <c r="BF363" s="259">
        <f>IF(N363="snížená",J363,0)</f>
        <v>0</v>
      </c>
      <c r="BG363" s="259">
        <f>IF(N363="zákl. přenesená",J363,0)</f>
        <v>0</v>
      </c>
      <c r="BH363" s="259">
        <f>IF(N363="sníž. přenesená",J363,0)</f>
        <v>0</v>
      </c>
      <c r="BI363" s="259">
        <f>IF(N363="nulová",J363,0)</f>
        <v>0</v>
      </c>
      <c r="BJ363" s="16" t="s">
        <v>87</v>
      </c>
      <c r="BK363" s="259">
        <f>ROUND(I363*H363,2)</f>
        <v>0</v>
      </c>
      <c r="BL363" s="16" t="s">
        <v>390</v>
      </c>
      <c r="BM363" s="258" t="s">
        <v>2987</v>
      </c>
    </row>
    <row r="364" s="13" customFormat="1">
      <c r="A364" s="13"/>
      <c r="B364" s="260"/>
      <c r="C364" s="261"/>
      <c r="D364" s="262" t="s">
        <v>317</v>
      </c>
      <c r="E364" s="261"/>
      <c r="F364" s="264" t="s">
        <v>2988</v>
      </c>
      <c r="G364" s="261"/>
      <c r="H364" s="265">
        <v>75.054000000000002</v>
      </c>
      <c r="I364" s="266"/>
      <c r="J364" s="261"/>
      <c r="K364" s="261"/>
      <c r="L364" s="267"/>
      <c r="M364" s="268"/>
      <c r="N364" s="269"/>
      <c r="O364" s="269"/>
      <c r="P364" s="269"/>
      <c r="Q364" s="269"/>
      <c r="R364" s="269"/>
      <c r="S364" s="269"/>
      <c r="T364" s="27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1" t="s">
        <v>317</v>
      </c>
      <c r="AU364" s="271" t="s">
        <v>87</v>
      </c>
      <c r="AV364" s="13" t="s">
        <v>87</v>
      </c>
      <c r="AW364" s="13" t="s">
        <v>4</v>
      </c>
      <c r="AX364" s="13" t="s">
        <v>83</v>
      </c>
      <c r="AY364" s="271" t="s">
        <v>310</v>
      </c>
    </row>
    <row r="365" s="2" customFormat="1" ht="21.75" customHeight="1">
      <c r="A365" s="37"/>
      <c r="B365" s="38"/>
      <c r="C365" s="246" t="s">
        <v>801</v>
      </c>
      <c r="D365" s="246" t="s">
        <v>312</v>
      </c>
      <c r="E365" s="247" t="s">
        <v>802</v>
      </c>
      <c r="F365" s="248" t="s">
        <v>803</v>
      </c>
      <c r="G365" s="249" t="s">
        <v>315</v>
      </c>
      <c r="H365" s="250">
        <v>207.41200000000001</v>
      </c>
      <c r="I365" s="251"/>
      <c r="J365" s="252">
        <f>ROUND(I365*H365,2)</f>
        <v>0</v>
      </c>
      <c r="K365" s="253"/>
      <c r="L365" s="43"/>
      <c r="M365" s="254" t="s">
        <v>1</v>
      </c>
      <c r="N365" s="255" t="s">
        <v>42</v>
      </c>
      <c r="O365" s="90"/>
      <c r="P365" s="256">
        <f>O365*H365</f>
        <v>0</v>
      </c>
      <c r="Q365" s="256">
        <v>0.00020000000000000001</v>
      </c>
      <c r="R365" s="256">
        <f>Q365*H365</f>
        <v>0.041482400000000003</v>
      </c>
      <c r="S365" s="256">
        <v>0</v>
      </c>
      <c r="T365" s="257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58" t="s">
        <v>390</v>
      </c>
      <c r="AT365" s="258" t="s">
        <v>312</v>
      </c>
      <c r="AU365" s="258" t="s">
        <v>87</v>
      </c>
      <c r="AY365" s="16" t="s">
        <v>310</v>
      </c>
      <c r="BE365" s="259">
        <f>IF(N365="základní",J365,0)</f>
        <v>0</v>
      </c>
      <c r="BF365" s="259">
        <f>IF(N365="snížená",J365,0)</f>
        <v>0</v>
      </c>
      <c r="BG365" s="259">
        <f>IF(N365="zákl. přenesená",J365,0)</f>
        <v>0</v>
      </c>
      <c r="BH365" s="259">
        <f>IF(N365="sníž. přenesená",J365,0)</f>
        <v>0</v>
      </c>
      <c r="BI365" s="259">
        <f>IF(N365="nulová",J365,0)</f>
        <v>0</v>
      </c>
      <c r="BJ365" s="16" t="s">
        <v>87</v>
      </c>
      <c r="BK365" s="259">
        <f>ROUND(I365*H365,2)</f>
        <v>0</v>
      </c>
      <c r="BL365" s="16" t="s">
        <v>390</v>
      </c>
      <c r="BM365" s="258" t="s">
        <v>2989</v>
      </c>
    </row>
    <row r="366" s="13" customFormat="1">
      <c r="A366" s="13"/>
      <c r="B366" s="260"/>
      <c r="C366" s="261"/>
      <c r="D366" s="262" t="s">
        <v>317</v>
      </c>
      <c r="E366" s="263" t="s">
        <v>271</v>
      </c>
      <c r="F366" s="264" t="s">
        <v>2666</v>
      </c>
      <c r="G366" s="261"/>
      <c r="H366" s="265">
        <v>207.41200000000001</v>
      </c>
      <c r="I366" s="266"/>
      <c r="J366" s="261"/>
      <c r="K366" s="261"/>
      <c r="L366" s="267"/>
      <c r="M366" s="268"/>
      <c r="N366" s="269"/>
      <c r="O366" s="269"/>
      <c r="P366" s="269"/>
      <c r="Q366" s="269"/>
      <c r="R366" s="269"/>
      <c r="S366" s="269"/>
      <c r="T366" s="27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1" t="s">
        <v>317</v>
      </c>
      <c r="AU366" s="271" t="s">
        <v>87</v>
      </c>
      <c r="AV366" s="13" t="s">
        <v>87</v>
      </c>
      <c r="AW366" s="13" t="s">
        <v>32</v>
      </c>
      <c r="AX366" s="13" t="s">
        <v>83</v>
      </c>
      <c r="AY366" s="271" t="s">
        <v>310</v>
      </c>
    </row>
    <row r="367" s="2" customFormat="1" ht="21.75" customHeight="1">
      <c r="A367" s="37"/>
      <c r="B367" s="38"/>
      <c r="C367" s="246" t="s">
        <v>806</v>
      </c>
      <c r="D367" s="246" t="s">
        <v>312</v>
      </c>
      <c r="E367" s="247" t="s">
        <v>807</v>
      </c>
      <c r="F367" s="248" t="s">
        <v>808</v>
      </c>
      <c r="G367" s="249" t="s">
        <v>315</v>
      </c>
      <c r="H367" s="250">
        <v>207.41200000000001</v>
      </c>
      <c r="I367" s="251"/>
      <c r="J367" s="252">
        <f>ROUND(I367*H367,2)</f>
        <v>0</v>
      </c>
      <c r="K367" s="253"/>
      <c r="L367" s="43"/>
      <c r="M367" s="254" t="s">
        <v>1</v>
      </c>
      <c r="N367" s="255" t="s">
        <v>42</v>
      </c>
      <c r="O367" s="90"/>
      <c r="P367" s="256">
        <f>O367*H367</f>
        <v>0</v>
      </c>
      <c r="Q367" s="256">
        <v>0.00029</v>
      </c>
      <c r="R367" s="256">
        <f>Q367*H367</f>
        <v>0.060149480000000005</v>
      </c>
      <c r="S367" s="256">
        <v>0</v>
      </c>
      <c r="T367" s="257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58" t="s">
        <v>390</v>
      </c>
      <c r="AT367" s="258" t="s">
        <v>312</v>
      </c>
      <c r="AU367" s="258" t="s">
        <v>87</v>
      </c>
      <c r="AY367" s="16" t="s">
        <v>310</v>
      </c>
      <c r="BE367" s="259">
        <f>IF(N367="základní",J367,0)</f>
        <v>0</v>
      </c>
      <c r="BF367" s="259">
        <f>IF(N367="snížená",J367,0)</f>
        <v>0</v>
      </c>
      <c r="BG367" s="259">
        <f>IF(N367="zákl. přenesená",J367,0)</f>
        <v>0</v>
      </c>
      <c r="BH367" s="259">
        <f>IF(N367="sníž. přenesená",J367,0)</f>
        <v>0</v>
      </c>
      <c r="BI367" s="259">
        <f>IF(N367="nulová",J367,0)</f>
        <v>0</v>
      </c>
      <c r="BJ367" s="16" t="s">
        <v>87</v>
      </c>
      <c r="BK367" s="259">
        <f>ROUND(I367*H367,2)</f>
        <v>0</v>
      </c>
      <c r="BL367" s="16" t="s">
        <v>390</v>
      </c>
      <c r="BM367" s="258" t="s">
        <v>2990</v>
      </c>
    </row>
    <row r="368" s="13" customFormat="1">
      <c r="A368" s="13"/>
      <c r="B368" s="260"/>
      <c r="C368" s="261"/>
      <c r="D368" s="262" t="s">
        <v>317</v>
      </c>
      <c r="E368" s="263" t="s">
        <v>1</v>
      </c>
      <c r="F368" s="264" t="s">
        <v>271</v>
      </c>
      <c r="G368" s="261"/>
      <c r="H368" s="265">
        <v>207.41200000000001</v>
      </c>
      <c r="I368" s="266"/>
      <c r="J368" s="261"/>
      <c r="K368" s="261"/>
      <c r="L368" s="267"/>
      <c r="M368" s="295"/>
      <c r="N368" s="296"/>
      <c r="O368" s="296"/>
      <c r="P368" s="296"/>
      <c r="Q368" s="296"/>
      <c r="R368" s="296"/>
      <c r="S368" s="296"/>
      <c r="T368" s="2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1" t="s">
        <v>317</v>
      </c>
      <c r="AU368" s="271" t="s">
        <v>87</v>
      </c>
      <c r="AV368" s="13" t="s">
        <v>87</v>
      </c>
      <c r="AW368" s="13" t="s">
        <v>32</v>
      </c>
      <c r="AX368" s="13" t="s">
        <v>83</v>
      </c>
      <c r="AY368" s="271" t="s">
        <v>310</v>
      </c>
    </row>
    <row r="369" s="2" customFormat="1" ht="6.96" customHeight="1">
      <c r="A369" s="37"/>
      <c r="B369" s="65"/>
      <c r="C369" s="66"/>
      <c r="D369" s="66"/>
      <c r="E369" s="66"/>
      <c r="F369" s="66"/>
      <c r="G369" s="66"/>
      <c r="H369" s="66"/>
      <c r="I369" s="193"/>
      <c r="J369" s="66"/>
      <c r="K369" s="66"/>
      <c r="L369" s="43"/>
      <c r="M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</row>
  </sheetData>
  <sheetProtection sheet="1" autoFilter="0" formatColumns="0" formatRows="0" objects="1" scenarios="1" spinCount="100000" saltValue="krqdN8TiZ1BvlIz6TXeqNm6gdXs6qsccCcXGItyWoSDk6dEw2Ir/HSnGRnn6s9YHsIo2mopmiz16c9419NbuOQ==" hashValue="r/O20B7vU1C18ENBh8m+2WNvmaYl5ItTuMb6PLnp7ZO67cByHBLsNGL50olGpZuJWuNCmGKa5Z7jRZ4eFuXPFg==" algorithmName="SHA-512" password="CC35"/>
  <autoFilter ref="C140:K3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230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2850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2852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256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2991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ROUND(J131,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ROUND((SUM(BE131:BE152)),  2)</f>
        <v>0</v>
      </c>
      <c r="G37" s="37"/>
      <c r="H37" s="37"/>
      <c r="I37" s="172">
        <v>0.20999999999999999</v>
      </c>
      <c r="J37" s="171">
        <f>ROUND(((SUM(BE131:BE152))*I37),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ROUND((SUM(BF131:BF152)),  2)</f>
        <v>0</v>
      </c>
      <c r="G38" s="37"/>
      <c r="H38" s="37"/>
      <c r="I38" s="172">
        <v>0.14999999999999999</v>
      </c>
      <c r="J38" s="171">
        <f>ROUND(((SUM(BF131:BF152))*I38),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ROUND((SUM(BG131:BG152)),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ROUND((SUM(BH131:BH152)),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ROUND((SUM(BI131:BI152)),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2850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2852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256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 JK 2.14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J131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278</v>
      </c>
      <c r="E101" s="207"/>
      <c r="F101" s="207"/>
      <c r="G101" s="207"/>
      <c r="H101" s="207"/>
      <c r="I101" s="208"/>
      <c r="J101" s="209">
        <f>J132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280</v>
      </c>
      <c r="E102" s="213"/>
      <c r="F102" s="213"/>
      <c r="G102" s="213"/>
      <c r="H102" s="213"/>
      <c r="I102" s="214"/>
      <c r="J102" s="215">
        <f>J133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284</v>
      </c>
      <c r="E103" s="207"/>
      <c r="F103" s="207"/>
      <c r="G103" s="207"/>
      <c r="H103" s="207"/>
      <c r="I103" s="208"/>
      <c r="J103" s="209">
        <f>J139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811</v>
      </c>
      <c r="E104" s="213"/>
      <c r="F104" s="213"/>
      <c r="G104" s="213"/>
      <c r="H104" s="213"/>
      <c r="I104" s="214"/>
      <c r="J104" s="215">
        <f>J140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812</v>
      </c>
      <c r="E105" s="213"/>
      <c r="F105" s="213"/>
      <c r="G105" s="213"/>
      <c r="H105" s="213"/>
      <c r="I105" s="214"/>
      <c r="J105" s="215">
        <f>J144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813</v>
      </c>
      <c r="E106" s="213"/>
      <c r="F106" s="213"/>
      <c r="G106" s="213"/>
      <c r="H106" s="213"/>
      <c r="I106" s="214"/>
      <c r="J106" s="215">
        <f>J149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1"/>
      <c r="D107" s="212" t="s">
        <v>814</v>
      </c>
      <c r="E107" s="213"/>
      <c r="F107" s="213"/>
      <c r="G107" s="213"/>
      <c r="H107" s="213"/>
      <c r="I107" s="214"/>
      <c r="J107" s="215">
        <f>J151</f>
        <v>0</v>
      </c>
      <c r="K107" s="131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156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193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196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2" t="s">
        <v>295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1" t="s">
        <v>16</v>
      </c>
      <c r="D116" s="39"/>
      <c r="E116" s="39"/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97" t="str">
        <f>E7</f>
        <v>Nájemní bydlení - Opravy a stavební úpravy bytů v obci Milín II</v>
      </c>
      <c r="F117" s="31"/>
      <c r="G117" s="31"/>
      <c r="H117" s="31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1" customFormat="1" ht="16.5" customHeight="1">
      <c r="B119" s="20"/>
      <c r="C119" s="21"/>
      <c r="D119" s="21"/>
      <c r="E119" s="197" t="s">
        <v>2850</v>
      </c>
      <c r="F119" s="21"/>
      <c r="G119" s="21"/>
      <c r="H119" s="21"/>
      <c r="I119" s="146"/>
      <c r="J119" s="21"/>
      <c r="K119" s="21"/>
      <c r="L119" s="19"/>
    </row>
    <row r="120" s="1" customFormat="1" ht="12" customHeight="1">
      <c r="B120" s="20"/>
      <c r="C120" s="31" t="s">
        <v>250</v>
      </c>
      <c r="D120" s="21"/>
      <c r="E120" s="21"/>
      <c r="F120" s="21"/>
      <c r="G120" s="21"/>
      <c r="H120" s="21"/>
      <c r="I120" s="146"/>
      <c r="J120" s="21"/>
      <c r="K120" s="21"/>
      <c r="L120" s="19"/>
    </row>
    <row r="121" s="2" customFormat="1" ht="16.5" customHeight="1">
      <c r="A121" s="37"/>
      <c r="B121" s="38"/>
      <c r="C121" s="39"/>
      <c r="D121" s="39"/>
      <c r="E121" s="198" t="s">
        <v>2852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256</v>
      </c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E13</f>
        <v>02 - Profese JK 2.14</v>
      </c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20</v>
      </c>
      <c r="D125" s="39"/>
      <c r="E125" s="39"/>
      <c r="F125" s="26" t="str">
        <f>F16</f>
        <v>Milín</v>
      </c>
      <c r="G125" s="39"/>
      <c r="H125" s="39"/>
      <c r="I125" s="158" t="s">
        <v>22</v>
      </c>
      <c r="J125" s="78" t="str">
        <f>IF(J16="","",J16)</f>
        <v>22. 11. 2021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40.05" customHeight="1">
      <c r="A127" s="37"/>
      <c r="B127" s="38"/>
      <c r="C127" s="31" t="s">
        <v>24</v>
      </c>
      <c r="D127" s="39"/>
      <c r="E127" s="39"/>
      <c r="F127" s="26" t="str">
        <f>E19</f>
        <v>Obec MIlín. 11. května 27, 262 31 Milín</v>
      </c>
      <c r="G127" s="39"/>
      <c r="H127" s="39"/>
      <c r="I127" s="158" t="s">
        <v>30</v>
      </c>
      <c r="J127" s="35" t="str">
        <f>E25</f>
        <v>Ing. Jan Hašek, Kamenická 832, 262 72 Březnice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1" t="s">
        <v>28</v>
      </c>
      <c r="D128" s="39"/>
      <c r="E128" s="39"/>
      <c r="F128" s="26" t="str">
        <f>IF(E22="","",E22)</f>
        <v>Vyplň údaj</v>
      </c>
      <c r="G128" s="39"/>
      <c r="H128" s="39"/>
      <c r="I128" s="158" t="s">
        <v>33</v>
      </c>
      <c r="J128" s="35" t="str">
        <f>E28</f>
        <v>Ing. Jitka Dupalová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156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17"/>
      <c r="B130" s="218"/>
      <c r="C130" s="219" t="s">
        <v>296</v>
      </c>
      <c r="D130" s="220" t="s">
        <v>61</v>
      </c>
      <c r="E130" s="220" t="s">
        <v>57</v>
      </c>
      <c r="F130" s="220" t="s">
        <v>58</v>
      </c>
      <c r="G130" s="220" t="s">
        <v>297</v>
      </c>
      <c r="H130" s="220" t="s">
        <v>298</v>
      </c>
      <c r="I130" s="221" t="s">
        <v>299</v>
      </c>
      <c r="J130" s="222" t="s">
        <v>275</v>
      </c>
      <c r="K130" s="223" t="s">
        <v>300</v>
      </c>
      <c r="L130" s="224"/>
      <c r="M130" s="99" t="s">
        <v>1</v>
      </c>
      <c r="N130" s="100" t="s">
        <v>40</v>
      </c>
      <c r="O130" s="100" t="s">
        <v>301</v>
      </c>
      <c r="P130" s="100" t="s">
        <v>302</v>
      </c>
      <c r="Q130" s="100" t="s">
        <v>303</v>
      </c>
      <c r="R130" s="100" t="s">
        <v>304</v>
      </c>
      <c r="S130" s="100" t="s">
        <v>305</v>
      </c>
      <c r="T130" s="101" t="s">
        <v>306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7"/>
      <c r="B131" s="38"/>
      <c r="C131" s="106" t="s">
        <v>307</v>
      </c>
      <c r="D131" s="39"/>
      <c r="E131" s="39"/>
      <c r="F131" s="39"/>
      <c r="G131" s="39"/>
      <c r="H131" s="39"/>
      <c r="I131" s="156"/>
      <c r="J131" s="225">
        <f>BK131</f>
        <v>0</v>
      </c>
      <c r="K131" s="39"/>
      <c r="L131" s="43"/>
      <c r="M131" s="102"/>
      <c r="N131" s="226"/>
      <c r="O131" s="103"/>
      <c r="P131" s="227">
        <f>P132+P139</f>
        <v>0</v>
      </c>
      <c r="Q131" s="103"/>
      <c r="R131" s="227">
        <f>R132+R139</f>
        <v>0.24965159999999997</v>
      </c>
      <c r="S131" s="103"/>
      <c r="T131" s="228">
        <f>T132+T139</f>
        <v>0.12465000000000001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6" t="s">
        <v>75</v>
      </c>
      <c r="AU131" s="16" t="s">
        <v>277</v>
      </c>
      <c r="BK131" s="229">
        <f>BK132+BK139</f>
        <v>0</v>
      </c>
    </row>
    <row r="132" s="12" customFormat="1" ht="25.92" customHeight="1">
      <c r="A132" s="12"/>
      <c r="B132" s="230"/>
      <c r="C132" s="231"/>
      <c r="D132" s="232" t="s">
        <v>75</v>
      </c>
      <c r="E132" s="233" t="s">
        <v>308</v>
      </c>
      <c r="F132" s="233" t="s">
        <v>309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</f>
        <v>0</v>
      </c>
      <c r="Q132" s="238"/>
      <c r="R132" s="239">
        <f>R133</f>
        <v>0.20773159999999999</v>
      </c>
      <c r="S132" s="238"/>
      <c r="T132" s="24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75</v>
      </c>
      <c r="AU132" s="242" t="s">
        <v>76</v>
      </c>
      <c r="AY132" s="241" t="s">
        <v>310</v>
      </c>
      <c r="BK132" s="243">
        <f>BK133</f>
        <v>0</v>
      </c>
    </row>
    <row r="133" s="12" customFormat="1" ht="22.8" customHeight="1">
      <c r="A133" s="12"/>
      <c r="B133" s="230"/>
      <c r="C133" s="231"/>
      <c r="D133" s="232" t="s">
        <v>75</v>
      </c>
      <c r="E133" s="244" t="s">
        <v>328</v>
      </c>
      <c r="F133" s="244" t="s">
        <v>329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SUM(P134:P138)</f>
        <v>0</v>
      </c>
      <c r="Q133" s="238"/>
      <c r="R133" s="239">
        <f>SUM(R134:R138)</f>
        <v>0.20773159999999999</v>
      </c>
      <c r="S133" s="238"/>
      <c r="T133" s="24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75</v>
      </c>
      <c r="AU133" s="242" t="s">
        <v>83</v>
      </c>
      <c r="AY133" s="241" t="s">
        <v>310</v>
      </c>
      <c r="BK133" s="243">
        <f>SUM(BK134:BK138)</f>
        <v>0</v>
      </c>
    </row>
    <row r="134" s="2" customFormat="1" ht="21.75" customHeight="1">
      <c r="A134" s="37"/>
      <c r="B134" s="38"/>
      <c r="C134" s="246" t="s">
        <v>83</v>
      </c>
      <c r="D134" s="246" t="s">
        <v>312</v>
      </c>
      <c r="E134" s="247" t="s">
        <v>350</v>
      </c>
      <c r="F134" s="248" t="s">
        <v>351</v>
      </c>
      <c r="G134" s="249" t="s">
        <v>315</v>
      </c>
      <c r="H134" s="250">
        <v>5.4379999999999997</v>
      </c>
      <c r="I134" s="251"/>
      <c r="J134" s="252">
        <f>ROUND(I134*H134,2)</f>
        <v>0</v>
      </c>
      <c r="K134" s="253"/>
      <c r="L134" s="43"/>
      <c r="M134" s="254" t="s">
        <v>1</v>
      </c>
      <c r="N134" s="255" t="s">
        <v>42</v>
      </c>
      <c r="O134" s="90"/>
      <c r="P134" s="256">
        <f>O134*H134</f>
        <v>0</v>
      </c>
      <c r="Q134" s="256">
        <v>0.038199999999999998</v>
      </c>
      <c r="R134" s="256">
        <f>Q134*H134</f>
        <v>0.20773159999999999</v>
      </c>
      <c r="S134" s="256">
        <v>0</v>
      </c>
      <c r="T134" s="257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58" t="s">
        <v>94</v>
      </c>
      <c r="AT134" s="258" t="s">
        <v>312</v>
      </c>
      <c r="AU134" s="258" t="s">
        <v>87</v>
      </c>
      <c r="AY134" s="16" t="s">
        <v>310</v>
      </c>
      <c r="BE134" s="259">
        <f>IF(N134="základní",J134,0)</f>
        <v>0</v>
      </c>
      <c r="BF134" s="259">
        <f>IF(N134="snížená",J134,0)</f>
        <v>0</v>
      </c>
      <c r="BG134" s="259">
        <f>IF(N134="zákl. přenesená",J134,0)</f>
        <v>0</v>
      </c>
      <c r="BH134" s="259">
        <f>IF(N134="sníž. přenesená",J134,0)</f>
        <v>0</v>
      </c>
      <c r="BI134" s="259">
        <f>IF(N134="nulová",J134,0)</f>
        <v>0</v>
      </c>
      <c r="BJ134" s="16" t="s">
        <v>87</v>
      </c>
      <c r="BK134" s="259">
        <f>ROUND(I134*H134,2)</f>
        <v>0</v>
      </c>
      <c r="BL134" s="16" t="s">
        <v>94</v>
      </c>
      <c r="BM134" s="258" t="s">
        <v>2992</v>
      </c>
    </row>
    <row r="135" s="13" customFormat="1">
      <c r="A135" s="13"/>
      <c r="B135" s="260"/>
      <c r="C135" s="261"/>
      <c r="D135" s="262" t="s">
        <v>317</v>
      </c>
      <c r="E135" s="263" t="s">
        <v>1</v>
      </c>
      <c r="F135" s="264" t="s">
        <v>1508</v>
      </c>
      <c r="G135" s="261"/>
      <c r="H135" s="265">
        <v>5.4379999999999997</v>
      </c>
      <c r="I135" s="266"/>
      <c r="J135" s="261"/>
      <c r="K135" s="261"/>
      <c r="L135" s="267"/>
      <c r="M135" s="268"/>
      <c r="N135" s="269"/>
      <c r="O135" s="269"/>
      <c r="P135" s="269"/>
      <c r="Q135" s="269"/>
      <c r="R135" s="269"/>
      <c r="S135" s="269"/>
      <c r="T135" s="27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1" t="s">
        <v>317</v>
      </c>
      <c r="AU135" s="271" t="s">
        <v>87</v>
      </c>
      <c r="AV135" s="13" t="s">
        <v>87</v>
      </c>
      <c r="AW135" s="13" t="s">
        <v>32</v>
      </c>
      <c r="AX135" s="13" t="s">
        <v>76</v>
      </c>
      <c r="AY135" s="271" t="s">
        <v>310</v>
      </c>
    </row>
    <row r="136" s="14" customFormat="1">
      <c r="A136" s="14"/>
      <c r="B136" s="272"/>
      <c r="C136" s="273"/>
      <c r="D136" s="262" t="s">
        <v>317</v>
      </c>
      <c r="E136" s="274" t="s">
        <v>1</v>
      </c>
      <c r="F136" s="275" t="s">
        <v>323</v>
      </c>
      <c r="G136" s="273"/>
      <c r="H136" s="276">
        <v>5.4379999999999997</v>
      </c>
      <c r="I136" s="277"/>
      <c r="J136" s="273"/>
      <c r="K136" s="273"/>
      <c r="L136" s="278"/>
      <c r="M136" s="279"/>
      <c r="N136" s="280"/>
      <c r="O136" s="280"/>
      <c r="P136" s="280"/>
      <c r="Q136" s="280"/>
      <c r="R136" s="280"/>
      <c r="S136" s="280"/>
      <c r="T136" s="28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2" t="s">
        <v>317</v>
      </c>
      <c r="AU136" s="282" t="s">
        <v>87</v>
      </c>
      <c r="AV136" s="14" t="s">
        <v>94</v>
      </c>
      <c r="AW136" s="14" t="s">
        <v>32</v>
      </c>
      <c r="AX136" s="14" t="s">
        <v>83</v>
      </c>
      <c r="AY136" s="282" t="s">
        <v>310</v>
      </c>
    </row>
    <row r="137" s="2" customFormat="1" ht="21.75" customHeight="1">
      <c r="A137" s="37"/>
      <c r="B137" s="38"/>
      <c r="C137" s="246" t="s">
        <v>87</v>
      </c>
      <c r="D137" s="246" t="s">
        <v>312</v>
      </c>
      <c r="E137" s="247" t="s">
        <v>364</v>
      </c>
      <c r="F137" s="248" t="s">
        <v>365</v>
      </c>
      <c r="G137" s="249" t="s">
        <v>315</v>
      </c>
      <c r="H137" s="250">
        <v>3.0600000000000001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</v>
      </c>
      <c r="R137" s="256">
        <f>Q137*H137</f>
        <v>0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94</v>
      </c>
      <c r="AT137" s="258" t="s">
        <v>312</v>
      </c>
      <c r="AU137" s="258" t="s">
        <v>87</v>
      </c>
      <c r="AY137" s="16" t="s">
        <v>310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94</v>
      </c>
      <c r="BM137" s="258" t="s">
        <v>2993</v>
      </c>
    </row>
    <row r="138" s="13" customFormat="1">
      <c r="A138" s="13"/>
      <c r="B138" s="260"/>
      <c r="C138" s="261"/>
      <c r="D138" s="262" t="s">
        <v>317</v>
      </c>
      <c r="E138" s="263" t="s">
        <v>1</v>
      </c>
      <c r="F138" s="264" t="s">
        <v>2994</v>
      </c>
      <c r="G138" s="261"/>
      <c r="H138" s="265">
        <v>3.0600000000000001</v>
      </c>
      <c r="I138" s="266"/>
      <c r="J138" s="261"/>
      <c r="K138" s="261"/>
      <c r="L138" s="267"/>
      <c r="M138" s="268"/>
      <c r="N138" s="269"/>
      <c r="O138" s="269"/>
      <c r="P138" s="269"/>
      <c r="Q138" s="269"/>
      <c r="R138" s="269"/>
      <c r="S138" s="269"/>
      <c r="T138" s="27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1" t="s">
        <v>317</v>
      </c>
      <c r="AU138" s="271" t="s">
        <v>87</v>
      </c>
      <c r="AV138" s="13" t="s">
        <v>87</v>
      </c>
      <c r="AW138" s="13" t="s">
        <v>32</v>
      </c>
      <c r="AX138" s="13" t="s">
        <v>83</v>
      </c>
      <c r="AY138" s="271" t="s">
        <v>310</v>
      </c>
    </row>
    <row r="139" s="12" customFormat="1" ht="25.92" customHeight="1">
      <c r="A139" s="12"/>
      <c r="B139" s="230"/>
      <c r="C139" s="231"/>
      <c r="D139" s="232" t="s">
        <v>75</v>
      </c>
      <c r="E139" s="233" t="s">
        <v>505</v>
      </c>
      <c r="F139" s="233" t="s">
        <v>506</v>
      </c>
      <c r="G139" s="231"/>
      <c r="H139" s="231"/>
      <c r="I139" s="234"/>
      <c r="J139" s="235">
        <f>BK139</f>
        <v>0</v>
      </c>
      <c r="K139" s="231"/>
      <c r="L139" s="236"/>
      <c r="M139" s="237"/>
      <c r="N139" s="238"/>
      <c r="O139" s="238"/>
      <c r="P139" s="239">
        <f>P140+P144+P149+P151</f>
        <v>0</v>
      </c>
      <c r="Q139" s="238"/>
      <c r="R139" s="239">
        <f>R140+R144+R149+R151</f>
        <v>0.041919999999999999</v>
      </c>
      <c r="S139" s="238"/>
      <c r="T139" s="240">
        <f>T140+T144+T149+T151</f>
        <v>0.12465000000000001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76</v>
      </c>
      <c r="AY139" s="241" t="s">
        <v>310</v>
      </c>
      <c r="BK139" s="243">
        <f>BK140+BK144+BK149+BK151</f>
        <v>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819</v>
      </c>
      <c r="F140" s="244" t="s">
        <v>820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SUM(P141:P143)</f>
        <v>0</v>
      </c>
      <c r="Q140" s="238"/>
      <c r="R140" s="239">
        <f>SUM(R141:R143)</f>
        <v>0.041520000000000001</v>
      </c>
      <c r="S140" s="238"/>
      <c r="T140" s="240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310</v>
      </c>
      <c r="BK140" s="243">
        <f>SUM(BK141:BK143)</f>
        <v>0</v>
      </c>
    </row>
    <row r="141" s="2" customFormat="1" ht="16.5" customHeight="1">
      <c r="A141" s="37"/>
      <c r="B141" s="38"/>
      <c r="C141" s="246" t="s">
        <v>90</v>
      </c>
      <c r="D141" s="246" t="s">
        <v>312</v>
      </c>
      <c r="E141" s="247" t="s">
        <v>821</v>
      </c>
      <c r="F141" s="248" t="s">
        <v>822</v>
      </c>
      <c r="G141" s="249" t="s">
        <v>468</v>
      </c>
      <c r="H141" s="250">
        <v>1</v>
      </c>
      <c r="I141" s="251"/>
      <c r="J141" s="252">
        <f>ROUND(I141*H141,2)</f>
        <v>0</v>
      </c>
      <c r="K141" s="253"/>
      <c r="L141" s="43"/>
      <c r="M141" s="254" t="s">
        <v>1</v>
      </c>
      <c r="N141" s="255" t="s">
        <v>42</v>
      </c>
      <c r="O141" s="90"/>
      <c r="P141" s="256">
        <f>O141*H141</f>
        <v>0</v>
      </c>
      <c r="Q141" s="256">
        <v>0.01384</v>
      </c>
      <c r="R141" s="256">
        <f>Q141*H141</f>
        <v>0.01384</v>
      </c>
      <c r="S141" s="256">
        <v>0</v>
      </c>
      <c r="T141" s="257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390</v>
      </c>
      <c r="AT141" s="258" t="s">
        <v>312</v>
      </c>
      <c r="AU141" s="258" t="s">
        <v>87</v>
      </c>
      <c r="AY141" s="16" t="s">
        <v>310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390</v>
      </c>
      <c r="BM141" s="258" t="s">
        <v>2995</v>
      </c>
    </row>
    <row r="142" s="2" customFormat="1" ht="16.5" customHeight="1">
      <c r="A142" s="37"/>
      <c r="B142" s="38"/>
      <c r="C142" s="246" t="s">
        <v>94</v>
      </c>
      <c r="D142" s="246" t="s">
        <v>312</v>
      </c>
      <c r="E142" s="247" t="s">
        <v>824</v>
      </c>
      <c r="F142" s="248" t="s">
        <v>825</v>
      </c>
      <c r="G142" s="249" t="s">
        <v>468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0.01384</v>
      </c>
      <c r="R142" s="256">
        <f>Q142*H142</f>
        <v>0.01384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390</v>
      </c>
      <c r="AT142" s="258" t="s">
        <v>312</v>
      </c>
      <c r="AU142" s="258" t="s">
        <v>87</v>
      </c>
      <c r="AY142" s="16" t="s">
        <v>310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390</v>
      </c>
      <c r="BM142" s="258" t="s">
        <v>2996</v>
      </c>
    </row>
    <row r="143" s="2" customFormat="1" ht="21.75" customHeight="1">
      <c r="A143" s="37"/>
      <c r="B143" s="38"/>
      <c r="C143" s="246" t="s">
        <v>334</v>
      </c>
      <c r="D143" s="246" t="s">
        <v>312</v>
      </c>
      <c r="E143" s="247" t="s">
        <v>827</v>
      </c>
      <c r="F143" s="248" t="s">
        <v>828</v>
      </c>
      <c r="G143" s="249" t="s">
        <v>468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0.01384</v>
      </c>
      <c r="R143" s="256">
        <f>Q143*H143</f>
        <v>0.01384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390</v>
      </c>
      <c r="AT143" s="258" t="s">
        <v>312</v>
      </c>
      <c r="AU143" s="258" t="s">
        <v>87</v>
      </c>
      <c r="AY143" s="16" t="s">
        <v>310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390</v>
      </c>
      <c r="BM143" s="258" t="s">
        <v>2997</v>
      </c>
    </row>
    <row r="144" s="12" customFormat="1" ht="22.8" customHeight="1">
      <c r="A144" s="12"/>
      <c r="B144" s="230"/>
      <c r="C144" s="231"/>
      <c r="D144" s="232" t="s">
        <v>75</v>
      </c>
      <c r="E144" s="244" t="s">
        <v>830</v>
      </c>
      <c r="F144" s="244" t="s">
        <v>831</v>
      </c>
      <c r="G144" s="231"/>
      <c r="H144" s="231"/>
      <c r="I144" s="234"/>
      <c r="J144" s="245">
        <f>BK144</f>
        <v>0</v>
      </c>
      <c r="K144" s="231"/>
      <c r="L144" s="236"/>
      <c r="M144" s="237"/>
      <c r="N144" s="238"/>
      <c r="O144" s="238"/>
      <c r="P144" s="239">
        <f>SUM(P145:P148)</f>
        <v>0</v>
      </c>
      <c r="Q144" s="238"/>
      <c r="R144" s="239">
        <f>SUM(R145:R148)</f>
        <v>0.00040000000000000002</v>
      </c>
      <c r="S144" s="238"/>
      <c r="T144" s="240">
        <f>SUM(T145:T148)</f>
        <v>0.12465000000000001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1" t="s">
        <v>87</v>
      </c>
      <c r="AT144" s="242" t="s">
        <v>75</v>
      </c>
      <c r="AU144" s="242" t="s">
        <v>83</v>
      </c>
      <c r="AY144" s="241" t="s">
        <v>310</v>
      </c>
      <c r="BK144" s="243">
        <f>SUM(BK145:BK148)</f>
        <v>0</v>
      </c>
    </row>
    <row r="145" s="2" customFormat="1" ht="16.5" customHeight="1">
      <c r="A145" s="37"/>
      <c r="B145" s="38"/>
      <c r="C145" s="246" t="s">
        <v>328</v>
      </c>
      <c r="D145" s="246" t="s">
        <v>312</v>
      </c>
      <c r="E145" s="247" t="s">
        <v>832</v>
      </c>
      <c r="F145" s="248" t="s">
        <v>833</v>
      </c>
      <c r="G145" s="249" t="s">
        <v>468</v>
      </c>
      <c r="H145" s="250">
        <v>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</v>
      </c>
      <c r="R145" s="256">
        <f>Q145*H145</f>
        <v>0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390</v>
      </c>
      <c r="AT145" s="258" t="s">
        <v>312</v>
      </c>
      <c r="AU145" s="258" t="s">
        <v>87</v>
      </c>
      <c r="AY145" s="16" t="s">
        <v>310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390</v>
      </c>
      <c r="BM145" s="258" t="s">
        <v>2998</v>
      </c>
    </row>
    <row r="146" s="2" customFormat="1" ht="16.5" customHeight="1">
      <c r="A146" s="37"/>
      <c r="B146" s="38"/>
      <c r="C146" s="246" t="s">
        <v>343</v>
      </c>
      <c r="D146" s="246" t="s">
        <v>312</v>
      </c>
      <c r="E146" s="247" t="s">
        <v>835</v>
      </c>
      <c r="F146" s="248" t="s">
        <v>836</v>
      </c>
      <c r="G146" s="249" t="s">
        <v>398</v>
      </c>
      <c r="H146" s="250">
        <v>5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8.0000000000000007E-05</v>
      </c>
      <c r="R146" s="256">
        <f>Q146*H146</f>
        <v>0.00040000000000000002</v>
      </c>
      <c r="S146" s="256">
        <v>0.024930000000000001</v>
      </c>
      <c r="T146" s="257">
        <f>S146*H146</f>
        <v>0.12465000000000001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390</v>
      </c>
      <c r="AT146" s="258" t="s">
        <v>312</v>
      </c>
      <c r="AU146" s="258" t="s">
        <v>87</v>
      </c>
      <c r="AY146" s="16" t="s">
        <v>310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390</v>
      </c>
      <c r="BM146" s="258" t="s">
        <v>2999</v>
      </c>
    </row>
    <row r="147" s="13" customFormat="1">
      <c r="A147" s="13"/>
      <c r="B147" s="260"/>
      <c r="C147" s="261"/>
      <c r="D147" s="262" t="s">
        <v>317</v>
      </c>
      <c r="E147" s="263" t="s">
        <v>1</v>
      </c>
      <c r="F147" s="264" t="s">
        <v>334</v>
      </c>
      <c r="G147" s="261"/>
      <c r="H147" s="265">
        <v>5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317</v>
      </c>
      <c r="AU147" s="271" t="s">
        <v>87</v>
      </c>
      <c r="AV147" s="13" t="s">
        <v>87</v>
      </c>
      <c r="AW147" s="13" t="s">
        <v>32</v>
      </c>
      <c r="AX147" s="13" t="s">
        <v>83</v>
      </c>
      <c r="AY147" s="271" t="s">
        <v>310</v>
      </c>
    </row>
    <row r="148" s="2" customFormat="1" ht="16.5" customHeight="1">
      <c r="A148" s="37"/>
      <c r="B148" s="38"/>
      <c r="C148" s="246" t="s">
        <v>349</v>
      </c>
      <c r="D148" s="246" t="s">
        <v>312</v>
      </c>
      <c r="E148" s="247" t="s">
        <v>838</v>
      </c>
      <c r="F148" s="248" t="s">
        <v>839</v>
      </c>
      <c r="G148" s="249" t="s">
        <v>398</v>
      </c>
      <c r="H148" s="250">
        <v>5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</v>
      </c>
      <c r="R148" s="256">
        <f>Q148*H148</f>
        <v>0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390</v>
      </c>
      <c r="AT148" s="258" t="s">
        <v>312</v>
      </c>
      <c r="AU148" s="258" t="s">
        <v>87</v>
      </c>
      <c r="AY148" s="16" t="s">
        <v>310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390</v>
      </c>
      <c r="BM148" s="258" t="s">
        <v>3000</v>
      </c>
    </row>
    <row r="149" s="12" customFormat="1" ht="22.8" customHeight="1">
      <c r="A149" s="12"/>
      <c r="B149" s="230"/>
      <c r="C149" s="231"/>
      <c r="D149" s="232" t="s">
        <v>75</v>
      </c>
      <c r="E149" s="244" t="s">
        <v>841</v>
      </c>
      <c r="F149" s="244" t="s">
        <v>842</v>
      </c>
      <c r="G149" s="231"/>
      <c r="H149" s="231"/>
      <c r="I149" s="234"/>
      <c r="J149" s="245">
        <f>BK149</f>
        <v>0</v>
      </c>
      <c r="K149" s="231"/>
      <c r="L149" s="236"/>
      <c r="M149" s="237"/>
      <c r="N149" s="238"/>
      <c r="O149" s="238"/>
      <c r="P149" s="239">
        <f>P150</f>
        <v>0</v>
      </c>
      <c r="Q149" s="238"/>
      <c r="R149" s="239">
        <f>R150</f>
        <v>0</v>
      </c>
      <c r="S149" s="238"/>
      <c r="T149" s="24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1" t="s">
        <v>87</v>
      </c>
      <c r="AT149" s="242" t="s">
        <v>75</v>
      </c>
      <c r="AU149" s="242" t="s">
        <v>83</v>
      </c>
      <c r="AY149" s="241" t="s">
        <v>310</v>
      </c>
      <c r="BK149" s="243">
        <f>BK150</f>
        <v>0</v>
      </c>
    </row>
    <row r="150" s="2" customFormat="1" ht="16.5" customHeight="1">
      <c r="A150" s="37"/>
      <c r="B150" s="38"/>
      <c r="C150" s="246" t="s">
        <v>354</v>
      </c>
      <c r="D150" s="246" t="s">
        <v>312</v>
      </c>
      <c r="E150" s="247" t="s">
        <v>843</v>
      </c>
      <c r="F150" s="248" t="s">
        <v>844</v>
      </c>
      <c r="G150" s="249" t="s">
        <v>468</v>
      </c>
      <c r="H150" s="250">
        <v>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</v>
      </c>
      <c r="R150" s="256">
        <f>Q150*H150</f>
        <v>0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390</v>
      </c>
      <c r="AT150" s="258" t="s">
        <v>312</v>
      </c>
      <c r="AU150" s="258" t="s">
        <v>87</v>
      </c>
      <c r="AY150" s="16" t="s">
        <v>310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390</v>
      </c>
      <c r="BM150" s="258" t="s">
        <v>3001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846</v>
      </c>
      <c r="F151" s="244" t="s">
        <v>847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87</v>
      </c>
      <c r="AT151" s="242" t="s">
        <v>75</v>
      </c>
      <c r="AU151" s="242" t="s">
        <v>83</v>
      </c>
      <c r="AY151" s="241" t="s">
        <v>310</v>
      </c>
      <c r="BK151" s="243">
        <f>BK152</f>
        <v>0</v>
      </c>
    </row>
    <row r="152" s="2" customFormat="1" ht="16.5" customHeight="1">
      <c r="A152" s="37"/>
      <c r="B152" s="38"/>
      <c r="C152" s="246" t="s">
        <v>359</v>
      </c>
      <c r="D152" s="246" t="s">
        <v>312</v>
      </c>
      <c r="E152" s="247" t="s">
        <v>848</v>
      </c>
      <c r="F152" s="248" t="s">
        <v>849</v>
      </c>
      <c r="G152" s="249" t="s">
        <v>468</v>
      </c>
      <c r="H152" s="250">
        <v>1</v>
      </c>
      <c r="I152" s="251"/>
      <c r="J152" s="252">
        <f>ROUND(I152*H152,2)</f>
        <v>0</v>
      </c>
      <c r="K152" s="253"/>
      <c r="L152" s="43"/>
      <c r="M152" s="298" t="s">
        <v>1</v>
      </c>
      <c r="N152" s="299" t="s">
        <v>42</v>
      </c>
      <c r="O152" s="300"/>
      <c r="P152" s="301">
        <f>O152*H152</f>
        <v>0</v>
      </c>
      <c r="Q152" s="301">
        <v>0</v>
      </c>
      <c r="R152" s="301">
        <f>Q152*H152</f>
        <v>0</v>
      </c>
      <c r="S152" s="301">
        <v>0</v>
      </c>
      <c r="T152" s="302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390</v>
      </c>
      <c r="AT152" s="258" t="s">
        <v>312</v>
      </c>
      <c r="AU152" s="258" t="s">
        <v>87</v>
      </c>
      <c r="AY152" s="16" t="s">
        <v>310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390</v>
      </c>
      <c r="BM152" s="258" t="s">
        <v>3002</v>
      </c>
    </row>
    <row r="153" s="2" customFormat="1" ht="6.96" customHeight="1">
      <c r="A153" s="37"/>
      <c r="B153" s="65"/>
      <c r="C153" s="66"/>
      <c r="D153" s="66"/>
      <c r="E153" s="66"/>
      <c r="F153" s="66"/>
      <c r="G153" s="66"/>
      <c r="H153" s="66"/>
      <c r="I153" s="193"/>
      <c r="J153" s="66"/>
      <c r="K153" s="66"/>
      <c r="L153" s="43"/>
      <c r="M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sheetProtection sheet="1" autoFilter="0" formatColumns="0" formatRows="0" objects="1" scenarios="1" spinCount="100000" saltValue="m2FtrZ7H9JIQ9pxC3ylcX6BNx7Qs9DBiDDU6FrLMTge5SBXeLJ386gkyHNwtIJuD8aBQ0VlrccGndS9uOrs37A==" hashValue="0H0hbC8eD0chREpGiPIiBlMR1hu+6xt+uVxG9la+2dPZWOBCsLZYnaO36oY0L1N6d9uPddeukXB1l/pyjwAFyA==" algorithmName="SHA-512" password="CC35"/>
  <autoFilter ref="C130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231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236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 II</v>
      </c>
      <c r="F7" s="153"/>
      <c r="G7" s="153"/>
      <c r="H7" s="153"/>
      <c r="I7" s="146"/>
      <c r="L7" s="19"/>
    </row>
    <row r="8" hidden="1">
      <c r="B8" s="19"/>
      <c r="D8" s="153" t="s">
        <v>245</v>
      </c>
      <c r="L8" s="19"/>
    </row>
    <row r="9" hidden="1" s="1" customFormat="1" ht="16.5" customHeight="1">
      <c r="B9" s="19"/>
      <c r="E9" s="154" t="s">
        <v>2850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250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2852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1014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1183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22. 11. 2021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273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 II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245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2850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250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2852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1014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Stoupací potrubí kanalizace a vodovodu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22. 11. 2021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MIlín.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274</v>
      </c>
      <c r="D98" s="200"/>
      <c r="E98" s="200"/>
      <c r="F98" s="200"/>
      <c r="G98" s="200"/>
      <c r="H98" s="200"/>
      <c r="I98" s="201"/>
      <c r="J98" s="202" t="s">
        <v>275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276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277</v>
      </c>
    </row>
    <row r="101" s="9" customFormat="1" ht="24.96" customHeight="1">
      <c r="A101" s="9"/>
      <c r="B101" s="204"/>
      <c r="C101" s="205"/>
      <c r="D101" s="206" t="s">
        <v>284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811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295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 II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245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2850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250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2852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1014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02 - Stoupací potrubí kanalizace a vodovodu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22. 11. 2021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MIlín.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296</v>
      </c>
      <c r="D125" s="220" t="s">
        <v>61</v>
      </c>
      <c r="E125" s="220" t="s">
        <v>57</v>
      </c>
      <c r="F125" s="220" t="s">
        <v>58</v>
      </c>
      <c r="G125" s="220" t="s">
        <v>297</v>
      </c>
      <c r="H125" s="220" t="s">
        <v>298</v>
      </c>
      <c r="I125" s="221" t="s">
        <v>299</v>
      </c>
      <c r="J125" s="222" t="s">
        <v>275</v>
      </c>
      <c r="K125" s="223" t="s">
        <v>300</v>
      </c>
      <c r="L125" s="224"/>
      <c r="M125" s="99" t="s">
        <v>1</v>
      </c>
      <c r="N125" s="100" t="s">
        <v>40</v>
      </c>
      <c r="O125" s="100" t="s">
        <v>301</v>
      </c>
      <c r="P125" s="100" t="s">
        <v>302</v>
      </c>
      <c r="Q125" s="100" t="s">
        <v>303</v>
      </c>
      <c r="R125" s="100" t="s">
        <v>304</v>
      </c>
      <c r="S125" s="100" t="s">
        <v>305</v>
      </c>
      <c r="T125" s="101" t="s">
        <v>306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307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277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505</v>
      </c>
      <c r="F127" s="233" t="s">
        <v>506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310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819</v>
      </c>
      <c r="F128" s="244" t="s">
        <v>820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310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312</v>
      </c>
      <c r="E129" s="247" t="s">
        <v>821</v>
      </c>
      <c r="F129" s="248" t="s">
        <v>825</v>
      </c>
      <c r="G129" s="249" t="s">
        <v>468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390</v>
      </c>
      <c r="AT129" s="258" t="s">
        <v>312</v>
      </c>
      <c r="AU129" s="258" t="s">
        <v>87</v>
      </c>
      <c r="AY129" s="16" t="s">
        <v>310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390</v>
      </c>
      <c r="BM129" s="258" t="s">
        <v>3003</v>
      </c>
    </row>
    <row r="130" s="2" customFormat="1" ht="16.5" customHeight="1">
      <c r="A130" s="37"/>
      <c r="B130" s="38"/>
      <c r="C130" s="246" t="s">
        <v>87</v>
      </c>
      <c r="D130" s="246" t="s">
        <v>312</v>
      </c>
      <c r="E130" s="247" t="s">
        <v>824</v>
      </c>
      <c r="F130" s="248" t="s">
        <v>822</v>
      </c>
      <c r="G130" s="249" t="s">
        <v>468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390</v>
      </c>
      <c r="AT130" s="258" t="s">
        <v>312</v>
      </c>
      <c r="AU130" s="258" t="s">
        <v>87</v>
      </c>
      <c r="AY130" s="16" t="s">
        <v>310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390</v>
      </c>
      <c r="BM130" s="258" t="s">
        <v>3004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CHh94d0yi2Wso4odcYllyKSYH0nvNocMQF6E27CRfoinsTjRoR9Zp8qhWBPEXjb4ugsEtcRGmEmgEmRqNQus0Q==" hashValue="EpA6ExO4dw5echCRUbru5odsSZDsU2g7LIWM6YEE/yjXEocaBBjE8GZo21YANsLtSha4qE5oQecG6J7PbTJy0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19"/>
    </row>
    <row r="4" s="1" customFormat="1" ht="24.96" customHeight="1">
      <c r="B4" s="19"/>
      <c r="C4" s="151" t="s">
        <v>3005</v>
      </c>
      <c r="H4" s="19"/>
    </row>
    <row r="5" s="1" customFormat="1" ht="12" customHeight="1">
      <c r="B5" s="19"/>
      <c r="C5" s="303" t="s">
        <v>13</v>
      </c>
      <c r="D5" s="162" t="s">
        <v>14</v>
      </c>
      <c r="E5" s="1"/>
      <c r="F5" s="1"/>
      <c r="H5" s="19"/>
    </row>
    <row r="6" s="1" customFormat="1" ht="36.96" customHeight="1">
      <c r="B6" s="19"/>
      <c r="C6" s="304" t="s">
        <v>16</v>
      </c>
      <c r="D6" s="305" t="s">
        <v>17</v>
      </c>
      <c r="E6" s="1"/>
      <c r="F6" s="1"/>
      <c r="H6" s="19"/>
    </row>
    <row r="7" s="1" customFormat="1" ht="16.5" customHeight="1">
      <c r="B7" s="19"/>
      <c r="C7" s="153" t="s">
        <v>22</v>
      </c>
      <c r="D7" s="159" t="str">
        <f>'Rekapitulace stavby'!AN8</f>
        <v>22. 11. 2021</v>
      </c>
      <c r="H7" s="19"/>
    </row>
    <row r="8" s="2" customFormat="1" ht="10.8" customHeight="1">
      <c r="A8" s="37"/>
      <c r="B8" s="43"/>
      <c r="C8" s="37"/>
      <c r="D8" s="37"/>
      <c r="E8" s="37"/>
      <c r="F8" s="37"/>
      <c r="G8" s="37"/>
      <c r="H8" s="43"/>
    </row>
    <row r="9" s="11" customFormat="1" ht="29.28" customHeight="1">
      <c r="A9" s="217"/>
      <c r="B9" s="306"/>
      <c r="C9" s="307" t="s">
        <v>57</v>
      </c>
      <c r="D9" s="308" t="s">
        <v>58</v>
      </c>
      <c r="E9" s="308" t="s">
        <v>297</v>
      </c>
      <c r="F9" s="309" t="s">
        <v>3006</v>
      </c>
      <c r="G9" s="217"/>
      <c r="H9" s="306"/>
    </row>
    <row r="10" s="2" customFormat="1" ht="26.4" customHeight="1">
      <c r="A10" s="37"/>
      <c r="B10" s="43"/>
      <c r="C10" s="310" t="s">
        <v>3007</v>
      </c>
      <c r="D10" s="310" t="s">
        <v>93</v>
      </c>
      <c r="E10" s="37"/>
      <c r="F10" s="37"/>
      <c r="G10" s="37"/>
      <c r="H10" s="43"/>
    </row>
    <row r="11" s="2" customFormat="1" ht="16.8" customHeight="1">
      <c r="A11" s="37"/>
      <c r="B11" s="43"/>
      <c r="C11" s="311" t="s">
        <v>266</v>
      </c>
      <c r="D11" s="312" t="s">
        <v>266</v>
      </c>
      <c r="E11" s="313" t="s">
        <v>1</v>
      </c>
      <c r="F11" s="314">
        <v>0</v>
      </c>
      <c r="G11" s="37"/>
      <c r="H11" s="43"/>
    </row>
    <row r="12" s="2" customFormat="1" ht="16.8" customHeight="1">
      <c r="A12" s="37"/>
      <c r="B12" s="43"/>
      <c r="C12" s="315" t="s">
        <v>266</v>
      </c>
      <c r="D12" s="315" t="s">
        <v>76</v>
      </c>
      <c r="E12" s="16" t="s">
        <v>1</v>
      </c>
      <c r="F12" s="316">
        <v>0</v>
      </c>
      <c r="G12" s="37"/>
      <c r="H12" s="43"/>
    </row>
    <row r="13" s="2" customFormat="1" ht="16.8" customHeight="1">
      <c r="A13" s="37"/>
      <c r="B13" s="43"/>
      <c r="C13" s="317" t="s">
        <v>3008</v>
      </c>
      <c r="D13" s="37"/>
      <c r="E13" s="37"/>
      <c r="F13" s="37"/>
      <c r="G13" s="37"/>
      <c r="H13" s="43"/>
    </row>
    <row r="14" s="2" customFormat="1" ht="16.8" customHeight="1">
      <c r="A14" s="37"/>
      <c r="B14" s="43"/>
      <c r="C14" s="315" t="s">
        <v>629</v>
      </c>
      <c r="D14" s="315" t="s">
        <v>630</v>
      </c>
      <c r="E14" s="16" t="s">
        <v>373</v>
      </c>
      <c r="F14" s="316">
        <v>0</v>
      </c>
      <c r="G14" s="37"/>
      <c r="H14" s="43"/>
    </row>
    <row r="15" s="2" customFormat="1" ht="16.8" customHeight="1">
      <c r="A15" s="37"/>
      <c r="B15" s="43"/>
      <c r="C15" s="315" t="s">
        <v>646</v>
      </c>
      <c r="D15" s="315" t="s">
        <v>647</v>
      </c>
      <c r="E15" s="16" t="s">
        <v>373</v>
      </c>
      <c r="F15" s="316">
        <v>13.960000000000001</v>
      </c>
      <c r="G15" s="37"/>
      <c r="H15" s="43"/>
    </row>
    <row r="16" s="2" customFormat="1" ht="16.8" customHeight="1">
      <c r="A16" s="37"/>
      <c r="B16" s="43"/>
      <c r="C16" s="315" t="s">
        <v>651</v>
      </c>
      <c r="D16" s="315" t="s">
        <v>652</v>
      </c>
      <c r="E16" s="16" t="s">
        <v>373</v>
      </c>
      <c r="F16" s="316">
        <v>0</v>
      </c>
      <c r="G16" s="37"/>
      <c r="H16" s="43"/>
    </row>
    <row r="17" s="2" customFormat="1" ht="16.8" customHeight="1">
      <c r="A17" s="37"/>
      <c r="B17" s="43"/>
      <c r="C17" s="315" t="s">
        <v>633</v>
      </c>
      <c r="D17" s="315" t="s">
        <v>634</v>
      </c>
      <c r="E17" s="16" t="s">
        <v>315</v>
      </c>
      <c r="F17" s="316">
        <v>0</v>
      </c>
      <c r="G17" s="37"/>
      <c r="H17" s="43"/>
    </row>
    <row r="18" s="2" customFormat="1" ht="16.8" customHeight="1">
      <c r="A18" s="37"/>
      <c r="B18" s="43"/>
      <c r="C18" s="311" t="s">
        <v>271</v>
      </c>
      <c r="D18" s="312" t="s">
        <v>271</v>
      </c>
      <c r="E18" s="313" t="s">
        <v>1</v>
      </c>
      <c r="F18" s="314">
        <v>169.01599999999999</v>
      </c>
      <c r="G18" s="37"/>
      <c r="H18" s="43"/>
    </row>
    <row r="19" s="2" customFormat="1" ht="16.8" customHeight="1">
      <c r="A19" s="37"/>
      <c r="B19" s="43"/>
      <c r="C19" s="315" t="s">
        <v>271</v>
      </c>
      <c r="D19" s="315" t="s">
        <v>805</v>
      </c>
      <c r="E19" s="16" t="s">
        <v>1</v>
      </c>
      <c r="F19" s="316">
        <v>169.01599999999999</v>
      </c>
      <c r="G19" s="37"/>
      <c r="H19" s="43"/>
    </row>
    <row r="20" s="2" customFormat="1" ht="16.8" customHeight="1">
      <c r="A20" s="37"/>
      <c r="B20" s="43"/>
      <c r="C20" s="317" t="s">
        <v>3008</v>
      </c>
      <c r="D20" s="37"/>
      <c r="E20" s="37"/>
      <c r="F20" s="37"/>
      <c r="G20" s="37"/>
      <c r="H20" s="43"/>
    </row>
    <row r="21" s="2" customFormat="1" ht="16.8" customHeight="1">
      <c r="A21" s="37"/>
      <c r="B21" s="43"/>
      <c r="C21" s="315" t="s">
        <v>802</v>
      </c>
      <c r="D21" s="315" t="s">
        <v>803</v>
      </c>
      <c r="E21" s="16" t="s">
        <v>315</v>
      </c>
      <c r="F21" s="316">
        <v>169.01599999999999</v>
      </c>
      <c r="G21" s="37"/>
      <c r="H21" s="43"/>
    </row>
    <row r="22" s="2" customFormat="1" ht="16.8" customHeight="1">
      <c r="A22" s="37"/>
      <c r="B22" s="43"/>
      <c r="C22" s="315" t="s">
        <v>807</v>
      </c>
      <c r="D22" s="315" t="s">
        <v>808</v>
      </c>
      <c r="E22" s="16" t="s">
        <v>315</v>
      </c>
      <c r="F22" s="316">
        <v>169.01599999999999</v>
      </c>
      <c r="G22" s="37"/>
      <c r="H22" s="43"/>
    </row>
    <row r="23" s="2" customFormat="1" ht="16.8" customHeight="1">
      <c r="A23" s="37"/>
      <c r="B23" s="43"/>
      <c r="C23" s="311" t="s">
        <v>744</v>
      </c>
      <c r="D23" s="312" t="s">
        <v>744</v>
      </c>
      <c r="E23" s="313" t="s">
        <v>1</v>
      </c>
      <c r="F23" s="314">
        <v>21.960000000000001</v>
      </c>
      <c r="G23" s="37"/>
      <c r="H23" s="43"/>
    </row>
    <row r="24" s="2" customFormat="1" ht="16.8" customHeight="1">
      <c r="A24" s="37"/>
      <c r="B24" s="43"/>
      <c r="C24" s="315" t="s">
        <v>1</v>
      </c>
      <c r="D24" s="315" t="s">
        <v>742</v>
      </c>
      <c r="E24" s="16" t="s">
        <v>1</v>
      </c>
      <c r="F24" s="316">
        <v>1.26</v>
      </c>
      <c r="G24" s="37"/>
      <c r="H24" s="43"/>
    </row>
    <row r="25" s="2" customFormat="1" ht="16.8" customHeight="1">
      <c r="A25" s="37"/>
      <c r="B25" s="43"/>
      <c r="C25" s="315" t="s">
        <v>1</v>
      </c>
      <c r="D25" s="315" t="s">
        <v>743</v>
      </c>
      <c r="E25" s="16" t="s">
        <v>1</v>
      </c>
      <c r="F25" s="316">
        <v>20.699999999999999</v>
      </c>
      <c r="G25" s="37"/>
      <c r="H25" s="43"/>
    </row>
    <row r="26" s="2" customFormat="1" ht="16.8" customHeight="1">
      <c r="A26" s="37"/>
      <c r="B26" s="43"/>
      <c r="C26" s="315" t="s">
        <v>744</v>
      </c>
      <c r="D26" s="315" t="s">
        <v>323</v>
      </c>
      <c r="E26" s="16" t="s">
        <v>1</v>
      </c>
      <c r="F26" s="316">
        <v>21.960000000000001</v>
      </c>
      <c r="G26" s="37"/>
      <c r="H26" s="43"/>
    </row>
    <row r="27" s="2" customFormat="1" ht="16.8" customHeight="1">
      <c r="A27" s="37"/>
      <c r="B27" s="43"/>
      <c r="C27" s="311" t="s">
        <v>428</v>
      </c>
      <c r="D27" s="312" t="s">
        <v>428</v>
      </c>
      <c r="E27" s="313" t="s">
        <v>1</v>
      </c>
      <c r="F27" s="314">
        <v>0</v>
      </c>
      <c r="G27" s="37"/>
      <c r="H27" s="43"/>
    </row>
    <row r="28" s="2" customFormat="1" ht="16.8" customHeight="1">
      <c r="A28" s="37"/>
      <c r="B28" s="43"/>
      <c r="C28" s="315" t="s">
        <v>428</v>
      </c>
      <c r="D28" s="315" t="s">
        <v>76</v>
      </c>
      <c r="E28" s="16" t="s">
        <v>1</v>
      </c>
      <c r="F28" s="316">
        <v>0</v>
      </c>
      <c r="G28" s="37"/>
      <c r="H28" s="43"/>
    </row>
    <row r="29" s="2" customFormat="1" ht="16.8" customHeight="1">
      <c r="A29" s="37"/>
      <c r="B29" s="43"/>
      <c r="C29" s="311" t="s">
        <v>254</v>
      </c>
      <c r="D29" s="312" t="s">
        <v>254</v>
      </c>
      <c r="E29" s="313" t="s">
        <v>1</v>
      </c>
      <c r="F29" s="314">
        <v>91.792000000000002</v>
      </c>
      <c r="G29" s="37"/>
      <c r="H29" s="43"/>
    </row>
    <row r="30" s="2" customFormat="1" ht="16.8" customHeight="1">
      <c r="A30" s="37"/>
      <c r="B30" s="43"/>
      <c r="C30" s="315" t="s">
        <v>254</v>
      </c>
      <c r="D30" s="315" t="s">
        <v>429</v>
      </c>
      <c r="E30" s="16" t="s">
        <v>1</v>
      </c>
      <c r="F30" s="316">
        <v>91.792000000000002</v>
      </c>
      <c r="G30" s="37"/>
      <c r="H30" s="43"/>
    </row>
    <row r="31" s="2" customFormat="1" ht="16.8" customHeight="1">
      <c r="A31" s="37"/>
      <c r="B31" s="43"/>
      <c r="C31" s="317" t="s">
        <v>3008</v>
      </c>
      <c r="D31" s="37"/>
      <c r="E31" s="37"/>
      <c r="F31" s="37"/>
      <c r="G31" s="37"/>
      <c r="H31" s="43"/>
    </row>
    <row r="32" s="2" customFormat="1" ht="16.8" customHeight="1">
      <c r="A32" s="37"/>
      <c r="B32" s="43"/>
      <c r="C32" s="315" t="s">
        <v>424</v>
      </c>
      <c r="D32" s="315" t="s">
        <v>425</v>
      </c>
      <c r="E32" s="16" t="s">
        <v>315</v>
      </c>
      <c r="F32" s="316">
        <v>120.792</v>
      </c>
      <c r="G32" s="37"/>
      <c r="H32" s="43"/>
    </row>
    <row r="33" s="2" customFormat="1" ht="16.8" customHeight="1">
      <c r="A33" s="37"/>
      <c r="B33" s="43"/>
      <c r="C33" s="315" t="s">
        <v>344</v>
      </c>
      <c r="D33" s="315" t="s">
        <v>345</v>
      </c>
      <c r="E33" s="16" t="s">
        <v>315</v>
      </c>
      <c r="F33" s="316">
        <v>125.21599999999999</v>
      </c>
      <c r="G33" s="37"/>
      <c r="H33" s="43"/>
    </row>
    <row r="34" s="2" customFormat="1" ht="16.8" customHeight="1">
      <c r="A34" s="37"/>
      <c r="B34" s="43"/>
      <c r="C34" s="311" t="s">
        <v>239</v>
      </c>
      <c r="D34" s="312" t="s">
        <v>239</v>
      </c>
      <c r="E34" s="313" t="s">
        <v>1</v>
      </c>
      <c r="F34" s="314">
        <v>125.21599999999999</v>
      </c>
      <c r="G34" s="37"/>
      <c r="H34" s="43"/>
    </row>
    <row r="35" s="2" customFormat="1" ht="16.8" customHeight="1">
      <c r="A35" s="37"/>
      <c r="B35" s="43"/>
      <c r="C35" s="315" t="s">
        <v>1</v>
      </c>
      <c r="D35" s="315" t="s">
        <v>347</v>
      </c>
      <c r="E35" s="16" t="s">
        <v>1</v>
      </c>
      <c r="F35" s="316">
        <v>27.544</v>
      </c>
      <c r="G35" s="37"/>
      <c r="H35" s="43"/>
    </row>
    <row r="36" s="2" customFormat="1" ht="16.8" customHeight="1">
      <c r="A36" s="37"/>
      <c r="B36" s="43"/>
      <c r="C36" s="315" t="s">
        <v>1</v>
      </c>
      <c r="D36" s="315" t="s">
        <v>254</v>
      </c>
      <c r="E36" s="16" t="s">
        <v>1</v>
      </c>
      <c r="F36" s="316">
        <v>91.792000000000002</v>
      </c>
      <c r="G36" s="37"/>
      <c r="H36" s="43"/>
    </row>
    <row r="37" s="2" customFormat="1" ht="16.8" customHeight="1">
      <c r="A37" s="37"/>
      <c r="B37" s="43"/>
      <c r="C37" s="315" t="s">
        <v>1</v>
      </c>
      <c r="D37" s="315" t="s">
        <v>348</v>
      </c>
      <c r="E37" s="16" t="s">
        <v>1</v>
      </c>
      <c r="F37" s="316">
        <v>5.8799999999999999</v>
      </c>
      <c r="G37" s="37"/>
      <c r="H37" s="43"/>
    </row>
    <row r="38" s="2" customFormat="1" ht="16.8" customHeight="1">
      <c r="A38" s="37"/>
      <c r="B38" s="43"/>
      <c r="C38" s="315" t="s">
        <v>239</v>
      </c>
      <c r="D38" s="315" t="s">
        <v>323</v>
      </c>
      <c r="E38" s="16" t="s">
        <v>1</v>
      </c>
      <c r="F38" s="316">
        <v>125.21599999999999</v>
      </c>
      <c r="G38" s="37"/>
      <c r="H38" s="43"/>
    </row>
    <row r="39" s="2" customFormat="1" ht="16.8" customHeight="1">
      <c r="A39" s="37"/>
      <c r="B39" s="43"/>
      <c r="C39" s="317" t="s">
        <v>3008</v>
      </c>
      <c r="D39" s="37"/>
      <c r="E39" s="37"/>
      <c r="F39" s="37"/>
      <c r="G39" s="37"/>
      <c r="H39" s="43"/>
    </row>
    <row r="40" s="2" customFormat="1" ht="16.8" customHeight="1">
      <c r="A40" s="37"/>
      <c r="B40" s="43"/>
      <c r="C40" s="315" t="s">
        <v>344</v>
      </c>
      <c r="D40" s="315" t="s">
        <v>345</v>
      </c>
      <c r="E40" s="16" t="s">
        <v>315</v>
      </c>
      <c r="F40" s="316">
        <v>125.21599999999999</v>
      </c>
      <c r="G40" s="37"/>
      <c r="H40" s="43"/>
    </row>
    <row r="41" s="2" customFormat="1" ht="16.8" customHeight="1">
      <c r="A41" s="37"/>
      <c r="B41" s="43"/>
      <c r="C41" s="315" t="s">
        <v>418</v>
      </c>
      <c r="D41" s="315" t="s">
        <v>419</v>
      </c>
      <c r="E41" s="16" t="s">
        <v>315</v>
      </c>
      <c r="F41" s="316">
        <v>186.66399999999999</v>
      </c>
      <c r="G41" s="37"/>
      <c r="H41" s="43"/>
    </row>
    <row r="42" s="2" customFormat="1" ht="16.8" customHeight="1">
      <c r="A42" s="37"/>
      <c r="B42" s="43"/>
      <c r="C42" s="315" t="s">
        <v>802</v>
      </c>
      <c r="D42" s="315" t="s">
        <v>803</v>
      </c>
      <c r="E42" s="16" t="s">
        <v>315</v>
      </c>
      <c r="F42" s="316">
        <v>169.01599999999999</v>
      </c>
      <c r="G42" s="37"/>
      <c r="H42" s="43"/>
    </row>
    <row r="43" s="2" customFormat="1" ht="16.8" customHeight="1">
      <c r="A43" s="37"/>
      <c r="B43" s="43"/>
      <c r="C43" s="311" t="s">
        <v>246</v>
      </c>
      <c r="D43" s="312" t="s">
        <v>246</v>
      </c>
      <c r="E43" s="313" t="s">
        <v>1</v>
      </c>
      <c r="F43" s="314">
        <v>5.9000000000000004</v>
      </c>
      <c r="G43" s="37"/>
      <c r="H43" s="43"/>
    </row>
    <row r="44" s="2" customFormat="1" ht="16.8" customHeight="1">
      <c r="A44" s="37"/>
      <c r="B44" s="43"/>
      <c r="C44" s="315" t="s">
        <v>246</v>
      </c>
      <c r="D44" s="315" t="s">
        <v>247</v>
      </c>
      <c r="E44" s="16" t="s">
        <v>1</v>
      </c>
      <c r="F44" s="316">
        <v>5.9000000000000004</v>
      </c>
      <c r="G44" s="37"/>
      <c r="H44" s="43"/>
    </row>
    <row r="45" s="2" customFormat="1" ht="16.8" customHeight="1">
      <c r="A45" s="37"/>
      <c r="B45" s="43"/>
      <c r="C45" s="317" t="s">
        <v>3008</v>
      </c>
      <c r="D45" s="37"/>
      <c r="E45" s="37"/>
      <c r="F45" s="37"/>
      <c r="G45" s="37"/>
      <c r="H45" s="43"/>
    </row>
    <row r="46" s="2" customFormat="1" ht="16.8" customHeight="1">
      <c r="A46" s="37"/>
      <c r="B46" s="43"/>
      <c r="C46" s="315" t="s">
        <v>639</v>
      </c>
      <c r="D46" s="315" t="s">
        <v>640</v>
      </c>
      <c r="E46" s="16" t="s">
        <v>315</v>
      </c>
      <c r="F46" s="316">
        <v>5.9000000000000004</v>
      </c>
      <c r="G46" s="37"/>
      <c r="H46" s="43"/>
    </row>
    <row r="47" s="2" customFormat="1" ht="16.8" customHeight="1">
      <c r="A47" s="37"/>
      <c r="B47" s="43"/>
      <c r="C47" s="315" t="s">
        <v>383</v>
      </c>
      <c r="D47" s="315" t="s">
        <v>384</v>
      </c>
      <c r="E47" s="16" t="s">
        <v>315</v>
      </c>
      <c r="F47" s="316">
        <v>43.799999999999997</v>
      </c>
      <c r="G47" s="37"/>
      <c r="H47" s="43"/>
    </row>
    <row r="48" s="2" customFormat="1" ht="16.8" customHeight="1">
      <c r="A48" s="37"/>
      <c r="B48" s="43"/>
      <c r="C48" s="315" t="s">
        <v>387</v>
      </c>
      <c r="D48" s="315" t="s">
        <v>388</v>
      </c>
      <c r="E48" s="16" t="s">
        <v>315</v>
      </c>
      <c r="F48" s="316">
        <v>43.799999999999997</v>
      </c>
      <c r="G48" s="37"/>
      <c r="H48" s="43"/>
    </row>
    <row r="49" s="2" customFormat="1" ht="16.8" customHeight="1">
      <c r="A49" s="37"/>
      <c r="B49" s="43"/>
      <c r="C49" s="315" t="s">
        <v>510</v>
      </c>
      <c r="D49" s="315" t="s">
        <v>511</v>
      </c>
      <c r="E49" s="16" t="s">
        <v>315</v>
      </c>
      <c r="F49" s="316">
        <v>43.799999999999997</v>
      </c>
      <c r="G49" s="37"/>
      <c r="H49" s="43"/>
    </row>
    <row r="50" s="2" customFormat="1" ht="16.8" customHeight="1">
      <c r="A50" s="37"/>
      <c r="B50" s="43"/>
      <c r="C50" s="315" t="s">
        <v>620</v>
      </c>
      <c r="D50" s="315" t="s">
        <v>621</v>
      </c>
      <c r="E50" s="16" t="s">
        <v>315</v>
      </c>
      <c r="F50" s="316">
        <v>5.9000000000000004</v>
      </c>
      <c r="G50" s="37"/>
      <c r="H50" s="43"/>
    </row>
    <row r="51" s="2" customFormat="1" ht="16.8" customHeight="1">
      <c r="A51" s="37"/>
      <c r="B51" s="43"/>
      <c r="C51" s="315" t="s">
        <v>729</v>
      </c>
      <c r="D51" s="315" t="s">
        <v>730</v>
      </c>
      <c r="E51" s="16" t="s">
        <v>315</v>
      </c>
      <c r="F51" s="316">
        <v>5.9000000000000004</v>
      </c>
      <c r="G51" s="37"/>
      <c r="H51" s="43"/>
    </row>
    <row r="52" s="2" customFormat="1" ht="16.8" customHeight="1">
      <c r="A52" s="37"/>
      <c r="B52" s="43"/>
      <c r="C52" s="315" t="s">
        <v>516</v>
      </c>
      <c r="D52" s="315" t="s">
        <v>517</v>
      </c>
      <c r="E52" s="16" t="s">
        <v>315</v>
      </c>
      <c r="F52" s="316">
        <v>44.676000000000002</v>
      </c>
      <c r="G52" s="37"/>
      <c r="H52" s="43"/>
    </row>
    <row r="53" s="2" customFormat="1" ht="16.8" customHeight="1">
      <c r="A53" s="37"/>
      <c r="B53" s="43"/>
      <c r="C53" s="311" t="s">
        <v>243</v>
      </c>
      <c r="D53" s="312" t="s">
        <v>243</v>
      </c>
      <c r="E53" s="313" t="s">
        <v>1</v>
      </c>
      <c r="F53" s="314">
        <v>6.4000000000000004</v>
      </c>
      <c r="G53" s="37"/>
      <c r="H53" s="43"/>
    </row>
    <row r="54" s="2" customFormat="1" ht="16.8" customHeight="1">
      <c r="A54" s="37"/>
      <c r="B54" s="43"/>
      <c r="C54" s="315" t="s">
        <v>243</v>
      </c>
      <c r="D54" s="315" t="s">
        <v>368</v>
      </c>
      <c r="E54" s="16" t="s">
        <v>1</v>
      </c>
      <c r="F54" s="316">
        <v>6.4000000000000004</v>
      </c>
      <c r="G54" s="37"/>
      <c r="H54" s="43"/>
    </row>
    <row r="55" s="2" customFormat="1" ht="16.8" customHeight="1">
      <c r="A55" s="37"/>
      <c r="B55" s="43"/>
      <c r="C55" s="317" t="s">
        <v>3008</v>
      </c>
      <c r="D55" s="37"/>
      <c r="E55" s="37"/>
      <c r="F55" s="37"/>
      <c r="G55" s="37"/>
      <c r="H55" s="43"/>
    </row>
    <row r="56" s="2" customFormat="1" ht="16.8" customHeight="1">
      <c r="A56" s="37"/>
      <c r="B56" s="43"/>
      <c r="C56" s="315" t="s">
        <v>364</v>
      </c>
      <c r="D56" s="315" t="s">
        <v>365</v>
      </c>
      <c r="E56" s="16" t="s">
        <v>315</v>
      </c>
      <c r="F56" s="316">
        <v>19.039999999999999</v>
      </c>
      <c r="G56" s="37"/>
      <c r="H56" s="43"/>
    </row>
    <row r="57" s="2" customFormat="1" ht="16.8" customHeight="1">
      <c r="A57" s="37"/>
      <c r="B57" s="43"/>
      <c r="C57" s="315" t="s">
        <v>792</v>
      </c>
      <c r="D57" s="315" t="s">
        <v>793</v>
      </c>
      <c r="E57" s="16" t="s">
        <v>315</v>
      </c>
      <c r="F57" s="316">
        <v>55.939999999999998</v>
      </c>
      <c r="G57" s="37"/>
      <c r="H57" s="43"/>
    </row>
    <row r="58" s="2" customFormat="1" ht="16.8" customHeight="1">
      <c r="A58" s="37"/>
      <c r="B58" s="43"/>
      <c r="C58" s="311" t="s">
        <v>251</v>
      </c>
      <c r="D58" s="312" t="s">
        <v>251</v>
      </c>
      <c r="E58" s="313" t="s">
        <v>1</v>
      </c>
      <c r="F58" s="314">
        <v>32.448</v>
      </c>
      <c r="G58" s="37"/>
      <c r="H58" s="43"/>
    </row>
    <row r="59" s="2" customFormat="1" ht="16.8" customHeight="1">
      <c r="A59" s="37"/>
      <c r="B59" s="43"/>
      <c r="C59" s="315" t="s">
        <v>1</v>
      </c>
      <c r="D59" s="315" t="s">
        <v>771</v>
      </c>
      <c r="E59" s="16" t="s">
        <v>1</v>
      </c>
      <c r="F59" s="316">
        <v>1.9199999999999999</v>
      </c>
      <c r="G59" s="37"/>
      <c r="H59" s="43"/>
    </row>
    <row r="60" s="2" customFormat="1" ht="16.8" customHeight="1">
      <c r="A60" s="37"/>
      <c r="B60" s="43"/>
      <c r="C60" s="315" t="s">
        <v>1</v>
      </c>
      <c r="D60" s="315" t="s">
        <v>772</v>
      </c>
      <c r="E60" s="16" t="s">
        <v>1</v>
      </c>
      <c r="F60" s="316">
        <v>30.527999999999999</v>
      </c>
      <c r="G60" s="37"/>
      <c r="H60" s="43"/>
    </row>
    <row r="61" s="2" customFormat="1" ht="16.8" customHeight="1">
      <c r="A61" s="37"/>
      <c r="B61" s="43"/>
      <c r="C61" s="315" t="s">
        <v>251</v>
      </c>
      <c r="D61" s="315" t="s">
        <v>323</v>
      </c>
      <c r="E61" s="16" t="s">
        <v>1</v>
      </c>
      <c r="F61" s="316">
        <v>32.448</v>
      </c>
      <c r="G61" s="37"/>
      <c r="H61" s="43"/>
    </row>
    <row r="62" s="2" customFormat="1" ht="16.8" customHeight="1">
      <c r="A62" s="37"/>
      <c r="B62" s="43"/>
      <c r="C62" s="317" t="s">
        <v>3008</v>
      </c>
      <c r="D62" s="37"/>
      <c r="E62" s="37"/>
      <c r="F62" s="37"/>
      <c r="G62" s="37"/>
      <c r="H62" s="43"/>
    </row>
    <row r="63" s="2" customFormat="1" ht="16.8" customHeight="1">
      <c r="A63" s="37"/>
      <c r="B63" s="43"/>
      <c r="C63" s="315" t="s">
        <v>768</v>
      </c>
      <c r="D63" s="315" t="s">
        <v>769</v>
      </c>
      <c r="E63" s="16" t="s">
        <v>315</v>
      </c>
      <c r="F63" s="316">
        <v>32.448</v>
      </c>
      <c r="G63" s="37"/>
      <c r="H63" s="43"/>
    </row>
    <row r="64" s="2" customFormat="1" ht="16.8" customHeight="1">
      <c r="A64" s="37"/>
      <c r="B64" s="43"/>
      <c r="C64" s="315" t="s">
        <v>344</v>
      </c>
      <c r="D64" s="315" t="s">
        <v>345</v>
      </c>
      <c r="E64" s="16" t="s">
        <v>315</v>
      </c>
      <c r="F64" s="316">
        <v>125.21599999999999</v>
      </c>
      <c r="G64" s="37"/>
      <c r="H64" s="43"/>
    </row>
    <row r="65" s="2" customFormat="1" ht="16.8" customHeight="1">
      <c r="A65" s="37"/>
      <c r="B65" s="43"/>
      <c r="C65" s="315" t="s">
        <v>746</v>
      </c>
      <c r="D65" s="315" t="s">
        <v>747</v>
      </c>
      <c r="E65" s="16" t="s">
        <v>315</v>
      </c>
      <c r="F65" s="316">
        <v>32.448</v>
      </c>
      <c r="G65" s="37"/>
      <c r="H65" s="43"/>
    </row>
    <row r="66" s="2" customFormat="1" ht="16.8" customHeight="1">
      <c r="A66" s="37"/>
      <c r="B66" s="43"/>
      <c r="C66" s="315" t="s">
        <v>418</v>
      </c>
      <c r="D66" s="315" t="s">
        <v>419</v>
      </c>
      <c r="E66" s="16" t="s">
        <v>315</v>
      </c>
      <c r="F66" s="316">
        <v>186.66399999999999</v>
      </c>
      <c r="G66" s="37"/>
      <c r="H66" s="43"/>
    </row>
    <row r="67" s="2" customFormat="1" ht="16.8" customHeight="1">
      <c r="A67" s="37"/>
      <c r="B67" s="43"/>
      <c r="C67" s="311" t="s">
        <v>237</v>
      </c>
      <c r="D67" s="312" t="s">
        <v>237</v>
      </c>
      <c r="E67" s="313" t="s">
        <v>1</v>
      </c>
      <c r="F67" s="314">
        <v>6.2400000000000002</v>
      </c>
      <c r="G67" s="37"/>
      <c r="H67" s="43"/>
    </row>
    <row r="68" s="2" customFormat="1" ht="16.8" customHeight="1">
      <c r="A68" s="37"/>
      <c r="B68" s="43"/>
      <c r="C68" s="315" t="s">
        <v>237</v>
      </c>
      <c r="D68" s="315" t="s">
        <v>367</v>
      </c>
      <c r="E68" s="16" t="s">
        <v>1</v>
      </c>
      <c r="F68" s="316">
        <v>6.2400000000000002</v>
      </c>
      <c r="G68" s="37"/>
      <c r="H68" s="43"/>
    </row>
    <row r="69" s="2" customFormat="1" ht="16.8" customHeight="1">
      <c r="A69" s="37"/>
      <c r="B69" s="43"/>
      <c r="C69" s="317" t="s">
        <v>3008</v>
      </c>
      <c r="D69" s="37"/>
      <c r="E69" s="37"/>
      <c r="F69" s="37"/>
      <c r="G69" s="37"/>
      <c r="H69" s="43"/>
    </row>
    <row r="70" s="2" customFormat="1" ht="16.8" customHeight="1">
      <c r="A70" s="37"/>
      <c r="B70" s="43"/>
      <c r="C70" s="315" t="s">
        <v>364</v>
      </c>
      <c r="D70" s="315" t="s">
        <v>365</v>
      </c>
      <c r="E70" s="16" t="s">
        <v>315</v>
      </c>
      <c r="F70" s="316">
        <v>19.039999999999999</v>
      </c>
      <c r="G70" s="37"/>
      <c r="H70" s="43"/>
    </row>
    <row r="71" s="2" customFormat="1" ht="16.8" customHeight="1">
      <c r="A71" s="37"/>
      <c r="B71" s="43"/>
      <c r="C71" s="315" t="s">
        <v>424</v>
      </c>
      <c r="D71" s="315" t="s">
        <v>425</v>
      </c>
      <c r="E71" s="16" t="s">
        <v>315</v>
      </c>
      <c r="F71" s="316">
        <v>120.792</v>
      </c>
      <c r="G71" s="37"/>
      <c r="H71" s="43"/>
    </row>
    <row r="72" s="2" customFormat="1" ht="16.8" customHeight="1">
      <c r="A72" s="37"/>
      <c r="B72" s="43"/>
      <c r="C72" s="315" t="s">
        <v>792</v>
      </c>
      <c r="D72" s="315" t="s">
        <v>793</v>
      </c>
      <c r="E72" s="16" t="s">
        <v>315</v>
      </c>
      <c r="F72" s="316">
        <v>55.939999999999998</v>
      </c>
      <c r="G72" s="37"/>
      <c r="H72" s="43"/>
    </row>
    <row r="73" s="2" customFormat="1" ht="16.8" customHeight="1">
      <c r="A73" s="37"/>
      <c r="B73" s="43"/>
      <c r="C73" s="311" t="s">
        <v>232</v>
      </c>
      <c r="D73" s="312" t="s">
        <v>232</v>
      </c>
      <c r="E73" s="313" t="s">
        <v>1</v>
      </c>
      <c r="F73" s="314">
        <v>29.995999999999999</v>
      </c>
      <c r="G73" s="37"/>
      <c r="H73" s="43"/>
    </row>
    <row r="74" s="2" customFormat="1" ht="16.8" customHeight="1">
      <c r="A74" s="37"/>
      <c r="B74" s="43"/>
      <c r="C74" s="315" t="s">
        <v>1</v>
      </c>
      <c r="D74" s="315" t="s">
        <v>322</v>
      </c>
      <c r="E74" s="16" t="s">
        <v>1</v>
      </c>
      <c r="F74" s="316">
        <v>29.995999999999999</v>
      </c>
      <c r="G74" s="37"/>
      <c r="H74" s="43"/>
    </row>
    <row r="75" s="2" customFormat="1" ht="16.8" customHeight="1">
      <c r="A75" s="37"/>
      <c r="B75" s="43"/>
      <c r="C75" s="315" t="s">
        <v>232</v>
      </c>
      <c r="D75" s="315" t="s">
        <v>323</v>
      </c>
      <c r="E75" s="16" t="s">
        <v>1</v>
      </c>
      <c r="F75" s="316">
        <v>29.995999999999999</v>
      </c>
      <c r="G75" s="37"/>
      <c r="H75" s="43"/>
    </row>
    <row r="76" s="2" customFormat="1" ht="16.8" customHeight="1">
      <c r="A76" s="37"/>
      <c r="B76" s="43"/>
      <c r="C76" s="317" t="s">
        <v>3008</v>
      </c>
      <c r="D76" s="37"/>
      <c r="E76" s="37"/>
      <c r="F76" s="37"/>
      <c r="G76" s="37"/>
      <c r="H76" s="43"/>
    </row>
    <row r="77" s="2" customFormat="1" ht="16.8" customHeight="1">
      <c r="A77" s="37"/>
      <c r="B77" s="43"/>
      <c r="C77" s="315" t="s">
        <v>319</v>
      </c>
      <c r="D77" s="315" t="s">
        <v>320</v>
      </c>
      <c r="E77" s="16" t="s">
        <v>315</v>
      </c>
      <c r="F77" s="316">
        <v>29.995999999999999</v>
      </c>
      <c r="G77" s="37"/>
      <c r="H77" s="43"/>
    </row>
    <row r="78" s="2" customFormat="1" ht="16.8" customHeight="1">
      <c r="A78" s="37"/>
      <c r="B78" s="43"/>
      <c r="C78" s="315" t="s">
        <v>339</v>
      </c>
      <c r="D78" s="315" t="s">
        <v>340</v>
      </c>
      <c r="E78" s="16" t="s">
        <v>315</v>
      </c>
      <c r="F78" s="316">
        <v>59.991999999999997</v>
      </c>
      <c r="G78" s="37"/>
      <c r="H78" s="43"/>
    </row>
    <row r="79" s="2" customFormat="1" ht="16.8" customHeight="1">
      <c r="A79" s="37"/>
      <c r="B79" s="43"/>
      <c r="C79" s="315" t="s">
        <v>344</v>
      </c>
      <c r="D79" s="315" t="s">
        <v>345</v>
      </c>
      <c r="E79" s="16" t="s">
        <v>315</v>
      </c>
      <c r="F79" s="316">
        <v>125.21599999999999</v>
      </c>
      <c r="G79" s="37"/>
      <c r="H79" s="43"/>
    </row>
    <row r="80" s="2" customFormat="1" ht="16.8" customHeight="1">
      <c r="A80" s="37"/>
      <c r="B80" s="43"/>
      <c r="C80" s="311" t="s">
        <v>267</v>
      </c>
      <c r="D80" s="312" t="s">
        <v>267</v>
      </c>
      <c r="E80" s="313" t="s">
        <v>1</v>
      </c>
      <c r="F80" s="314">
        <v>3.8399999999999999</v>
      </c>
      <c r="G80" s="37"/>
      <c r="H80" s="43"/>
    </row>
    <row r="81" s="2" customFormat="1" ht="16.8" customHeight="1">
      <c r="A81" s="37"/>
      <c r="B81" s="43"/>
      <c r="C81" s="315" t="s">
        <v>267</v>
      </c>
      <c r="D81" s="315" t="s">
        <v>783</v>
      </c>
      <c r="E81" s="16" t="s">
        <v>1</v>
      </c>
      <c r="F81" s="316">
        <v>3.8399999999999999</v>
      </c>
      <c r="G81" s="37"/>
      <c r="H81" s="43"/>
    </row>
    <row r="82" s="2" customFormat="1" ht="16.8" customHeight="1">
      <c r="A82" s="37"/>
      <c r="B82" s="43"/>
      <c r="C82" s="317" t="s">
        <v>3008</v>
      </c>
      <c r="D82" s="37"/>
      <c r="E82" s="37"/>
      <c r="F82" s="37"/>
      <c r="G82" s="37"/>
      <c r="H82" s="43"/>
    </row>
    <row r="83" s="2" customFormat="1" ht="16.8" customHeight="1">
      <c r="A83" s="37"/>
      <c r="B83" s="43"/>
      <c r="C83" s="315" t="s">
        <v>780</v>
      </c>
      <c r="D83" s="315" t="s">
        <v>781</v>
      </c>
      <c r="E83" s="16" t="s">
        <v>315</v>
      </c>
      <c r="F83" s="316">
        <v>3.8399999999999999</v>
      </c>
      <c r="G83" s="37"/>
      <c r="H83" s="43"/>
    </row>
    <row r="84" s="2" customFormat="1" ht="16.8" customHeight="1">
      <c r="A84" s="37"/>
      <c r="B84" s="43"/>
      <c r="C84" s="315" t="s">
        <v>785</v>
      </c>
      <c r="D84" s="315" t="s">
        <v>786</v>
      </c>
      <c r="E84" s="16" t="s">
        <v>315</v>
      </c>
      <c r="F84" s="316">
        <v>7.6799999999999997</v>
      </c>
      <c r="G84" s="37"/>
      <c r="H84" s="43"/>
    </row>
    <row r="85" s="2" customFormat="1" ht="16.8" customHeight="1">
      <c r="A85" s="37"/>
      <c r="B85" s="43"/>
      <c r="C85" s="311" t="s">
        <v>249</v>
      </c>
      <c r="D85" s="312" t="s">
        <v>249</v>
      </c>
      <c r="E85" s="313" t="s">
        <v>1</v>
      </c>
      <c r="F85" s="314">
        <v>0</v>
      </c>
      <c r="G85" s="37"/>
      <c r="H85" s="43"/>
    </row>
    <row r="86" s="2" customFormat="1" ht="16.8" customHeight="1">
      <c r="A86" s="37"/>
      <c r="B86" s="43"/>
      <c r="C86" s="315" t="s">
        <v>249</v>
      </c>
      <c r="D86" s="315" t="s">
        <v>76</v>
      </c>
      <c r="E86" s="16" t="s">
        <v>1</v>
      </c>
      <c r="F86" s="316">
        <v>0</v>
      </c>
      <c r="G86" s="37"/>
      <c r="H86" s="43"/>
    </row>
    <row r="87" s="2" customFormat="1" ht="16.8" customHeight="1">
      <c r="A87" s="37"/>
      <c r="B87" s="43"/>
      <c r="C87" s="317" t="s">
        <v>3008</v>
      </c>
      <c r="D87" s="37"/>
      <c r="E87" s="37"/>
      <c r="F87" s="37"/>
      <c r="G87" s="37"/>
      <c r="H87" s="43"/>
    </row>
    <row r="88" s="2" customFormat="1" ht="16.8" customHeight="1">
      <c r="A88" s="37"/>
      <c r="B88" s="43"/>
      <c r="C88" s="315" t="s">
        <v>676</v>
      </c>
      <c r="D88" s="315" t="s">
        <v>677</v>
      </c>
      <c r="E88" s="16" t="s">
        <v>315</v>
      </c>
      <c r="F88" s="316">
        <v>0</v>
      </c>
      <c r="G88" s="37"/>
      <c r="H88" s="43"/>
    </row>
    <row r="89" s="2" customFormat="1" ht="16.8" customHeight="1">
      <c r="A89" s="37"/>
      <c r="B89" s="43"/>
      <c r="C89" s="315" t="s">
        <v>383</v>
      </c>
      <c r="D89" s="315" t="s">
        <v>384</v>
      </c>
      <c r="E89" s="16" t="s">
        <v>315</v>
      </c>
      <c r="F89" s="316">
        <v>43.799999999999997</v>
      </c>
      <c r="G89" s="37"/>
      <c r="H89" s="43"/>
    </row>
    <row r="90" s="2" customFormat="1" ht="16.8" customHeight="1">
      <c r="A90" s="37"/>
      <c r="B90" s="43"/>
      <c r="C90" s="315" t="s">
        <v>387</v>
      </c>
      <c r="D90" s="315" t="s">
        <v>388</v>
      </c>
      <c r="E90" s="16" t="s">
        <v>315</v>
      </c>
      <c r="F90" s="316">
        <v>43.799999999999997</v>
      </c>
      <c r="G90" s="37"/>
      <c r="H90" s="43"/>
    </row>
    <row r="91" s="2" customFormat="1" ht="16.8" customHeight="1">
      <c r="A91" s="37"/>
      <c r="B91" s="43"/>
      <c r="C91" s="315" t="s">
        <v>510</v>
      </c>
      <c r="D91" s="315" t="s">
        <v>511</v>
      </c>
      <c r="E91" s="16" t="s">
        <v>315</v>
      </c>
      <c r="F91" s="316">
        <v>43.799999999999997</v>
      </c>
      <c r="G91" s="37"/>
      <c r="H91" s="43"/>
    </row>
    <row r="92" s="2" customFormat="1" ht="16.8" customHeight="1">
      <c r="A92" s="37"/>
      <c r="B92" s="43"/>
      <c r="C92" s="315" t="s">
        <v>516</v>
      </c>
      <c r="D92" s="315" t="s">
        <v>517</v>
      </c>
      <c r="E92" s="16" t="s">
        <v>315</v>
      </c>
      <c r="F92" s="316">
        <v>44.676000000000002</v>
      </c>
      <c r="G92" s="37"/>
      <c r="H92" s="43"/>
    </row>
    <row r="93" s="2" customFormat="1" ht="16.8" customHeight="1">
      <c r="A93" s="37"/>
      <c r="B93" s="43"/>
      <c r="C93" s="311" t="s">
        <v>257</v>
      </c>
      <c r="D93" s="312" t="s">
        <v>257</v>
      </c>
      <c r="E93" s="313" t="s">
        <v>1</v>
      </c>
      <c r="F93" s="314">
        <v>14.300000000000001</v>
      </c>
      <c r="G93" s="37"/>
      <c r="H93" s="43"/>
    </row>
    <row r="94" s="2" customFormat="1" ht="16.8" customHeight="1">
      <c r="A94" s="37"/>
      <c r="B94" s="43"/>
      <c r="C94" s="315" t="s">
        <v>257</v>
      </c>
      <c r="D94" s="315" t="s">
        <v>454</v>
      </c>
      <c r="E94" s="16" t="s">
        <v>1</v>
      </c>
      <c r="F94" s="316">
        <v>14.300000000000001</v>
      </c>
      <c r="G94" s="37"/>
      <c r="H94" s="43"/>
    </row>
    <row r="95" s="2" customFormat="1" ht="16.8" customHeight="1">
      <c r="A95" s="37"/>
      <c r="B95" s="43"/>
      <c r="C95" s="317" t="s">
        <v>3008</v>
      </c>
      <c r="D95" s="37"/>
      <c r="E95" s="37"/>
      <c r="F95" s="37"/>
      <c r="G95" s="37"/>
      <c r="H95" s="43"/>
    </row>
    <row r="96" s="2" customFormat="1" ht="16.8" customHeight="1">
      <c r="A96" s="37"/>
      <c r="B96" s="43"/>
      <c r="C96" s="315" t="s">
        <v>451</v>
      </c>
      <c r="D96" s="315" t="s">
        <v>452</v>
      </c>
      <c r="E96" s="16" t="s">
        <v>448</v>
      </c>
      <c r="F96" s="316">
        <v>2.988</v>
      </c>
      <c r="G96" s="37"/>
      <c r="H96" s="43"/>
    </row>
    <row r="97" s="2" customFormat="1" ht="16.8" customHeight="1">
      <c r="A97" s="37"/>
      <c r="B97" s="43"/>
      <c r="C97" s="315" t="s">
        <v>424</v>
      </c>
      <c r="D97" s="315" t="s">
        <v>425</v>
      </c>
      <c r="E97" s="16" t="s">
        <v>315</v>
      </c>
      <c r="F97" s="316">
        <v>120.792</v>
      </c>
      <c r="G97" s="37"/>
      <c r="H97" s="43"/>
    </row>
    <row r="98" s="2" customFormat="1">
      <c r="A98" s="37"/>
      <c r="B98" s="43"/>
      <c r="C98" s="315" t="s">
        <v>457</v>
      </c>
      <c r="D98" s="315" t="s">
        <v>458</v>
      </c>
      <c r="E98" s="16" t="s">
        <v>315</v>
      </c>
      <c r="F98" s="316">
        <v>14.300000000000001</v>
      </c>
      <c r="G98" s="37"/>
      <c r="H98" s="43"/>
    </row>
    <row r="99" s="2" customFormat="1" ht="16.8" customHeight="1">
      <c r="A99" s="37"/>
      <c r="B99" s="43"/>
      <c r="C99" s="311" t="s">
        <v>260</v>
      </c>
      <c r="D99" s="312" t="s">
        <v>260</v>
      </c>
      <c r="E99" s="313" t="s">
        <v>1</v>
      </c>
      <c r="F99" s="314">
        <v>18.800000000000001</v>
      </c>
      <c r="G99" s="37"/>
      <c r="H99" s="43"/>
    </row>
    <row r="100" s="2" customFormat="1" ht="16.8" customHeight="1">
      <c r="A100" s="37"/>
      <c r="B100" s="43"/>
      <c r="C100" s="315" t="s">
        <v>260</v>
      </c>
      <c r="D100" s="315" t="s">
        <v>674</v>
      </c>
      <c r="E100" s="16" t="s">
        <v>1</v>
      </c>
      <c r="F100" s="316">
        <v>18.800000000000001</v>
      </c>
      <c r="G100" s="37"/>
      <c r="H100" s="43"/>
    </row>
    <row r="101" s="2" customFormat="1" ht="16.8" customHeight="1">
      <c r="A101" s="37"/>
      <c r="B101" s="43"/>
      <c r="C101" s="317" t="s">
        <v>3008</v>
      </c>
      <c r="D101" s="37"/>
      <c r="E101" s="37"/>
      <c r="F101" s="37"/>
      <c r="G101" s="37"/>
      <c r="H101" s="43"/>
    </row>
    <row r="102" s="2" customFormat="1" ht="16.8" customHeight="1">
      <c r="A102" s="37"/>
      <c r="B102" s="43"/>
      <c r="C102" s="315" t="s">
        <v>671</v>
      </c>
      <c r="D102" s="315" t="s">
        <v>672</v>
      </c>
      <c r="E102" s="16" t="s">
        <v>315</v>
      </c>
      <c r="F102" s="316">
        <v>18.800000000000001</v>
      </c>
      <c r="G102" s="37"/>
      <c r="H102" s="43"/>
    </row>
    <row r="103" s="2" customFormat="1" ht="16.8" customHeight="1">
      <c r="A103" s="37"/>
      <c r="B103" s="43"/>
      <c r="C103" s="315" t="s">
        <v>424</v>
      </c>
      <c r="D103" s="315" t="s">
        <v>425</v>
      </c>
      <c r="E103" s="16" t="s">
        <v>315</v>
      </c>
      <c r="F103" s="316">
        <v>120.792</v>
      </c>
      <c r="G103" s="37"/>
      <c r="H103" s="43"/>
    </row>
    <row r="104" s="2" customFormat="1" ht="16.8" customHeight="1">
      <c r="A104" s="37"/>
      <c r="B104" s="43"/>
      <c r="C104" s="315" t="s">
        <v>451</v>
      </c>
      <c r="D104" s="315" t="s">
        <v>452</v>
      </c>
      <c r="E104" s="16" t="s">
        <v>448</v>
      </c>
      <c r="F104" s="316">
        <v>2.988</v>
      </c>
      <c r="G104" s="37"/>
      <c r="H104" s="43"/>
    </row>
    <row r="105" s="2" customFormat="1" ht="16.8" customHeight="1">
      <c r="A105" s="37"/>
      <c r="B105" s="43"/>
      <c r="C105" s="311" t="s">
        <v>262</v>
      </c>
      <c r="D105" s="312" t="s">
        <v>263</v>
      </c>
      <c r="E105" s="313" t="s">
        <v>1</v>
      </c>
      <c r="F105" s="314">
        <v>10.199999999999999</v>
      </c>
      <c r="G105" s="37"/>
      <c r="H105" s="43"/>
    </row>
    <row r="106" s="2" customFormat="1" ht="16.8" customHeight="1">
      <c r="A106" s="37"/>
      <c r="B106" s="43"/>
      <c r="C106" s="315" t="s">
        <v>262</v>
      </c>
      <c r="D106" s="315" t="s">
        <v>264</v>
      </c>
      <c r="E106" s="16" t="s">
        <v>1</v>
      </c>
      <c r="F106" s="316">
        <v>10.199999999999999</v>
      </c>
      <c r="G106" s="37"/>
      <c r="H106" s="43"/>
    </row>
    <row r="107" s="2" customFormat="1" ht="16.8" customHeight="1">
      <c r="A107" s="37"/>
      <c r="B107" s="43"/>
      <c r="C107" s="317" t="s">
        <v>3008</v>
      </c>
      <c r="D107" s="37"/>
      <c r="E107" s="37"/>
      <c r="F107" s="37"/>
      <c r="G107" s="37"/>
      <c r="H107" s="43"/>
    </row>
    <row r="108" s="2" customFormat="1" ht="16.8" customHeight="1">
      <c r="A108" s="37"/>
      <c r="B108" s="43"/>
      <c r="C108" s="315" t="s">
        <v>691</v>
      </c>
      <c r="D108" s="315" t="s">
        <v>692</v>
      </c>
      <c r="E108" s="16" t="s">
        <v>315</v>
      </c>
      <c r="F108" s="316">
        <v>10.199999999999999</v>
      </c>
      <c r="G108" s="37"/>
      <c r="H108" s="43"/>
    </row>
    <row r="109" s="2" customFormat="1" ht="16.8" customHeight="1">
      <c r="A109" s="37"/>
      <c r="B109" s="43"/>
      <c r="C109" s="315" t="s">
        <v>424</v>
      </c>
      <c r="D109" s="315" t="s">
        <v>425</v>
      </c>
      <c r="E109" s="16" t="s">
        <v>315</v>
      </c>
      <c r="F109" s="316">
        <v>120.792</v>
      </c>
      <c r="G109" s="37"/>
      <c r="H109" s="43"/>
    </row>
    <row r="110" s="2" customFormat="1" ht="16.8" customHeight="1">
      <c r="A110" s="37"/>
      <c r="B110" s="43"/>
      <c r="C110" s="315" t="s">
        <v>451</v>
      </c>
      <c r="D110" s="315" t="s">
        <v>452</v>
      </c>
      <c r="E110" s="16" t="s">
        <v>448</v>
      </c>
      <c r="F110" s="316">
        <v>2.988</v>
      </c>
      <c r="G110" s="37"/>
      <c r="H110" s="43"/>
    </row>
    <row r="111" s="2" customFormat="1" ht="16.8" customHeight="1">
      <c r="A111" s="37"/>
      <c r="B111" s="43"/>
      <c r="C111" s="311" t="s">
        <v>265</v>
      </c>
      <c r="D111" s="312" t="s">
        <v>265</v>
      </c>
      <c r="E111" s="313" t="s">
        <v>1</v>
      </c>
      <c r="F111" s="314">
        <v>5.9000000000000004</v>
      </c>
      <c r="G111" s="37"/>
      <c r="H111" s="43"/>
    </row>
    <row r="112" s="2" customFormat="1" ht="16.8" customHeight="1">
      <c r="A112" s="37"/>
      <c r="B112" s="43"/>
      <c r="C112" s="315" t="s">
        <v>265</v>
      </c>
      <c r="D112" s="315" t="s">
        <v>247</v>
      </c>
      <c r="E112" s="16" t="s">
        <v>1</v>
      </c>
      <c r="F112" s="316">
        <v>5.9000000000000004</v>
      </c>
      <c r="G112" s="37"/>
      <c r="H112" s="43"/>
    </row>
    <row r="113" s="2" customFormat="1" ht="16.8" customHeight="1">
      <c r="A113" s="37"/>
      <c r="B113" s="43"/>
      <c r="C113" s="317" t="s">
        <v>3008</v>
      </c>
      <c r="D113" s="37"/>
      <c r="E113" s="37"/>
      <c r="F113" s="37"/>
      <c r="G113" s="37"/>
      <c r="H113" s="43"/>
    </row>
    <row r="114" s="2" customFormat="1" ht="16.8" customHeight="1">
      <c r="A114" s="37"/>
      <c r="B114" s="43"/>
      <c r="C114" s="315" t="s">
        <v>543</v>
      </c>
      <c r="D114" s="315" t="s">
        <v>544</v>
      </c>
      <c r="E114" s="16" t="s">
        <v>315</v>
      </c>
      <c r="F114" s="316">
        <v>5.9000000000000004</v>
      </c>
      <c r="G114" s="37"/>
      <c r="H114" s="43"/>
    </row>
    <row r="115" s="2" customFormat="1" ht="16.8" customHeight="1">
      <c r="A115" s="37"/>
      <c r="B115" s="43"/>
      <c r="C115" s="315" t="s">
        <v>552</v>
      </c>
      <c r="D115" s="315" t="s">
        <v>553</v>
      </c>
      <c r="E115" s="16" t="s">
        <v>315</v>
      </c>
      <c r="F115" s="316">
        <v>5.9000000000000004</v>
      </c>
      <c r="G115" s="37"/>
      <c r="H115" s="43"/>
    </row>
    <row r="116" s="2" customFormat="1" ht="16.8" customHeight="1">
      <c r="A116" s="37"/>
      <c r="B116" s="43"/>
      <c r="C116" s="315" t="s">
        <v>556</v>
      </c>
      <c r="D116" s="315" t="s">
        <v>557</v>
      </c>
      <c r="E116" s="16" t="s">
        <v>315</v>
      </c>
      <c r="F116" s="316">
        <v>5.9000000000000004</v>
      </c>
      <c r="G116" s="37"/>
      <c r="H116" s="43"/>
    </row>
    <row r="117" s="2" customFormat="1" ht="16.8" customHeight="1">
      <c r="A117" s="37"/>
      <c r="B117" s="43"/>
      <c r="C117" s="315" t="s">
        <v>802</v>
      </c>
      <c r="D117" s="315" t="s">
        <v>803</v>
      </c>
      <c r="E117" s="16" t="s">
        <v>315</v>
      </c>
      <c r="F117" s="316">
        <v>169.01599999999999</v>
      </c>
      <c r="G117" s="37"/>
      <c r="H117" s="43"/>
    </row>
    <row r="118" s="2" customFormat="1" ht="16.8" customHeight="1">
      <c r="A118" s="37"/>
      <c r="B118" s="43"/>
      <c r="C118" s="311" t="s">
        <v>427</v>
      </c>
      <c r="D118" s="312" t="s">
        <v>427</v>
      </c>
      <c r="E118" s="313" t="s">
        <v>1</v>
      </c>
      <c r="F118" s="314">
        <v>0</v>
      </c>
      <c r="G118" s="37"/>
      <c r="H118" s="43"/>
    </row>
    <row r="119" s="2" customFormat="1" ht="16.8" customHeight="1">
      <c r="A119" s="37"/>
      <c r="B119" s="43"/>
      <c r="C119" s="315" t="s">
        <v>427</v>
      </c>
      <c r="D119" s="315" t="s">
        <v>76</v>
      </c>
      <c r="E119" s="16" t="s">
        <v>1</v>
      </c>
      <c r="F119" s="316">
        <v>0</v>
      </c>
      <c r="G119" s="37"/>
      <c r="H119" s="43"/>
    </row>
    <row r="120" s="2" customFormat="1" ht="16.8" customHeight="1">
      <c r="A120" s="37"/>
      <c r="B120" s="43"/>
      <c r="C120" s="311" t="s">
        <v>3009</v>
      </c>
      <c r="D120" s="312" t="s">
        <v>427</v>
      </c>
      <c r="E120" s="313" t="s">
        <v>1</v>
      </c>
      <c r="F120" s="314">
        <v>61.799999999999997</v>
      </c>
      <c r="G120" s="37"/>
      <c r="H120" s="43"/>
    </row>
    <row r="121" s="2" customFormat="1" ht="16.8" customHeight="1">
      <c r="A121" s="37"/>
      <c r="B121" s="43"/>
      <c r="C121" s="311" t="s">
        <v>241</v>
      </c>
      <c r="D121" s="312" t="s">
        <v>241</v>
      </c>
      <c r="E121" s="313" t="s">
        <v>1</v>
      </c>
      <c r="F121" s="314">
        <v>43.299999999999997</v>
      </c>
      <c r="G121" s="37"/>
      <c r="H121" s="43"/>
    </row>
    <row r="122" s="2" customFormat="1" ht="16.8" customHeight="1">
      <c r="A122" s="37"/>
      <c r="B122" s="43"/>
      <c r="C122" s="315" t="s">
        <v>241</v>
      </c>
      <c r="D122" s="315" t="s">
        <v>430</v>
      </c>
      <c r="E122" s="16" t="s">
        <v>1</v>
      </c>
      <c r="F122" s="316">
        <v>43.299999999999997</v>
      </c>
      <c r="G122" s="37"/>
      <c r="H122" s="43"/>
    </row>
    <row r="123" s="2" customFormat="1" ht="16.8" customHeight="1">
      <c r="A123" s="37"/>
      <c r="B123" s="43"/>
      <c r="C123" s="317" t="s">
        <v>3008</v>
      </c>
      <c r="D123" s="37"/>
      <c r="E123" s="37"/>
      <c r="F123" s="37"/>
      <c r="G123" s="37"/>
      <c r="H123" s="43"/>
    </row>
    <row r="124" s="2" customFormat="1" ht="16.8" customHeight="1">
      <c r="A124" s="37"/>
      <c r="B124" s="43"/>
      <c r="C124" s="315" t="s">
        <v>424</v>
      </c>
      <c r="D124" s="315" t="s">
        <v>425</v>
      </c>
      <c r="E124" s="16" t="s">
        <v>315</v>
      </c>
      <c r="F124" s="316">
        <v>120.792</v>
      </c>
      <c r="G124" s="37"/>
      <c r="H124" s="43"/>
    </row>
    <row r="125" s="2" customFormat="1" ht="16.8" customHeight="1">
      <c r="A125" s="37"/>
      <c r="B125" s="43"/>
      <c r="C125" s="315" t="s">
        <v>360</v>
      </c>
      <c r="D125" s="315" t="s">
        <v>361</v>
      </c>
      <c r="E125" s="16" t="s">
        <v>315</v>
      </c>
      <c r="F125" s="316">
        <v>43.299999999999997</v>
      </c>
      <c r="G125" s="37"/>
      <c r="H125" s="43"/>
    </row>
    <row r="126" s="2" customFormat="1" ht="16.8" customHeight="1">
      <c r="A126" s="37"/>
      <c r="B126" s="43"/>
      <c r="C126" s="315" t="s">
        <v>792</v>
      </c>
      <c r="D126" s="315" t="s">
        <v>793</v>
      </c>
      <c r="E126" s="16" t="s">
        <v>315</v>
      </c>
      <c r="F126" s="316">
        <v>55.939999999999998</v>
      </c>
      <c r="G126" s="37"/>
      <c r="H126" s="43"/>
    </row>
    <row r="127" s="2" customFormat="1">
      <c r="A127" s="37"/>
      <c r="B127" s="43"/>
      <c r="C127" s="315" t="s">
        <v>433</v>
      </c>
      <c r="D127" s="315" t="s">
        <v>434</v>
      </c>
      <c r="E127" s="16" t="s">
        <v>315</v>
      </c>
      <c r="F127" s="316">
        <v>43.299999999999997</v>
      </c>
      <c r="G127" s="37"/>
      <c r="H127" s="43"/>
    </row>
    <row r="128" s="2" customFormat="1" ht="16.8" customHeight="1">
      <c r="A128" s="37"/>
      <c r="B128" s="43"/>
      <c r="C128" s="315" t="s">
        <v>437</v>
      </c>
      <c r="D128" s="315" t="s">
        <v>438</v>
      </c>
      <c r="E128" s="16" t="s">
        <v>315</v>
      </c>
      <c r="F128" s="316">
        <v>43.299999999999997</v>
      </c>
      <c r="G128" s="37"/>
      <c r="H128" s="43"/>
    </row>
    <row r="129" s="2" customFormat="1" ht="16.8" customHeight="1">
      <c r="A129" s="37"/>
      <c r="B129" s="43"/>
      <c r="C129" s="311" t="s">
        <v>234</v>
      </c>
      <c r="D129" s="312" t="s">
        <v>234</v>
      </c>
      <c r="E129" s="313" t="s">
        <v>1</v>
      </c>
      <c r="F129" s="314">
        <v>29</v>
      </c>
      <c r="G129" s="37"/>
      <c r="H129" s="43"/>
    </row>
    <row r="130" s="2" customFormat="1" ht="16.8" customHeight="1">
      <c r="A130" s="37"/>
      <c r="B130" s="43"/>
      <c r="C130" s="315" t="s">
        <v>234</v>
      </c>
      <c r="D130" s="315" t="s">
        <v>338</v>
      </c>
      <c r="E130" s="16" t="s">
        <v>1</v>
      </c>
      <c r="F130" s="316">
        <v>29</v>
      </c>
      <c r="G130" s="37"/>
      <c r="H130" s="43"/>
    </row>
    <row r="131" s="2" customFormat="1" ht="16.8" customHeight="1">
      <c r="A131" s="37"/>
      <c r="B131" s="43"/>
      <c r="C131" s="317" t="s">
        <v>3008</v>
      </c>
      <c r="D131" s="37"/>
      <c r="E131" s="37"/>
      <c r="F131" s="37"/>
      <c r="G131" s="37"/>
      <c r="H131" s="43"/>
    </row>
    <row r="132" s="2" customFormat="1" ht="16.8" customHeight="1">
      <c r="A132" s="37"/>
      <c r="B132" s="43"/>
      <c r="C132" s="315" t="s">
        <v>335</v>
      </c>
      <c r="D132" s="315" t="s">
        <v>336</v>
      </c>
      <c r="E132" s="16" t="s">
        <v>315</v>
      </c>
      <c r="F132" s="316">
        <v>29</v>
      </c>
      <c r="G132" s="37"/>
      <c r="H132" s="43"/>
    </row>
    <row r="133" s="2" customFormat="1" ht="16.8" customHeight="1">
      <c r="A133" s="37"/>
      <c r="B133" s="43"/>
      <c r="C133" s="315" t="s">
        <v>424</v>
      </c>
      <c r="D133" s="315" t="s">
        <v>425</v>
      </c>
      <c r="E133" s="16" t="s">
        <v>315</v>
      </c>
      <c r="F133" s="316">
        <v>120.792</v>
      </c>
      <c r="G133" s="37"/>
      <c r="H133" s="43"/>
    </row>
    <row r="134" s="2" customFormat="1" ht="16.8" customHeight="1">
      <c r="A134" s="37"/>
      <c r="B134" s="43"/>
      <c r="C134" s="315" t="s">
        <v>418</v>
      </c>
      <c r="D134" s="315" t="s">
        <v>419</v>
      </c>
      <c r="E134" s="16" t="s">
        <v>315</v>
      </c>
      <c r="F134" s="316">
        <v>186.66399999999999</v>
      </c>
      <c r="G134" s="37"/>
      <c r="H134" s="43"/>
    </row>
    <row r="135" s="2" customFormat="1" ht="16.8" customHeight="1">
      <c r="A135" s="37"/>
      <c r="B135" s="43"/>
      <c r="C135" s="315" t="s">
        <v>802</v>
      </c>
      <c r="D135" s="315" t="s">
        <v>803</v>
      </c>
      <c r="E135" s="16" t="s">
        <v>315</v>
      </c>
      <c r="F135" s="316">
        <v>169.01599999999999</v>
      </c>
      <c r="G135" s="37"/>
      <c r="H135" s="43"/>
    </row>
    <row r="136" s="2" customFormat="1" ht="16.8" customHeight="1">
      <c r="A136" s="37"/>
      <c r="B136" s="43"/>
      <c r="C136" s="311" t="s">
        <v>269</v>
      </c>
      <c r="D136" s="312" t="s">
        <v>269</v>
      </c>
      <c r="E136" s="313" t="s">
        <v>1</v>
      </c>
      <c r="F136" s="314">
        <v>37.899999999999999</v>
      </c>
      <c r="G136" s="37"/>
      <c r="H136" s="43"/>
    </row>
    <row r="137" s="2" customFormat="1" ht="16.8" customHeight="1">
      <c r="A137" s="37"/>
      <c r="B137" s="43"/>
      <c r="C137" s="315" t="s">
        <v>269</v>
      </c>
      <c r="D137" s="315" t="s">
        <v>706</v>
      </c>
      <c r="E137" s="16" t="s">
        <v>1</v>
      </c>
      <c r="F137" s="316">
        <v>37.899999999999999</v>
      </c>
      <c r="G137" s="37"/>
      <c r="H137" s="43"/>
    </row>
    <row r="138" s="2" customFormat="1" ht="16.8" customHeight="1">
      <c r="A138" s="37"/>
      <c r="B138" s="43"/>
      <c r="C138" s="317" t="s">
        <v>3008</v>
      </c>
      <c r="D138" s="37"/>
      <c r="E138" s="37"/>
      <c r="F138" s="37"/>
      <c r="G138" s="37"/>
      <c r="H138" s="43"/>
    </row>
    <row r="139" s="2" customFormat="1" ht="16.8" customHeight="1">
      <c r="A139" s="37"/>
      <c r="B139" s="43"/>
      <c r="C139" s="315" t="s">
        <v>703</v>
      </c>
      <c r="D139" s="315" t="s">
        <v>704</v>
      </c>
      <c r="E139" s="16" t="s">
        <v>315</v>
      </c>
      <c r="F139" s="316">
        <v>37.899999999999999</v>
      </c>
      <c r="G139" s="37"/>
      <c r="H139" s="43"/>
    </row>
    <row r="140" s="2" customFormat="1" ht="16.8" customHeight="1">
      <c r="A140" s="37"/>
      <c r="B140" s="43"/>
      <c r="C140" s="315" t="s">
        <v>383</v>
      </c>
      <c r="D140" s="315" t="s">
        <v>384</v>
      </c>
      <c r="E140" s="16" t="s">
        <v>315</v>
      </c>
      <c r="F140" s="316">
        <v>43.799999999999997</v>
      </c>
      <c r="G140" s="37"/>
      <c r="H140" s="43"/>
    </row>
    <row r="141" s="2" customFormat="1" ht="16.8" customHeight="1">
      <c r="A141" s="37"/>
      <c r="B141" s="43"/>
      <c r="C141" s="315" t="s">
        <v>387</v>
      </c>
      <c r="D141" s="315" t="s">
        <v>388</v>
      </c>
      <c r="E141" s="16" t="s">
        <v>315</v>
      </c>
      <c r="F141" s="316">
        <v>43.799999999999997</v>
      </c>
      <c r="G141" s="37"/>
      <c r="H141" s="43"/>
    </row>
    <row r="142" s="2" customFormat="1" ht="16.8" customHeight="1">
      <c r="A142" s="37"/>
      <c r="B142" s="43"/>
      <c r="C142" s="315" t="s">
        <v>510</v>
      </c>
      <c r="D142" s="315" t="s">
        <v>511</v>
      </c>
      <c r="E142" s="16" t="s">
        <v>315</v>
      </c>
      <c r="F142" s="316">
        <v>43.799999999999997</v>
      </c>
      <c r="G142" s="37"/>
      <c r="H142" s="43"/>
    </row>
    <row r="143" s="2" customFormat="1" ht="16.8" customHeight="1">
      <c r="A143" s="37"/>
      <c r="B143" s="43"/>
      <c r="C143" s="315" t="s">
        <v>695</v>
      </c>
      <c r="D143" s="315" t="s">
        <v>696</v>
      </c>
      <c r="E143" s="16" t="s">
        <v>315</v>
      </c>
      <c r="F143" s="316">
        <v>37.899999999999999</v>
      </c>
      <c r="G143" s="37"/>
      <c r="H143" s="43"/>
    </row>
    <row r="144" s="2" customFormat="1" ht="16.8" customHeight="1">
      <c r="A144" s="37"/>
      <c r="B144" s="43"/>
      <c r="C144" s="315" t="s">
        <v>699</v>
      </c>
      <c r="D144" s="315" t="s">
        <v>700</v>
      </c>
      <c r="E144" s="16" t="s">
        <v>315</v>
      </c>
      <c r="F144" s="316">
        <v>37.899999999999999</v>
      </c>
      <c r="G144" s="37"/>
      <c r="H144" s="43"/>
    </row>
    <row r="145" s="2" customFormat="1" ht="16.8" customHeight="1">
      <c r="A145" s="37"/>
      <c r="B145" s="43"/>
      <c r="C145" s="315" t="s">
        <v>516</v>
      </c>
      <c r="D145" s="315" t="s">
        <v>517</v>
      </c>
      <c r="E145" s="16" t="s">
        <v>315</v>
      </c>
      <c r="F145" s="316">
        <v>44.676000000000002</v>
      </c>
      <c r="G145" s="37"/>
      <c r="H145" s="43"/>
    </row>
    <row r="146" s="2" customFormat="1" ht="26.4" customHeight="1">
      <c r="A146" s="37"/>
      <c r="B146" s="43"/>
      <c r="C146" s="310" t="s">
        <v>3010</v>
      </c>
      <c r="D146" s="310" t="s">
        <v>97</v>
      </c>
      <c r="E146" s="37"/>
      <c r="F146" s="37"/>
      <c r="G146" s="37"/>
      <c r="H146" s="43"/>
    </row>
    <row r="147" s="2" customFormat="1" ht="16.8" customHeight="1">
      <c r="A147" s="37"/>
      <c r="B147" s="43"/>
      <c r="C147" s="311" t="s">
        <v>243</v>
      </c>
      <c r="D147" s="312" t="s">
        <v>243</v>
      </c>
      <c r="E147" s="313" t="s">
        <v>1</v>
      </c>
      <c r="F147" s="314">
        <v>6.4000000000000004</v>
      </c>
      <c r="G147" s="37"/>
      <c r="H147" s="43"/>
    </row>
    <row r="148" s="2" customFormat="1" ht="16.8" customHeight="1">
      <c r="A148" s="37"/>
      <c r="B148" s="43"/>
      <c r="C148" s="311" t="s">
        <v>237</v>
      </c>
      <c r="D148" s="312" t="s">
        <v>237</v>
      </c>
      <c r="E148" s="313" t="s">
        <v>1</v>
      </c>
      <c r="F148" s="314">
        <v>6.2400000000000002</v>
      </c>
      <c r="G148" s="37"/>
      <c r="H148" s="43"/>
    </row>
    <row r="149" s="2" customFormat="1" ht="26.4" customHeight="1">
      <c r="A149" s="37"/>
      <c r="B149" s="43"/>
      <c r="C149" s="310" t="s">
        <v>3011</v>
      </c>
      <c r="D149" s="310" t="s">
        <v>101</v>
      </c>
      <c r="E149" s="37"/>
      <c r="F149" s="37"/>
      <c r="G149" s="37"/>
      <c r="H149" s="43"/>
    </row>
    <row r="150" s="2" customFormat="1" ht="16.8" customHeight="1">
      <c r="A150" s="37"/>
      <c r="B150" s="43"/>
      <c r="C150" s="311" t="s">
        <v>266</v>
      </c>
      <c r="D150" s="312" t="s">
        <v>266</v>
      </c>
      <c r="E150" s="313" t="s">
        <v>1</v>
      </c>
      <c r="F150" s="314">
        <v>12.6</v>
      </c>
      <c r="G150" s="37"/>
      <c r="H150" s="43"/>
    </row>
    <row r="151" s="2" customFormat="1" ht="16.8" customHeight="1">
      <c r="A151" s="37"/>
      <c r="B151" s="43"/>
      <c r="C151" s="315" t="s">
        <v>266</v>
      </c>
      <c r="D151" s="315" t="s">
        <v>949</v>
      </c>
      <c r="E151" s="16" t="s">
        <v>1</v>
      </c>
      <c r="F151" s="316">
        <v>12.6</v>
      </c>
      <c r="G151" s="37"/>
      <c r="H151" s="43"/>
    </row>
    <row r="152" s="2" customFormat="1" ht="16.8" customHeight="1">
      <c r="A152" s="37"/>
      <c r="B152" s="43"/>
      <c r="C152" s="317" t="s">
        <v>3008</v>
      </c>
      <c r="D152" s="37"/>
      <c r="E152" s="37"/>
      <c r="F152" s="37"/>
      <c r="G152" s="37"/>
      <c r="H152" s="43"/>
    </row>
    <row r="153" s="2" customFormat="1" ht="16.8" customHeight="1">
      <c r="A153" s="37"/>
      <c r="B153" s="43"/>
      <c r="C153" s="315" t="s">
        <v>629</v>
      </c>
      <c r="D153" s="315" t="s">
        <v>630</v>
      </c>
      <c r="E153" s="16" t="s">
        <v>373</v>
      </c>
      <c r="F153" s="316">
        <v>12.6</v>
      </c>
      <c r="G153" s="37"/>
      <c r="H153" s="43"/>
    </row>
    <row r="154" s="2" customFormat="1" ht="16.8" customHeight="1">
      <c r="A154" s="37"/>
      <c r="B154" s="43"/>
      <c r="C154" s="315" t="s">
        <v>646</v>
      </c>
      <c r="D154" s="315" t="s">
        <v>647</v>
      </c>
      <c r="E154" s="16" t="s">
        <v>373</v>
      </c>
      <c r="F154" s="316">
        <v>25.82</v>
      </c>
      <c r="G154" s="37"/>
      <c r="H154" s="43"/>
    </row>
    <row r="155" s="2" customFormat="1" ht="16.8" customHeight="1">
      <c r="A155" s="37"/>
      <c r="B155" s="43"/>
      <c r="C155" s="315" t="s">
        <v>651</v>
      </c>
      <c r="D155" s="315" t="s">
        <v>652</v>
      </c>
      <c r="E155" s="16" t="s">
        <v>373</v>
      </c>
      <c r="F155" s="316">
        <v>12.6</v>
      </c>
      <c r="G155" s="37"/>
      <c r="H155" s="43"/>
    </row>
    <row r="156" s="2" customFormat="1" ht="16.8" customHeight="1">
      <c r="A156" s="37"/>
      <c r="B156" s="43"/>
      <c r="C156" s="315" t="s">
        <v>633</v>
      </c>
      <c r="D156" s="315" t="s">
        <v>634</v>
      </c>
      <c r="E156" s="16" t="s">
        <v>315</v>
      </c>
      <c r="F156" s="316">
        <v>2.5699999999999998</v>
      </c>
      <c r="G156" s="37"/>
      <c r="H156" s="43"/>
    </row>
    <row r="157" s="2" customFormat="1" ht="16.8" customHeight="1">
      <c r="A157" s="37"/>
      <c r="B157" s="43"/>
      <c r="C157" s="311" t="s">
        <v>744</v>
      </c>
      <c r="D157" s="312" t="s">
        <v>744</v>
      </c>
      <c r="E157" s="313" t="s">
        <v>1</v>
      </c>
      <c r="F157" s="314">
        <v>21.960000000000001</v>
      </c>
      <c r="G157" s="37"/>
      <c r="H157" s="43"/>
    </row>
    <row r="158" s="2" customFormat="1" ht="16.8" customHeight="1">
      <c r="A158" s="37"/>
      <c r="B158" s="43"/>
      <c r="C158" s="315" t="s">
        <v>1</v>
      </c>
      <c r="D158" s="315" t="s">
        <v>742</v>
      </c>
      <c r="E158" s="16" t="s">
        <v>1</v>
      </c>
      <c r="F158" s="316">
        <v>1.26</v>
      </c>
      <c r="G158" s="37"/>
      <c r="H158" s="43"/>
    </row>
    <row r="159" s="2" customFormat="1" ht="16.8" customHeight="1">
      <c r="A159" s="37"/>
      <c r="B159" s="43"/>
      <c r="C159" s="315" t="s">
        <v>1</v>
      </c>
      <c r="D159" s="315" t="s">
        <v>743</v>
      </c>
      <c r="E159" s="16" t="s">
        <v>1</v>
      </c>
      <c r="F159" s="316">
        <v>20.699999999999999</v>
      </c>
      <c r="G159" s="37"/>
      <c r="H159" s="43"/>
    </row>
    <row r="160" s="2" customFormat="1" ht="16.8" customHeight="1">
      <c r="A160" s="37"/>
      <c r="B160" s="43"/>
      <c r="C160" s="315" t="s">
        <v>744</v>
      </c>
      <c r="D160" s="315" t="s">
        <v>323</v>
      </c>
      <c r="E160" s="16" t="s">
        <v>1</v>
      </c>
      <c r="F160" s="316">
        <v>21.960000000000001</v>
      </c>
      <c r="G160" s="37"/>
      <c r="H160" s="43"/>
    </row>
    <row r="161" s="2" customFormat="1" ht="16.8" customHeight="1">
      <c r="A161" s="37"/>
      <c r="B161" s="43"/>
      <c r="C161" s="311" t="s">
        <v>428</v>
      </c>
      <c r="D161" s="312" t="s">
        <v>428</v>
      </c>
      <c r="E161" s="313" t="s">
        <v>1</v>
      </c>
      <c r="F161" s="314">
        <v>0</v>
      </c>
      <c r="G161" s="37"/>
      <c r="H161" s="43"/>
    </row>
    <row r="162" s="2" customFormat="1" ht="16.8" customHeight="1">
      <c r="A162" s="37"/>
      <c r="B162" s="43"/>
      <c r="C162" s="315" t="s">
        <v>428</v>
      </c>
      <c r="D162" s="315" t="s">
        <v>76</v>
      </c>
      <c r="E162" s="16" t="s">
        <v>1</v>
      </c>
      <c r="F162" s="316">
        <v>0</v>
      </c>
      <c r="G162" s="37"/>
      <c r="H162" s="43"/>
    </row>
    <row r="163" s="2" customFormat="1" ht="16.8" customHeight="1">
      <c r="A163" s="37"/>
      <c r="B163" s="43"/>
      <c r="C163" s="311" t="s">
        <v>254</v>
      </c>
      <c r="D163" s="312" t="s">
        <v>254</v>
      </c>
      <c r="E163" s="313" t="s">
        <v>1</v>
      </c>
      <c r="F163" s="314">
        <v>133.18799999999999</v>
      </c>
      <c r="G163" s="37"/>
      <c r="H163" s="43"/>
    </row>
    <row r="164" s="2" customFormat="1" ht="16.8" customHeight="1">
      <c r="A164" s="37"/>
      <c r="B164" s="43"/>
      <c r="C164" s="315" t="s">
        <v>254</v>
      </c>
      <c r="D164" s="315" t="s">
        <v>899</v>
      </c>
      <c r="E164" s="16" t="s">
        <v>1</v>
      </c>
      <c r="F164" s="316">
        <v>133.18799999999999</v>
      </c>
      <c r="G164" s="37"/>
      <c r="H164" s="43"/>
    </row>
    <row r="165" s="2" customFormat="1" ht="16.8" customHeight="1">
      <c r="A165" s="37"/>
      <c r="B165" s="43"/>
      <c r="C165" s="317" t="s">
        <v>3008</v>
      </c>
      <c r="D165" s="37"/>
      <c r="E165" s="37"/>
      <c r="F165" s="37"/>
      <c r="G165" s="37"/>
      <c r="H165" s="43"/>
    </row>
    <row r="166" s="2" customFormat="1" ht="16.8" customHeight="1">
      <c r="A166" s="37"/>
      <c r="B166" s="43"/>
      <c r="C166" s="315" t="s">
        <v>424</v>
      </c>
      <c r="D166" s="315" t="s">
        <v>425</v>
      </c>
      <c r="E166" s="16" t="s">
        <v>315</v>
      </c>
      <c r="F166" s="316">
        <v>175.18799999999999</v>
      </c>
      <c r="G166" s="37"/>
      <c r="H166" s="43"/>
    </row>
    <row r="167" s="2" customFormat="1" ht="16.8" customHeight="1">
      <c r="A167" s="37"/>
      <c r="B167" s="43"/>
      <c r="C167" s="315" t="s">
        <v>344</v>
      </c>
      <c r="D167" s="315" t="s">
        <v>345</v>
      </c>
      <c r="E167" s="16" t="s">
        <v>315</v>
      </c>
      <c r="F167" s="316">
        <v>168.946</v>
      </c>
      <c r="G167" s="37"/>
      <c r="H167" s="43"/>
    </row>
    <row r="168" s="2" customFormat="1" ht="16.8" customHeight="1">
      <c r="A168" s="37"/>
      <c r="B168" s="43"/>
      <c r="C168" s="311" t="s">
        <v>239</v>
      </c>
      <c r="D168" s="312" t="s">
        <v>239</v>
      </c>
      <c r="E168" s="313" t="s">
        <v>1</v>
      </c>
      <c r="F168" s="314">
        <v>168.946</v>
      </c>
      <c r="G168" s="37"/>
      <c r="H168" s="43"/>
    </row>
    <row r="169" s="2" customFormat="1" ht="16.8" customHeight="1">
      <c r="A169" s="37"/>
      <c r="B169" s="43"/>
      <c r="C169" s="315" t="s">
        <v>1</v>
      </c>
      <c r="D169" s="315" t="s">
        <v>347</v>
      </c>
      <c r="E169" s="16" t="s">
        <v>1</v>
      </c>
      <c r="F169" s="316">
        <v>23.998000000000001</v>
      </c>
      <c r="G169" s="37"/>
      <c r="H169" s="43"/>
    </row>
    <row r="170" s="2" customFormat="1" ht="16.8" customHeight="1">
      <c r="A170" s="37"/>
      <c r="B170" s="43"/>
      <c r="C170" s="315" t="s">
        <v>1</v>
      </c>
      <c r="D170" s="315" t="s">
        <v>254</v>
      </c>
      <c r="E170" s="16" t="s">
        <v>1</v>
      </c>
      <c r="F170" s="316">
        <v>133.18799999999999</v>
      </c>
      <c r="G170" s="37"/>
      <c r="H170" s="43"/>
    </row>
    <row r="171" s="2" customFormat="1" ht="16.8" customHeight="1">
      <c r="A171" s="37"/>
      <c r="B171" s="43"/>
      <c r="C171" s="315" t="s">
        <v>1</v>
      </c>
      <c r="D171" s="315" t="s">
        <v>876</v>
      </c>
      <c r="E171" s="16" t="s">
        <v>1</v>
      </c>
      <c r="F171" s="316">
        <v>11.76</v>
      </c>
      <c r="G171" s="37"/>
      <c r="H171" s="43"/>
    </row>
    <row r="172" s="2" customFormat="1" ht="16.8" customHeight="1">
      <c r="A172" s="37"/>
      <c r="B172" s="43"/>
      <c r="C172" s="315" t="s">
        <v>239</v>
      </c>
      <c r="D172" s="315" t="s">
        <v>323</v>
      </c>
      <c r="E172" s="16" t="s">
        <v>1</v>
      </c>
      <c r="F172" s="316">
        <v>168.946</v>
      </c>
      <c r="G172" s="37"/>
      <c r="H172" s="43"/>
    </row>
    <row r="173" s="2" customFormat="1" ht="16.8" customHeight="1">
      <c r="A173" s="37"/>
      <c r="B173" s="43"/>
      <c r="C173" s="317" t="s">
        <v>3008</v>
      </c>
      <c r="D173" s="37"/>
      <c r="E173" s="37"/>
      <c r="F173" s="37"/>
      <c r="G173" s="37"/>
      <c r="H173" s="43"/>
    </row>
    <row r="174" s="2" customFormat="1" ht="16.8" customHeight="1">
      <c r="A174" s="37"/>
      <c r="B174" s="43"/>
      <c r="C174" s="315" t="s">
        <v>344</v>
      </c>
      <c r="D174" s="315" t="s">
        <v>345</v>
      </c>
      <c r="E174" s="16" t="s">
        <v>315</v>
      </c>
      <c r="F174" s="316">
        <v>168.946</v>
      </c>
      <c r="G174" s="37"/>
      <c r="H174" s="43"/>
    </row>
    <row r="175" s="2" customFormat="1" ht="16.8" customHeight="1">
      <c r="A175" s="37"/>
      <c r="B175" s="43"/>
      <c r="C175" s="315" t="s">
        <v>418</v>
      </c>
      <c r="D175" s="315" t="s">
        <v>419</v>
      </c>
      <c r="E175" s="16" t="s">
        <v>315</v>
      </c>
      <c r="F175" s="316">
        <v>243.95400000000001</v>
      </c>
      <c r="G175" s="37"/>
      <c r="H175" s="43"/>
    </row>
    <row r="176" s="2" customFormat="1" ht="16.8" customHeight="1">
      <c r="A176" s="37"/>
      <c r="B176" s="43"/>
      <c r="C176" s="315" t="s">
        <v>802</v>
      </c>
      <c r="D176" s="315" t="s">
        <v>803</v>
      </c>
      <c r="E176" s="16" t="s">
        <v>315</v>
      </c>
      <c r="F176" s="316">
        <v>216.846</v>
      </c>
      <c r="G176" s="37"/>
      <c r="H176" s="43"/>
    </row>
    <row r="177" s="2" customFormat="1" ht="16.8" customHeight="1">
      <c r="A177" s="37"/>
      <c r="B177" s="43"/>
      <c r="C177" s="315" t="s">
        <v>807</v>
      </c>
      <c r="D177" s="315" t="s">
        <v>808</v>
      </c>
      <c r="E177" s="16" t="s">
        <v>315</v>
      </c>
      <c r="F177" s="316">
        <v>216.846</v>
      </c>
      <c r="G177" s="37"/>
      <c r="H177" s="43"/>
    </row>
    <row r="178" s="2" customFormat="1" ht="16.8" customHeight="1">
      <c r="A178" s="37"/>
      <c r="B178" s="43"/>
      <c r="C178" s="311" t="s">
        <v>246</v>
      </c>
      <c r="D178" s="312" t="s">
        <v>246</v>
      </c>
      <c r="E178" s="313" t="s">
        <v>1</v>
      </c>
      <c r="F178" s="314">
        <v>14.800000000000001</v>
      </c>
      <c r="G178" s="37"/>
      <c r="H178" s="43"/>
    </row>
    <row r="179" s="2" customFormat="1" ht="16.8" customHeight="1">
      <c r="A179" s="37"/>
      <c r="B179" s="43"/>
      <c r="C179" s="315" t="s">
        <v>246</v>
      </c>
      <c r="D179" s="315" t="s">
        <v>953</v>
      </c>
      <c r="E179" s="16" t="s">
        <v>1</v>
      </c>
      <c r="F179" s="316">
        <v>14.800000000000001</v>
      </c>
      <c r="G179" s="37"/>
      <c r="H179" s="43"/>
    </row>
    <row r="180" s="2" customFormat="1" ht="16.8" customHeight="1">
      <c r="A180" s="37"/>
      <c r="B180" s="43"/>
      <c r="C180" s="317" t="s">
        <v>3008</v>
      </c>
      <c r="D180" s="37"/>
      <c r="E180" s="37"/>
      <c r="F180" s="37"/>
      <c r="G180" s="37"/>
      <c r="H180" s="43"/>
    </row>
    <row r="181" s="2" customFormat="1" ht="16.8" customHeight="1">
      <c r="A181" s="37"/>
      <c r="B181" s="43"/>
      <c r="C181" s="315" t="s">
        <v>639</v>
      </c>
      <c r="D181" s="315" t="s">
        <v>640</v>
      </c>
      <c r="E181" s="16" t="s">
        <v>315</v>
      </c>
      <c r="F181" s="316">
        <v>14.800000000000001</v>
      </c>
      <c r="G181" s="37"/>
      <c r="H181" s="43"/>
    </row>
    <row r="182" s="2" customFormat="1" ht="16.8" customHeight="1">
      <c r="A182" s="37"/>
      <c r="B182" s="43"/>
      <c r="C182" s="315" t="s">
        <v>383</v>
      </c>
      <c r="D182" s="315" t="s">
        <v>384</v>
      </c>
      <c r="E182" s="16" t="s">
        <v>315</v>
      </c>
      <c r="F182" s="316">
        <v>56.799999999999997</v>
      </c>
      <c r="G182" s="37"/>
      <c r="H182" s="43"/>
    </row>
    <row r="183" s="2" customFormat="1" ht="16.8" customHeight="1">
      <c r="A183" s="37"/>
      <c r="B183" s="43"/>
      <c r="C183" s="315" t="s">
        <v>387</v>
      </c>
      <c r="D183" s="315" t="s">
        <v>388</v>
      </c>
      <c r="E183" s="16" t="s">
        <v>315</v>
      </c>
      <c r="F183" s="316">
        <v>56.799999999999997</v>
      </c>
      <c r="G183" s="37"/>
      <c r="H183" s="43"/>
    </row>
    <row r="184" s="2" customFormat="1" ht="16.8" customHeight="1">
      <c r="A184" s="37"/>
      <c r="B184" s="43"/>
      <c r="C184" s="315" t="s">
        <v>510</v>
      </c>
      <c r="D184" s="315" t="s">
        <v>511</v>
      </c>
      <c r="E184" s="16" t="s">
        <v>315</v>
      </c>
      <c r="F184" s="316">
        <v>56.799999999999997</v>
      </c>
      <c r="G184" s="37"/>
      <c r="H184" s="43"/>
    </row>
    <row r="185" s="2" customFormat="1" ht="16.8" customHeight="1">
      <c r="A185" s="37"/>
      <c r="B185" s="43"/>
      <c r="C185" s="315" t="s">
        <v>620</v>
      </c>
      <c r="D185" s="315" t="s">
        <v>621</v>
      </c>
      <c r="E185" s="16" t="s">
        <v>315</v>
      </c>
      <c r="F185" s="316">
        <v>14.800000000000001</v>
      </c>
      <c r="G185" s="37"/>
      <c r="H185" s="43"/>
    </row>
    <row r="186" s="2" customFormat="1" ht="16.8" customHeight="1">
      <c r="A186" s="37"/>
      <c r="B186" s="43"/>
      <c r="C186" s="315" t="s">
        <v>516</v>
      </c>
      <c r="D186" s="315" t="s">
        <v>517</v>
      </c>
      <c r="E186" s="16" t="s">
        <v>315</v>
      </c>
      <c r="F186" s="316">
        <v>57.936</v>
      </c>
      <c r="G186" s="37"/>
      <c r="H186" s="43"/>
    </row>
    <row r="187" s="2" customFormat="1" ht="16.8" customHeight="1">
      <c r="A187" s="37"/>
      <c r="B187" s="43"/>
      <c r="C187" s="311" t="s">
        <v>243</v>
      </c>
      <c r="D187" s="312" t="s">
        <v>243</v>
      </c>
      <c r="E187" s="313" t="s">
        <v>1</v>
      </c>
      <c r="F187" s="314">
        <v>8.1999999999999993</v>
      </c>
      <c r="G187" s="37"/>
      <c r="H187" s="43"/>
    </row>
    <row r="188" s="2" customFormat="1" ht="16.8" customHeight="1">
      <c r="A188" s="37"/>
      <c r="B188" s="43"/>
      <c r="C188" s="315" t="s">
        <v>243</v>
      </c>
      <c r="D188" s="315" t="s">
        <v>884</v>
      </c>
      <c r="E188" s="16" t="s">
        <v>1</v>
      </c>
      <c r="F188" s="316">
        <v>8.1999999999999993</v>
      </c>
      <c r="G188" s="37"/>
      <c r="H188" s="43"/>
    </row>
    <row r="189" s="2" customFormat="1" ht="16.8" customHeight="1">
      <c r="A189" s="37"/>
      <c r="B189" s="43"/>
      <c r="C189" s="317" t="s">
        <v>3008</v>
      </c>
      <c r="D189" s="37"/>
      <c r="E189" s="37"/>
      <c r="F189" s="37"/>
      <c r="G189" s="37"/>
      <c r="H189" s="43"/>
    </row>
    <row r="190" s="2" customFormat="1" ht="16.8" customHeight="1">
      <c r="A190" s="37"/>
      <c r="B190" s="43"/>
      <c r="C190" s="315" t="s">
        <v>364</v>
      </c>
      <c r="D190" s="315" t="s">
        <v>365</v>
      </c>
      <c r="E190" s="16" t="s">
        <v>315</v>
      </c>
      <c r="F190" s="316">
        <v>24.440000000000001</v>
      </c>
      <c r="G190" s="37"/>
      <c r="H190" s="43"/>
    </row>
    <row r="191" s="2" customFormat="1" ht="16.8" customHeight="1">
      <c r="A191" s="37"/>
      <c r="B191" s="43"/>
      <c r="C191" s="315" t="s">
        <v>792</v>
      </c>
      <c r="D191" s="315" t="s">
        <v>793</v>
      </c>
      <c r="E191" s="16" t="s">
        <v>315</v>
      </c>
      <c r="F191" s="316">
        <v>72.939999999999998</v>
      </c>
      <c r="G191" s="37"/>
      <c r="H191" s="43"/>
    </row>
    <row r="192" s="2" customFormat="1" ht="16.8" customHeight="1">
      <c r="A192" s="37"/>
      <c r="B192" s="43"/>
      <c r="C192" s="311" t="s">
        <v>251</v>
      </c>
      <c r="D192" s="312" t="s">
        <v>251</v>
      </c>
      <c r="E192" s="313" t="s">
        <v>1</v>
      </c>
      <c r="F192" s="314">
        <v>33.008000000000003</v>
      </c>
      <c r="G192" s="37"/>
      <c r="H192" s="43"/>
    </row>
    <row r="193" s="2" customFormat="1" ht="16.8" customHeight="1">
      <c r="A193" s="37"/>
      <c r="B193" s="43"/>
      <c r="C193" s="315" t="s">
        <v>1</v>
      </c>
      <c r="D193" s="315" t="s">
        <v>771</v>
      </c>
      <c r="E193" s="16" t="s">
        <v>1</v>
      </c>
      <c r="F193" s="316">
        <v>1.9199999999999999</v>
      </c>
      <c r="G193" s="37"/>
      <c r="H193" s="43"/>
    </row>
    <row r="194" s="2" customFormat="1" ht="16.8" customHeight="1">
      <c r="A194" s="37"/>
      <c r="B194" s="43"/>
      <c r="C194" s="315" t="s">
        <v>1</v>
      </c>
      <c r="D194" s="315" t="s">
        <v>990</v>
      </c>
      <c r="E194" s="16" t="s">
        <v>1</v>
      </c>
      <c r="F194" s="316">
        <v>31.088000000000001</v>
      </c>
      <c r="G194" s="37"/>
      <c r="H194" s="43"/>
    </row>
    <row r="195" s="2" customFormat="1" ht="16.8" customHeight="1">
      <c r="A195" s="37"/>
      <c r="B195" s="43"/>
      <c r="C195" s="315" t="s">
        <v>251</v>
      </c>
      <c r="D195" s="315" t="s">
        <v>323</v>
      </c>
      <c r="E195" s="16" t="s">
        <v>1</v>
      </c>
      <c r="F195" s="316">
        <v>33.008000000000003</v>
      </c>
      <c r="G195" s="37"/>
      <c r="H195" s="43"/>
    </row>
    <row r="196" s="2" customFormat="1" ht="16.8" customHeight="1">
      <c r="A196" s="37"/>
      <c r="B196" s="43"/>
      <c r="C196" s="317" t="s">
        <v>3008</v>
      </c>
      <c r="D196" s="37"/>
      <c r="E196" s="37"/>
      <c r="F196" s="37"/>
      <c r="G196" s="37"/>
      <c r="H196" s="43"/>
    </row>
    <row r="197" s="2" customFormat="1" ht="16.8" customHeight="1">
      <c r="A197" s="37"/>
      <c r="B197" s="43"/>
      <c r="C197" s="315" t="s">
        <v>768</v>
      </c>
      <c r="D197" s="315" t="s">
        <v>769</v>
      </c>
      <c r="E197" s="16" t="s">
        <v>315</v>
      </c>
      <c r="F197" s="316">
        <v>33.008000000000003</v>
      </c>
      <c r="G197" s="37"/>
      <c r="H197" s="43"/>
    </row>
    <row r="198" s="2" customFormat="1" ht="16.8" customHeight="1">
      <c r="A198" s="37"/>
      <c r="B198" s="43"/>
      <c r="C198" s="315" t="s">
        <v>344</v>
      </c>
      <c r="D198" s="315" t="s">
        <v>345</v>
      </c>
      <c r="E198" s="16" t="s">
        <v>315</v>
      </c>
      <c r="F198" s="316">
        <v>168.946</v>
      </c>
      <c r="G198" s="37"/>
      <c r="H198" s="43"/>
    </row>
    <row r="199" s="2" customFormat="1" ht="16.8" customHeight="1">
      <c r="A199" s="37"/>
      <c r="B199" s="43"/>
      <c r="C199" s="315" t="s">
        <v>746</v>
      </c>
      <c r="D199" s="315" t="s">
        <v>747</v>
      </c>
      <c r="E199" s="16" t="s">
        <v>315</v>
      </c>
      <c r="F199" s="316">
        <v>33.008000000000003</v>
      </c>
      <c r="G199" s="37"/>
      <c r="H199" s="43"/>
    </row>
    <row r="200" s="2" customFormat="1" ht="16.8" customHeight="1">
      <c r="A200" s="37"/>
      <c r="B200" s="43"/>
      <c r="C200" s="315" t="s">
        <v>418</v>
      </c>
      <c r="D200" s="315" t="s">
        <v>419</v>
      </c>
      <c r="E200" s="16" t="s">
        <v>315</v>
      </c>
      <c r="F200" s="316">
        <v>243.95400000000001</v>
      </c>
      <c r="G200" s="37"/>
      <c r="H200" s="43"/>
    </row>
    <row r="201" s="2" customFormat="1" ht="16.8" customHeight="1">
      <c r="A201" s="37"/>
      <c r="B201" s="43"/>
      <c r="C201" s="311" t="s">
        <v>237</v>
      </c>
      <c r="D201" s="312" t="s">
        <v>237</v>
      </c>
      <c r="E201" s="313" t="s">
        <v>1</v>
      </c>
      <c r="F201" s="314">
        <v>8.0399999999999991</v>
      </c>
      <c r="G201" s="37"/>
      <c r="H201" s="43"/>
    </row>
    <row r="202" s="2" customFormat="1" ht="16.8" customHeight="1">
      <c r="A202" s="37"/>
      <c r="B202" s="43"/>
      <c r="C202" s="315" t="s">
        <v>237</v>
      </c>
      <c r="D202" s="315" t="s">
        <v>883</v>
      </c>
      <c r="E202" s="16" t="s">
        <v>1</v>
      </c>
      <c r="F202" s="316">
        <v>8.0399999999999991</v>
      </c>
      <c r="G202" s="37"/>
      <c r="H202" s="43"/>
    </row>
    <row r="203" s="2" customFormat="1" ht="16.8" customHeight="1">
      <c r="A203" s="37"/>
      <c r="B203" s="43"/>
      <c r="C203" s="317" t="s">
        <v>3008</v>
      </c>
      <c r="D203" s="37"/>
      <c r="E203" s="37"/>
      <c r="F203" s="37"/>
      <c r="G203" s="37"/>
      <c r="H203" s="43"/>
    </row>
    <row r="204" s="2" customFormat="1" ht="16.8" customHeight="1">
      <c r="A204" s="37"/>
      <c r="B204" s="43"/>
      <c r="C204" s="315" t="s">
        <v>364</v>
      </c>
      <c r="D204" s="315" t="s">
        <v>365</v>
      </c>
      <c r="E204" s="16" t="s">
        <v>315</v>
      </c>
      <c r="F204" s="316">
        <v>24.440000000000001</v>
      </c>
      <c r="G204" s="37"/>
      <c r="H204" s="43"/>
    </row>
    <row r="205" s="2" customFormat="1" ht="16.8" customHeight="1">
      <c r="A205" s="37"/>
      <c r="B205" s="43"/>
      <c r="C205" s="315" t="s">
        <v>424</v>
      </c>
      <c r="D205" s="315" t="s">
        <v>425</v>
      </c>
      <c r="E205" s="16" t="s">
        <v>315</v>
      </c>
      <c r="F205" s="316">
        <v>175.18799999999999</v>
      </c>
      <c r="G205" s="37"/>
      <c r="H205" s="43"/>
    </row>
    <row r="206" s="2" customFormat="1" ht="16.8" customHeight="1">
      <c r="A206" s="37"/>
      <c r="B206" s="43"/>
      <c r="C206" s="315" t="s">
        <v>792</v>
      </c>
      <c r="D206" s="315" t="s">
        <v>793</v>
      </c>
      <c r="E206" s="16" t="s">
        <v>315</v>
      </c>
      <c r="F206" s="316">
        <v>72.939999999999998</v>
      </c>
      <c r="G206" s="37"/>
      <c r="H206" s="43"/>
    </row>
    <row r="207" s="2" customFormat="1" ht="16.8" customHeight="1">
      <c r="A207" s="37"/>
      <c r="B207" s="43"/>
      <c r="C207" s="311" t="s">
        <v>232</v>
      </c>
      <c r="D207" s="312" t="s">
        <v>232</v>
      </c>
      <c r="E207" s="313" t="s">
        <v>1</v>
      </c>
      <c r="F207" s="314">
        <v>28.503</v>
      </c>
      <c r="G207" s="37"/>
      <c r="H207" s="43"/>
    </row>
    <row r="208" s="2" customFormat="1" ht="16.8" customHeight="1">
      <c r="A208" s="37"/>
      <c r="B208" s="43"/>
      <c r="C208" s="315" t="s">
        <v>1</v>
      </c>
      <c r="D208" s="315" t="s">
        <v>866</v>
      </c>
      <c r="E208" s="16" t="s">
        <v>1</v>
      </c>
      <c r="F208" s="316">
        <v>28.503</v>
      </c>
      <c r="G208" s="37"/>
      <c r="H208" s="43"/>
    </row>
    <row r="209" s="2" customFormat="1" ht="16.8" customHeight="1">
      <c r="A209" s="37"/>
      <c r="B209" s="43"/>
      <c r="C209" s="315" t="s">
        <v>232</v>
      </c>
      <c r="D209" s="315" t="s">
        <v>323</v>
      </c>
      <c r="E209" s="16" t="s">
        <v>1</v>
      </c>
      <c r="F209" s="316">
        <v>28.503</v>
      </c>
      <c r="G209" s="37"/>
      <c r="H209" s="43"/>
    </row>
    <row r="210" s="2" customFormat="1" ht="16.8" customHeight="1">
      <c r="A210" s="37"/>
      <c r="B210" s="43"/>
      <c r="C210" s="317" t="s">
        <v>3008</v>
      </c>
      <c r="D210" s="37"/>
      <c r="E210" s="37"/>
      <c r="F210" s="37"/>
      <c r="G210" s="37"/>
      <c r="H210" s="43"/>
    </row>
    <row r="211" s="2" customFormat="1" ht="16.8" customHeight="1">
      <c r="A211" s="37"/>
      <c r="B211" s="43"/>
      <c r="C211" s="315" t="s">
        <v>319</v>
      </c>
      <c r="D211" s="315" t="s">
        <v>320</v>
      </c>
      <c r="E211" s="16" t="s">
        <v>315</v>
      </c>
      <c r="F211" s="316">
        <v>28.503</v>
      </c>
      <c r="G211" s="37"/>
      <c r="H211" s="43"/>
    </row>
    <row r="212" s="2" customFormat="1" ht="16.8" customHeight="1">
      <c r="A212" s="37"/>
      <c r="B212" s="43"/>
      <c r="C212" s="315" t="s">
        <v>339</v>
      </c>
      <c r="D212" s="315" t="s">
        <v>340</v>
      </c>
      <c r="E212" s="16" t="s">
        <v>315</v>
      </c>
      <c r="F212" s="316">
        <v>25.518000000000001</v>
      </c>
      <c r="G212" s="37"/>
      <c r="H212" s="43"/>
    </row>
    <row r="213" s="2" customFormat="1" ht="16.8" customHeight="1">
      <c r="A213" s="37"/>
      <c r="B213" s="43"/>
      <c r="C213" s="315" t="s">
        <v>344</v>
      </c>
      <c r="D213" s="315" t="s">
        <v>345</v>
      </c>
      <c r="E213" s="16" t="s">
        <v>315</v>
      </c>
      <c r="F213" s="316">
        <v>168.946</v>
      </c>
      <c r="G213" s="37"/>
      <c r="H213" s="43"/>
    </row>
    <row r="214" s="2" customFormat="1" ht="16.8" customHeight="1">
      <c r="A214" s="37"/>
      <c r="B214" s="43"/>
      <c r="C214" s="311" t="s">
        <v>267</v>
      </c>
      <c r="D214" s="312" t="s">
        <v>267</v>
      </c>
      <c r="E214" s="313" t="s">
        <v>1</v>
      </c>
      <c r="F214" s="314">
        <v>4.8200000000000003</v>
      </c>
      <c r="G214" s="37"/>
      <c r="H214" s="43"/>
    </row>
    <row r="215" s="2" customFormat="1" ht="16.8" customHeight="1">
      <c r="A215" s="37"/>
      <c r="B215" s="43"/>
      <c r="C215" s="315" t="s">
        <v>267</v>
      </c>
      <c r="D215" s="315" t="s">
        <v>993</v>
      </c>
      <c r="E215" s="16" t="s">
        <v>1</v>
      </c>
      <c r="F215" s="316">
        <v>4.8200000000000003</v>
      </c>
      <c r="G215" s="37"/>
      <c r="H215" s="43"/>
    </row>
    <row r="216" s="2" customFormat="1" ht="16.8" customHeight="1">
      <c r="A216" s="37"/>
      <c r="B216" s="43"/>
      <c r="C216" s="317" t="s">
        <v>3008</v>
      </c>
      <c r="D216" s="37"/>
      <c r="E216" s="37"/>
      <c r="F216" s="37"/>
      <c r="G216" s="37"/>
      <c r="H216" s="43"/>
    </row>
    <row r="217" s="2" customFormat="1" ht="16.8" customHeight="1">
      <c r="A217" s="37"/>
      <c r="B217" s="43"/>
      <c r="C217" s="315" t="s">
        <v>780</v>
      </c>
      <c r="D217" s="315" t="s">
        <v>781</v>
      </c>
      <c r="E217" s="16" t="s">
        <v>315</v>
      </c>
      <c r="F217" s="316">
        <v>4.8200000000000003</v>
      </c>
      <c r="G217" s="37"/>
      <c r="H217" s="43"/>
    </row>
    <row r="218" s="2" customFormat="1" ht="16.8" customHeight="1">
      <c r="A218" s="37"/>
      <c r="B218" s="43"/>
      <c r="C218" s="315" t="s">
        <v>785</v>
      </c>
      <c r="D218" s="315" t="s">
        <v>786</v>
      </c>
      <c r="E218" s="16" t="s">
        <v>315</v>
      </c>
      <c r="F218" s="316">
        <v>9.6400000000000006</v>
      </c>
      <c r="G218" s="37"/>
      <c r="H218" s="43"/>
    </row>
    <row r="219" s="2" customFormat="1" ht="16.8" customHeight="1">
      <c r="A219" s="37"/>
      <c r="B219" s="43"/>
      <c r="C219" s="311" t="s">
        <v>249</v>
      </c>
      <c r="D219" s="312" t="s">
        <v>249</v>
      </c>
      <c r="E219" s="313" t="s">
        <v>1</v>
      </c>
      <c r="F219" s="314">
        <v>0</v>
      </c>
      <c r="G219" s="37"/>
      <c r="H219" s="43"/>
    </row>
    <row r="220" s="2" customFormat="1" ht="16.8" customHeight="1">
      <c r="A220" s="37"/>
      <c r="B220" s="43"/>
      <c r="C220" s="315" t="s">
        <v>249</v>
      </c>
      <c r="D220" s="315" t="s">
        <v>76</v>
      </c>
      <c r="E220" s="16" t="s">
        <v>1</v>
      </c>
      <c r="F220" s="316">
        <v>0</v>
      </c>
      <c r="G220" s="37"/>
      <c r="H220" s="43"/>
    </row>
    <row r="221" s="2" customFormat="1" ht="16.8" customHeight="1">
      <c r="A221" s="37"/>
      <c r="B221" s="43"/>
      <c r="C221" s="317" t="s">
        <v>3008</v>
      </c>
      <c r="D221" s="37"/>
      <c r="E221" s="37"/>
      <c r="F221" s="37"/>
      <c r="G221" s="37"/>
      <c r="H221" s="43"/>
    </row>
    <row r="222" s="2" customFormat="1" ht="16.8" customHeight="1">
      <c r="A222" s="37"/>
      <c r="B222" s="43"/>
      <c r="C222" s="315" t="s">
        <v>676</v>
      </c>
      <c r="D222" s="315" t="s">
        <v>677</v>
      </c>
      <c r="E222" s="16" t="s">
        <v>315</v>
      </c>
      <c r="F222" s="316">
        <v>0</v>
      </c>
      <c r="G222" s="37"/>
      <c r="H222" s="43"/>
    </row>
    <row r="223" s="2" customFormat="1" ht="16.8" customHeight="1">
      <c r="A223" s="37"/>
      <c r="B223" s="43"/>
      <c r="C223" s="315" t="s">
        <v>383</v>
      </c>
      <c r="D223" s="315" t="s">
        <v>384</v>
      </c>
      <c r="E223" s="16" t="s">
        <v>315</v>
      </c>
      <c r="F223" s="316">
        <v>56.799999999999997</v>
      </c>
      <c r="G223" s="37"/>
      <c r="H223" s="43"/>
    </row>
    <row r="224" s="2" customFormat="1" ht="16.8" customHeight="1">
      <c r="A224" s="37"/>
      <c r="B224" s="43"/>
      <c r="C224" s="315" t="s">
        <v>387</v>
      </c>
      <c r="D224" s="315" t="s">
        <v>388</v>
      </c>
      <c r="E224" s="16" t="s">
        <v>315</v>
      </c>
      <c r="F224" s="316">
        <v>56.799999999999997</v>
      </c>
      <c r="G224" s="37"/>
      <c r="H224" s="43"/>
    </row>
    <row r="225" s="2" customFormat="1" ht="16.8" customHeight="1">
      <c r="A225" s="37"/>
      <c r="B225" s="43"/>
      <c r="C225" s="315" t="s">
        <v>510</v>
      </c>
      <c r="D225" s="315" t="s">
        <v>511</v>
      </c>
      <c r="E225" s="16" t="s">
        <v>315</v>
      </c>
      <c r="F225" s="316">
        <v>56.799999999999997</v>
      </c>
      <c r="G225" s="37"/>
      <c r="H225" s="43"/>
    </row>
    <row r="226" s="2" customFormat="1" ht="16.8" customHeight="1">
      <c r="A226" s="37"/>
      <c r="B226" s="43"/>
      <c r="C226" s="315" t="s">
        <v>516</v>
      </c>
      <c r="D226" s="315" t="s">
        <v>517</v>
      </c>
      <c r="E226" s="16" t="s">
        <v>315</v>
      </c>
      <c r="F226" s="316">
        <v>57.936</v>
      </c>
      <c r="G226" s="37"/>
      <c r="H226" s="43"/>
    </row>
    <row r="227" s="2" customFormat="1" ht="16.8" customHeight="1">
      <c r="A227" s="37"/>
      <c r="B227" s="43"/>
      <c r="C227" s="311" t="s">
        <v>257</v>
      </c>
      <c r="D227" s="312" t="s">
        <v>257</v>
      </c>
      <c r="E227" s="313" t="s">
        <v>1</v>
      </c>
      <c r="F227" s="314">
        <v>14.699999999999999</v>
      </c>
      <c r="G227" s="37"/>
      <c r="H227" s="43"/>
    </row>
    <row r="228" s="2" customFormat="1" ht="16.8" customHeight="1">
      <c r="A228" s="37"/>
      <c r="B228" s="43"/>
      <c r="C228" s="315" t="s">
        <v>257</v>
      </c>
      <c r="D228" s="315" t="s">
        <v>906</v>
      </c>
      <c r="E228" s="16" t="s">
        <v>1</v>
      </c>
      <c r="F228" s="316">
        <v>14.699999999999999</v>
      </c>
      <c r="G228" s="37"/>
      <c r="H228" s="43"/>
    </row>
    <row r="229" s="2" customFormat="1" ht="16.8" customHeight="1">
      <c r="A229" s="37"/>
      <c r="B229" s="43"/>
      <c r="C229" s="317" t="s">
        <v>3008</v>
      </c>
      <c r="D229" s="37"/>
      <c r="E229" s="37"/>
      <c r="F229" s="37"/>
      <c r="G229" s="37"/>
      <c r="H229" s="43"/>
    </row>
    <row r="230" s="2" customFormat="1" ht="16.8" customHeight="1">
      <c r="A230" s="37"/>
      <c r="B230" s="43"/>
      <c r="C230" s="315" t="s">
        <v>451</v>
      </c>
      <c r="D230" s="315" t="s">
        <v>452</v>
      </c>
      <c r="E230" s="16" t="s">
        <v>448</v>
      </c>
      <c r="F230" s="316">
        <v>3.8610000000000002</v>
      </c>
      <c r="G230" s="37"/>
      <c r="H230" s="43"/>
    </row>
    <row r="231" s="2" customFormat="1" ht="16.8" customHeight="1">
      <c r="A231" s="37"/>
      <c r="B231" s="43"/>
      <c r="C231" s="315" t="s">
        <v>424</v>
      </c>
      <c r="D231" s="315" t="s">
        <v>425</v>
      </c>
      <c r="E231" s="16" t="s">
        <v>315</v>
      </c>
      <c r="F231" s="316">
        <v>175.18799999999999</v>
      </c>
      <c r="G231" s="37"/>
      <c r="H231" s="43"/>
    </row>
    <row r="232" s="2" customFormat="1">
      <c r="A232" s="37"/>
      <c r="B232" s="43"/>
      <c r="C232" s="315" t="s">
        <v>457</v>
      </c>
      <c r="D232" s="315" t="s">
        <v>458</v>
      </c>
      <c r="E232" s="16" t="s">
        <v>315</v>
      </c>
      <c r="F232" s="316">
        <v>14.699999999999999</v>
      </c>
      <c r="G232" s="37"/>
      <c r="H232" s="43"/>
    </row>
    <row r="233" s="2" customFormat="1" ht="16.8" customHeight="1">
      <c r="A233" s="37"/>
      <c r="B233" s="43"/>
      <c r="C233" s="311" t="s">
        <v>260</v>
      </c>
      <c r="D233" s="312" t="s">
        <v>260</v>
      </c>
      <c r="E233" s="313" t="s">
        <v>1</v>
      </c>
      <c r="F233" s="314">
        <v>31.800000000000001</v>
      </c>
      <c r="G233" s="37"/>
      <c r="H233" s="43"/>
    </row>
    <row r="234" s="2" customFormat="1" ht="16.8" customHeight="1">
      <c r="A234" s="37"/>
      <c r="B234" s="43"/>
      <c r="C234" s="315" t="s">
        <v>260</v>
      </c>
      <c r="D234" s="315" t="s">
        <v>965</v>
      </c>
      <c r="E234" s="16" t="s">
        <v>1</v>
      </c>
      <c r="F234" s="316">
        <v>31.800000000000001</v>
      </c>
      <c r="G234" s="37"/>
      <c r="H234" s="43"/>
    </row>
    <row r="235" s="2" customFormat="1" ht="16.8" customHeight="1">
      <c r="A235" s="37"/>
      <c r="B235" s="43"/>
      <c r="C235" s="317" t="s">
        <v>3008</v>
      </c>
      <c r="D235" s="37"/>
      <c r="E235" s="37"/>
      <c r="F235" s="37"/>
      <c r="G235" s="37"/>
      <c r="H235" s="43"/>
    </row>
    <row r="236" s="2" customFormat="1" ht="16.8" customHeight="1">
      <c r="A236" s="37"/>
      <c r="B236" s="43"/>
      <c r="C236" s="315" t="s">
        <v>671</v>
      </c>
      <c r="D236" s="315" t="s">
        <v>672</v>
      </c>
      <c r="E236" s="16" t="s">
        <v>315</v>
      </c>
      <c r="F236" s="316">
        <v>31.800000000000001</v>
      </c>
      <c r="G236" s="37"/>
      <c r="H236" s="43"/>
    </row>
    <row r="237" s="2" customFormat="1" ht="16.8" customHeight="1">
      <c r="A237" s="37"/>
      <c r="B237" s="43"/>
      <c r="C237" s="315" t="s">
        <v>424</v>
      </c>
      <c r="D237" s="315" t="s">
        <v>425</v>
      </c>
      <c r="E237" s="16" t="s">
        <v>315</v>
      </c>
      <c r="F237" s="316">
        <v>175.18799999999999</v>
      </c>
      <c r="G237" s="37"/>
      <c r="H237" s="43"/>
    </row>
    <row r="238" s="2" customFormat="1" ht="16.8" customHeight="1">
      <c r="A238" s="37"/>
      <c r="B238" s="43"/>
      <c r="C238" s="315" t="s">
        <v>451</v>
      </c>
      <c r="D238" s="315" t="s">
        <v>452</v>
      </c>
      <c r="E238" s="16" t="s">
        <v>448</v>
      </c>
      <c r="F238" s="316">
        <v>3.8610000000000002</v>
      </c>
      <c r="G238" s="37"/>
      <c r="H238" s="43"/>
    </row>
    <row r="239" s="2" customFormat="1" ht="16.8" customHeight="1">
      <c r="A239" s="37"/>
      <c r="B239" s="43"/>
      <c r="C239" s="311" t="s">
        <v>262</v>
      </c>
      <c r="D239" s="312" t="s">
        <v>263</v>
      </c>
      <c r="E239" s="313" t="s">
        <v>1</v>
      </c>
      <c r="F239" s="314">
        <v>10.199999999999999</v>
      </c>
      <c r="G239" s="37"/>
      <c r="H239" s="43"/>
    </row>
    <row r="240" s="2" customFormat="1" ht="16.8" customHeight="1">
      <c r="A240" s="37"/>
      <c r="B240" s="43"/>
      <c r="C240" s="315" t="s">
        <v>262</v>
      </c>
      <c r="D240" s="315" t="s">
        <v>264</v>
      </c>
      <c r="E240" s="16" t="s">
        <v>1</v>
      </c>
      <c r="F240" s="316">
        <v>10.199999999999999</v>
      </c>
      <c r="G240" s="37"/>
      <c r="H240" s="43"/>
    </row>
    <row r="241" s="2" customFormat="1" ht="16.8" customHeight="1">
      <c r="A241" s="37"/>
      <c r="B241" s="43"/>
      <c r="C241" s="317" t="s">
        <v>3008</v>
      </c>
      <c r="D241" s="37"/>
      <c r="E241" s="37"/>
      <c r="F241" s="37"/>
      <c r="G241" s="37"/>
      <c r="H241" s="43"/>
    </row>
    <row r="242" s="2" customFormat="1" ht="16.8" customHeight="1">
      <c r="A242" s="37"/>
      <c r="B242" s="43"/>
      <c r="C242" s="315" t="s">
        <v>691</v>
      </c>
      <c r="D242" s="315" t="s">
        <v>692</v>
      </c>
      <c r="E242" s="16" t="s">
        <v>315</v>
      </c>
      <c r="F242" s="316">
        <v>10.199999999999999</v>
      </c>
      <c r="G242" s="37"/>
      <c r="H242" s="43"/>
    </row>
    <row r="243" s="2" customFormat="1" ht="16.8" customHeight="1">
      <c r="A243" s="37"/>
      <c r="B243" s="43"/>
      <c r="C243" s="315" t="s">
        <v>424</v>
      </c>
      <c r="D243" s="315" t="s">
        <v>425</v>
      </c>
      <c r="E243" s="16" t="s">
        <v>315</v>
      </c>
      <c r="F243" s="316">
        <v>175.18799999999999</v>
      </c>
      <c r="G243" s="37"/>
      <c r="H243" s="43"/>
    </row>
    <row r="244" s="2" customFormat="1" ht="16.8" customHeight="1">
      <c r="A244" s="37"/>
      <c r="B244" s="43"/>
      <c r="C244" s="315" t="s">
        <v>451</v>
      </c>
      <c r="D244" s="315" t="s">
        <v>452</v>
      </c>
      <c r="E244" s="16" t="s">
        <v>448</v>
      </c>
      <c r="F244" s="316">
        <v>3.8610000000000002</v>
      </c>
      <c r="G244" s="37"/>
      <c r="H244" s="43"/>
    </row>
    <row r="245" s="2" customFormat="1" ht="16.8" customHeight="1">
      <c r="A245" s="37"/>
      <c r="B245" s="43"/>
      <c r="C245" s="311" t="s">
        <v>265</v>
      </c>
      <c r="D245" s="312" t="s">
        <v>265</v>
      </c>
      <c r="E245" s="313" t="s">
        <v>1</v>
      </c>
      <c r="F245" s="314">
        <v>5.9000000000000004</v>
      </c>
      <c r="G245" s="37"/>
      <c r="H245" s="43"/>
    </row>
    <row r="246" s="2" customFormat="1" ht="16.8" customHeight="1">
      <c r="A246" s="37"/>
      <c r="B246" s="43"/>
      <c r="C246" s="315" t="s">
        <v>265</v>
      </c>
      <c r="D246" s="315" t="s">
        <v>247</v>
      </c>
      <c r="E246" s="16" t="s">
        <v>1</v>
      </c>
      <c r="F246" s="316">
        <v>5.9000000000000004</v>
      </c>
      <c r="G246" s="37"/>
      <c r="H246" s="43"/>
    </row>
    <row r="247" s="2" customFormat="1" ht="16.8" customHeight="1">
      <c r="A247" s="37"/>
      <c r="B247" s="43"/>
      <c r="C247" s="317" t="s">
        <v>3008</v>
      </c>
      <c r="D247" s="37"/>
      <c r="E247" s="37"/>
      <c r="F247" s="37"/>
      <c r="G247" s="37"/>
      <c r="H247" s="43"/>
    </row>
    <row r="248" s="2" customFormat="1" ht="16.8" customHeight="1">
      <c r="A248" s="37"/>
      <c r="B248" s="43"/>
      <c r="C248" s="315" t="s">
        <v>543</v>
      </c>
      <c r="D248" s="315" t="s">
        <v>544</v>
      </c>
      <c r="E248" s="16" t="s">
        <v>315</v>
      </c>
      <c r="F248" s="316">
        <v>5.9000000000000004</v>
      </c>
      <c r="G248" s="37"/>
      <c r="H248" s="43"/>
    </row>
    <row r="249" s="2" customFormat="1" ht="16.8" customHeight="1">
      <c r="A249" s="37"/>
      <c r="B249" s="43"/>
      <c r="C249" s="315" t="s">
        <v>552</v>
      </c>
      <c r="D249" s="315" t="s">
        <v>553</v>
      </c>
      <c r="E249" s="16" t="s">
        <v>315</v>
      </c>
      <c r="F249" s="316">
        <v>5.9000000000000004</v>
      </c>
      <c r="G249" s="37"/>
      <c r="H249" s="43"/>
    </row>
    <row r="250" s="2" customFormat="1" ht="16.8" customHeight="1">
      <c r="A250" s="37"/>
      <c r="B250" s="43"/>
      <c r="C250" s="315" t="s">
        <v>556</v>
      </c>
      <c r="D250" s="315" t="s">
        <v>557</v>
      </c>
      <c r="E250" s="16" t="s">
        <v>315</v>
      </c>
      <c r="F250" s="316">
        <v>5.9000000000000004</v>
      </c>
      <c r="G250" s="37"/>
      <c r="H250" s="43"/>
    </row>
    <row r="251" s="2" customFormat="1" ht="16.8" customHeight="1">
      <c r="A251" s="37"/>
      <c r="B251" s="43"/>
      <c r="C251" s="315" t="s">
        <v>802</v>
      </c>
      <c r="D251" s="315" t="s">
        <v>803</v>
      </c>
      <c r="E251" s="16" t="s">
        <v>315</v>
      </c>
      <c r="F251" s="316">
        <v>216.846</v>
      </c>
      <c r="G251" s="37"/>
      <c r="H251" s="43"/>
    </row>
    <row r="252" s="2" customFormat="1" ht="16.8" customHeight="1">
      <c r="A252" s="37"/>
      <c r="B252" s="43"/>
      <c r="C252" s="315" t="s">
        <v>807</v>
      </c>
      <c r="D252" s="315" t="s">
        <v>808</v>
      </c>
      <c r="E252" s="16" t="s">
        <v>315</v>
      </c>
      <c r="F252" s="316">
        <v>216.846</v>
      </c>
      <c r="G252" s="37"/>
      <c r="H252" s="43"/>
    </row>
    <row r="253" s="2" customFormat="1" ht="16.8" customHeight="1">
      <c r="A253" s="37"/>
      <c r="B253" s="43"/>
      <c r="C253" s="311" t="s">
        <v>427</v>
      </c>
      <c r="D253" s="312" t="s">
        <v>427</v>
      </c>
      <c r="E253" s="313" t="s">
        <v>1</v>
      </c>
      <c r="F253" s="314">
        <v>0</v>
      </c>
      <c r="G253" s="37"/>
      <c r="H253" s="43"/>
    </row>
    <row r="254" s="2" customFormat="1" ht="16.8" customHeight="1">
      <c r="A254" s="37"/>
      <c r="B254" s="43"/>
      <c r="C254" s="315" t="s">
        <v>427</v>
      </c>
      <c r="D254" s="315" t="s">
        <v>76</v>
      </c>
      <c r="E254" s="16" t="s">
        <v>1</v>
      </c>
      <c r="F254" s="316">
        <v>0</v>
      </c>
      <c r="G254" s="37"/>
      <c r="H254" s="43"/>
    </row>
    <row r="255" s="2" customFormat="1" ht="16.8" customHeight="1">
      <c r="A255" s="37"/>
      <c r="B255" s="43"/>
      <c r="C255" s="311" t="s">
        <v>241</v>
      </c>
      <c r="D255" s="312" t="s">
        <v>241</v>
      </c>
      <c r="E255" s="313" t="s">
        <v>1</v>
      </c>
      <c r="F255" s="314">
        <v>56.700000000000003</v>
      </c>
      <c r="G255" s="37"/>
      <c r="H255" s="43"/>
    </row>
    <row r="256" s="2" customFormat="1" ht="16.8" customHeight="1">
      <c r="A256" s="37"/>
      <c r="B256" s="43"/>
      <c r="C256" s="315" t="s">
        <v>241</v>
      </c>
      <c r="D256" s="315" t="s">
        <v>430</v>
      </c>
      <c r="E256" s="16" t="s">
        <v>1</v>
      </c>
      <c r="F256" s="316">
        <v>56.700000000000003</v>
      </c>
      <c r="G256" s="37"/>
      <c r="H256" s="43"/>
    </row>
    <row r="257" s="2" customFormat="1" ht="16.8" customHeight="1">
      <c r="A257" s="37"/>
      <c r="B257" s="43"/>
      <c r="C257" s="317" t="s">
        <v>3008</v>
      </c>
      <c r="D257" s="37"/>
      <c r="E257" s="37"/>
      <c r="F257" s="37"/>
      <c r="G257" s="37"/>
      <c r="H257" s="43"/>
    </row>
    <row r="258" s="2" customFormat="1" ht="16.8" customHeight="1">
      <c r="A258" s="37"/>
      <c r="B258" s="43"/>
      <c r="C258" s="315" t="s">
        <v>424</v>
      </c>
      <c r="D258" s="315" t="s">
        <v>425</v>
      </c>
      <c r="E258" s="16" t="s">
        <v>315</v>
      </c>
      <c r="F258" s="316">
        <v>175.18799999999999</v>
      </c>
      <c r="G258" s="37"/>
      <c r="H258" s="43"/>
    </row>
    <row r="259" s="2" customFormat="1" ht="16.8" customHeight="1">
      <c r="A259" s="37"/>
      <c r="B259" s="43"/>
      <c r="C259" s="315" t="s">
        <v>360</v>
      </c>
      <c r="D259" s="315" t="s">
        <v>361</v>
      </c>
      <c r="E259" s="16" t="s">
        <v>315</v>
      </c>
      <c r="F259" s="316">
        <v>56.700000000000003</v>
      </c>
      <c r="G259" s="37"/>
      <c r="H259" s="43"/>
    </row>
    <row r="260" s="2" customFormat="1" ht="16.8" customHeight="1">
      <c r="A260" s="37"/>
      <c r="B260" s="43"/>
      <c r="C260" s="315" t="s">
        <v>792</v>
      </c>
      <c r="D260" s="315" t="s">
        <v>793</v>
      </c>
      <c r="E260" s="16" t="s">
        <v>315</v>
      </c>
      <c r="F260" s="316">
        <v>72.939999999999998</v>
      </c>
      <c r="G260" s="37"/>
      <c r="H260" s="43"/>
    </row>
    <row r="261" s="2" customFormat="1">
      <c r="A261" s="37"/>
      <c r="B261" s="43"/>
      <c r="C261" s="315" t="s">
        <v>433</v>
      </c>
      <c r="D261" s="315" t="s">
        <v>434</v>
      </c>
      <c r="E261" s="16" t="s">
        <v>315</v>
      </c>
      <c r="F261" s="316">
        <v>56.700000000000003</v>
      </c>
      <c r="G261" s="37"/>
      <c r="H261" s="43"/>
    </row>
    <row r="262" s="2" customFormat="1" ht="16.8" customHeight="1">
      <c r="A262" s="37"/>
      <c r="B262" s="43"/>
      <c r="C262" s="315" t="s">
        <v>437</v>
      </c>
      <c r="D262" s="315" t="s">
        <v>438</v>
      </c>
      <c r="E262" s="16" t="s">
        <v>315</v>
      </c>
      <c r="F262" s="316">
        <v>56.700000000000003</v>
      </c>
      <c r="G262" s="37"/>
      <c r="H262" s="43"/>
    </row>
    <row r="263" s="2" customFormat="1" ht="16.8" customHeight="1">
      <c r="A263" s="37"/>
      <c r="B263" s="43"/>
      <c r="C263" s="311" t="s">
        <v>234</v>
      </c>
      <c r="D263" s="312" t="s">
        <v>234</v>
      </c>
      <c r="E263" s="313" t="s">
        <v>1</v>
      </c>
      <c r="F263" s="314">
        <v>42</v>
      </c>
      <c r="G263" s="37"/>
      <c r="H263" s="43"/>
    </row>
    <row r="264" s="2" customFormat="1" ht="16.8" customHeight="1">
      <c r="A264" s="37"/>
      <c r="B264" s="43"/>
      <c r="C264" s="315" t="s">
        <v>234</v>
      </c>
      <c r="D264" s="315" t="s">
        <v>872</v>
      </c>
      <c r="E264" s="16" t="s">
        <v>1</v>
      </c>
      <c r="F264" s="316">
        <v>42</v>
      </c>
      <c r="G264" s="37"/>
      <c r="H264" s="43"/>
    </row>
    <row r="265" s="2" customFormat="1" ht="16.8" customHeight="1">
      <c r="A265" s="37"/>
      <c r="B265" s="43"/>
      <c r="C265" s="317" t="s">
        <v>3008</v>
      </c>
      <c r="D265" s="37"/>
      <c r="E265" s="37"/>
      <c r="F265" s="37"/>
      <c r="G265" s="37"/>
      <c r="H265" s="43"/>
    </row>
    <row r="266" s="2" customFormat="1" ht="16.8" customHeight="1">
      <c r="A266" s="37"/>
      <c r="B266" s="43"/>
      <c r="C266" s="315" t="s">
        <v>335</v>
      </c>
      <c r="D266" s="315" t="s">
        <v>336</v>
      </c>
      <c r="E266" s="16" t="s">
        <v>315</v>
      </c>
      <c r="F266" s="316">
        <v>42</v>
      </c>
      <c r="G266" s="37"/>
      <c r="H266" s="43"/>
    </row>
    <row r="267" s="2" customFormat="1" ht="16.8" customHeight="1">
      <c r="A267" s="37"/>
      <c r="B267" s="43"/>
      <c r="C267" s="315" t="s">
        <v>424</v>
      </c>
      <c r="D267" s="315" t="s">
        <v>425</v>
      </c>
      <c r="E267" s="16" t="s">
        <v>315</v>
      </c>
      <c r="F267" s="316">
        <v>175.18799999999999</v>
      </c>
      <c r="G267" s="37"/>
      <c r="H267" s="43"/>
    </row>
    <row r="268" s="2" customFormat="1" ht="16.8" customHeight="1">
      <c r="A268" s="37"/>
      <c r="B268" s="43"/>
      <c r="C268" s="315" t="s">
        <v>418</v>
      </c>
      <c r="D268" s="315" t="s">
        <v>419</v>
      </c>
      <c r="E268" s="16" t="s">
        <v>315</v>
      </c>
      <c r="F268" s="316">
        <v>243.95400000000001</v>
      </c>
      <c r="G268" s="37"/>
      <c r="H268" s="43"/>
    </row>
    <row r="269" s="2" customFormat="1" ht="16.8" customHeight="1">
      <c r="A269" s="37"/>
      <c r="B269" s="43"/>
      <c r="C269" s="315" t="s">
        <v>802</v>
      </c>
      <c r="D269" s="315" t="s">
        <v>803</v>
      </c>
      <c r="E269" s="16" t="s">
        <v>315</v>
      </c>
      <c r="F269" s="316">
        <v>216.846</v>
      </c>
      <c r="G269" s="37"/>
      <c r="H269" s="43"/>
    </row>
    <row r="270" s="2" customFormat="1" ht="16.8" customHeight="1">
      <c r="A270" s="37"/>
      <c r="B270" s="43"/>
      <c r="C270" s="315" t="s">
        <v>807</v>
      </c>
      <c r="D270" s="315" t="s">
        <v>808</v>
      </c>
      <c r="E270" s="16" t="s">
        <v>315</v>
      </c>
      <c r="F270" s="316">
        <v>216.846</v>
      </c>
      <c r="G270" s="37"/>
      <c r="H270" s="43"/>
    </row>
    <row r="271" s="2" customFormat="1" ht="16.8" customHeight="1">
      <c r="A271" s="37"/>
      <c r="B271" s="43"/>
      <c r="C271" s="311" t="s">
        <v>269</v>
      </c>
      <c r="D271" s="312" t="s">
        <v>269</v>
      </c>
      <c r="E271" s="313" t="s">
        <v>1</v>
      </c>
      <c r="F271" s="314">
        <v>42</v>
      </c>
      <c r="G271" s="37"/>
      <c r="H271" s="43"/>
    </row>
    <row r="272" s="2" customFormat="1" ht="16.8" customHeight="1">
      <c r="A272" s="37"/>
      <c r="B272" s="43"/>
      <c r="C272" s="315" t="s">
        <v>269</v>
      </c>
      <c r="D272" s="315" t="s">
        <v>872</v>
      </c>
      <c r="E272" s="16" t="s">
        <v>1</v>
      </c>
      <c r="F272" s="316">
        <v>42</v>
      </c>
      <c r="G272" s="37"/>
      <c r="H272" s="43"/>
    </row>
    <row r="273" s="2" customFormat="1" ht="16.8" customHeight="1">
      <c r="A273" s="37"/>
      <c r="B273" s="43"/>
      <c r="C273" s="317" t="s">
        <v>3008</v>
      </c>
      <c r="D273" s="37"/>
      <c r="E273" s="37"/>
      <c r="F273" s="37"/>
      <c r="G273" s="37"/>
      <c r="H273" s="43"/>
    </row>
    <row r="274" s="2" customFormat="1" ht="16.8" customHeight="1">
      <c r="A274" s="37"/>
      <c r="B274" s="43"/>
      <c r="C274" s="315" t="s">
        <v>703</v>
      </c>
      <c r="D274" s="315" t="s">
        <v>704</v>
      </c>
      <c r="E274" s="16" t="s">
        <v>315</v>
      </c>
      <c r="F274" s="316">
        <v>42</v>
      </c>
      <c r="G274" s="37"/>
      <c r="H274" s="43"/>
    </row>
    <row r="275" s="2" customFormat="1" ht="16.8" customHeight="1">
      <c r="A275" s="37"/>
      <c r="B275" s="43"/>
      <c r="C275" s="315" t="s">
        <v>383</v>
      </c>
      <c r="D275" s="315" t="s">
        <v>384</v>
      </c>
      <c r="E275" s="16" t="s">
        <v>315</v>
      </c>
      <c r="F275" s="316">
        <v>56.799999999999997</v>
      </c>
      <c r="G275" s="37"/>
      <c r="H275" s="43"/>
    </row>
    <row r="276" s="2" customFormat="1" ht="16.8" customHeight="1">
      <c r="A276" s="37"/>
      <c r="B276" s="43"/>
      <c r="C276" s="315" t="s">
        <v>387</v>
      </c>
      <c r="D276" s="315" t="s">
        <v>388</v>
      </c>
      <c r="E276" s="16" t="s">
        <v>315</v>
      </c>
      <c r="F276" s="316">
        <v>56.799999999999997</v>
      </c>
      <c r="G276" s="37"/>
      <c r="H276" s="43"/>
    </row>
    <row r="277" s="2" customFormat="1" ht="16.8" customHeight="1">
      <c r="A277" s="37"/>
      <c r="B277" s="43"/>
      <c r="C277" s="315" t="s">
        <v>510</v>
      </c>
      <c r="D277" s="315" t="s">
        <v>511</v>
      </c>
      <c r="E277" s="16" t="s">
        <v>315</v>
      </c>
      <c r="F277" s="316">
        <v>56.799999999999997</v>
      </c>
      <c r="G277" s="37"/>
      <c r="H277" s="43"/>
    </row>
    <row r="278" s="2" customFormat="1" ht="16.8" customHeight="1">
      <c r="A278" s="37"/>
      <c r="B278" s="43"/>
      <c r="C278" s="315" t="s">
        <v>695</v>
      </c>
      <c r="D278" s="315" t="s">
        <v>696</v>
      </c>
      <c r="E278" s="16" t="s">
        <v>315</v>
      </c>
      <c r="F278" s="316">
        <v>42</v>
      </c>
      <c r="G278" s="37"/>
      <c r="H278" s="43"/>
    </row>
    <row r="279" s="2" customFormat="1" ht="16.8" customHeight="1">
      <c r="A279" s="37"/>
      <c r="B279" s="43"/>
      <c r="C279" s="315" t="s">
        <v>699</v>
      </c>
      <c r="D279" s="315" t="s">
        <v>700</v>
      </c>
      <c r="E279" s="16" t="s">
        <v>315</v>
      </c>
      <c r="F279" s="316">
        <v>42</v>
      </c>
      <c r="G279" s="37"/>
      <c r="H279" s="43"/>
    </row>
    <row r="280" s="2" customFormat="1" ht="16.8" customHeight="1">
      <c r="A280" s="37"/>
      <c r="B280" s="43"/>
      <c r="C280" s="315" t="s">
        <v>516</v>
      </c>
      <c r="D280" s="315" t="s">
        <v>517</v>
      </c>
      <c r="E280" s="16" t="s">
        <v>315</v>
      </c>
      <c r="F280" s="316">
        <v>57.936</v>
      </c>
      <c r="G280" s="37"/>
      <c r="H280" s="43"/>
    </row>
    <row r="281" s="2" customFormat="1" ht="26.4" customHeight="1">
      <c r="A281" s="37"/>
      <c r="B281" s="43"/>
      <c r="C281" s="310" t="s">
        <v>3012</v>
      </c>
      <c r="D281" s="310" t="s">
        <v>114</v>
      </c>
      <c r="E281" s="37"/>
      <c r="F281" s="37"/>
      <c r="G281" s="37"/>
      <c r="H281" s="43"/>
    </row>
    <row r="282" s="2" customFormat="1" ht="16.8" customHeight="1">
      <c r="A282" s="37"/>
      <c r="B282" s="43"/>
      <c r="C282" s="311" t="s">
        <v>266</v>
      </c>
      <c r="D282" s="312" t="s">
        <v>266</v>
      </c>
      <c r="E282" s="313" t="s">
        <v>1</v>
      </c>
      <c r="F282" s="314">
        <v>0</v>
      </c>
      <c r="G282" s="37"/>
      <c r="H282" s="43"/>
    </row>
    <row r="283" s="2" customFormat="1" ht="16.8" customHeight="1">
      <c r="A283" s="37"/>
      <c r="B283" s="43"/>
      <c r="C283" s="315" t="s">
        <v>266</v>
      </c>
      <c r="D283" s="315" t="s">
        <v>76</v>
      </c>
      <c r="E283" s="16" t="s">
        <v>1</v>
      </c>
      <c r="F283" s="316">
        <v>0</v>
      </c>
      <c r="G283" s="37"/>
      <c r="H283" s="43"/>
    </row>
    <row r="284" s="2" customFormat="1" ht="16.8" customHeight="1">
      <c r="A284" s="37"/>
      <c r="B284" s="43"/>
      <c r="C284" s="317" t="s">
        <v>3008</v>
      </c>
      <c r="D284" s="37"/>
      <c r="E284" s="37"/>
      <c r="F284" s="37"/>
      <c r="G284" s="37"/>
      <c r="H284" s="43"/>
    </row>
    <row r="285" s="2" customFormat="1" ht="16.8" customHeight="1">
      <c r="A285" s="37"/>
      <c r="B285" s="43"/>
      <c r="C285" s="315" t="s">
        <v>629</v>
      </c>
      <c r="D285" s="315" t="s">
        <v>630</v>
      </c>
      <c r="E285" s="16" t="s">
        <v>373</v>
      </c>
      <c r="F285" s="316">
        <v>0</v>
      </c>
      <c r="G285" s="37"/>
      <c r="H285" s="43"/>
    </row>
    <row r="286" s="2" customFormat="1" ht="16.8" customHeight="1">
      <c r="A286" s="37"/>
      <c r="B286" s="43"/>
      <c r="C286" s="315" t="s">
        <v>646</v>
      </c>
      <c r="D286" s="315" t="s">
        <v>647</v>
      </c>
      <c r="E286" s="16" t="s">
        <v>373</v>
      </c>
      <c r="F286" s="316">
        <v>11.300000000000001</v>
      </c>
      <c r="G286" s="37"/>
      <c r="H286" s="43"/>
    </row>
    <row r="287" s="2" customFormat="1" ht="16.8" customHeight="1">
      <c r="A287" s="37"/>
      <c r="B287" s="43"/>
      <c r="C287" s="315" t="s">
        <v>651</v>
      </c>
      <c r="D287" s="315" t="s">
        <v>652</v>
      </c>
      <c r="E287" s="16" t="s">
        <v>373</v>
      </c>
      <c r="F287" s="316">
        <v>0</v>
      </c>
      <c r="G287" s="37"/>
      <c r="H287" s="43"/>
    </row>
    <row r="288" s="2" customFormat="1" ht="16.8" customHeight="1">
      <c r="A288" s="37"/>
      <c r="B288" s="43"/>
      <c r="C288" s="315" t="s">
        <v>633</v>
      </c>
      <c r="D288" s="315" t="s">
        <v>634</v>
      </c>
      <c r="E288" s="16" t="s">
        <v>315</v>
      </c>
      <c r="F288" s="316">
        <v>0</v>
      </c>
      <c r="G288" s="37"/>
      <c r="H288" s="43"/>
    </row>
    <row r="289" s="2" customFormat="1" ht="16.8" customHeight="1">
      <c r="A289" s="37"/>
      <c r="B289" s="43"/>
      <c r="C289" s="311" t="s">
        <v>271</v>
      </c>
      <c r="D289" s="312" t="s">
        <v>271</v>
      </c>
      <c r="E289" s="313" t="s">
        <v>1</v>
      </c>
      <c r="F289" s="314">
        <v>217.00999999999999</v>
      </c>
      <c r="G289" s="37"/>
      <c r="H289" s="43"/>
    </row>
    <row r="290" s="2" customFormat="1" ht="16.8" customHeight="1">
      <c r="A290" s="37"/>
      <c r="B290" s="43"/>
      <c r="C290" s="315" t="s">
        <v>271</v>
      </c>
      <c r="D290" s="315" t="s">
        <v>1169</v>
      </c>
      <c r="E290" s="16" t="s">
        <v>1</v>
      </c>
      <c r="F290" s="316">
        <v>217.00999999999999</v>
      </c>
      <c r="G290" s="37"/>
      <c r="H290" s="43"/>
    </row>
    <row r="291" s="2" customFormat="1" ht="16.8" customHeight="1">
      <c r="A291" s="37"/>
      <c r="B291" s="43"/>
      <c r="C291" s="317" t="s">
        <v>3008</v>
      </c>
      <c r="D291" s="37"/>
      <c r="E291" s="37"/>
      <c r="F291" s="37"/>
      <c r="G291" s="37"/>
      <c r="H291" s="43"/>
    </row>
    <row r="292" s="2" customFormat="1" ht="16.8" customHeight="1">
      <c r="A292" s="37"/>
      <c r="B292" s="43"/>
      <c r="C292" s="315" t="s">
        <v>802</v>
      </c>
      <c r="D292" s="315" t="s">
        <v>803</v>
      </c>
      <c r="E292" s="16" t="s">
        <v>315</v>
      </c>
      <c r="F292" s="316">
        <v>217.00999999999999</v>
      </c>
      <c r="G292" s="37"/>
      <c r="H292" s="43"/>
    </row>
    <row r="293" s="2" customFormat="1" ht="16.8" customHeight="1">
      <c r="A293" s="37"/>
      <c r="B293" s="43"/>
      <c r="C293" s="315" t="s">
        <v>807</v>
      </c>
      <c r="D293" s="315" t="s">
        <v>808</v>
      </c>
      <c r="E293" s="16" t="s">
        <v>315</v>
      </c>
      <c r="F293" s="316">
        <v>217.00999999999999</v>
      </c>
      <c r="G293" s="37"/>
      <c r="H293" s="43"/>
    </row>
    <row r="294" s="2" customFormat="1" ht="16.8" customHeight="1">
      <c r="A294" s="37"/>
      <c r="B294" s="43"/>
      <c r="C294" s="311" t="s">
        <v>744</v>
      </c>
      <c r="D294" s="312" t="s">
        <v>744</v>
      </c>
      <c r="E294" s="313" t="s">
        <v>1</v>
      </c>
      <c r="F294" s="314">
        <v>14.91</v>
      </c>
      <c r="G294" s="37"/>
      <c r="H294" s="43"/>
    </row>
    <row r="295" s="2" customFormat="1" ht="16.8" customHeight="1">
      <c r="A295" s="37"/>
      <c r="B295" s="43"/>
      <c r="C295" s="315" t="s">
        <v>1</v>
      </c>
      <c r="D295" s="315" t="s">
        <v>1150</v>
      </c>
      <c r="E295" s="16" t="s">
        <v>1</v>
      </c>
      <c r="F295" s="316">
        <v>1.0800000000000001</v>
      </c>
      <c r="G295" s="37"/>
      <c r="H295" s="43"/>
    </row>
    <row r="296" s="2" customFormat="1" ht="16.8" customHeight="1">
      <c r="A296" s="37"/>
      <c r="B296" s="43"/>
      <c r="C296" s="315" t="s">
        <v>1</v>
      </c>
      <c r="D296" s="315" t="s">
        <v>1151</v>
      </c>
      <c r="E296" s="16" t="s">
        <v>1</v>
      </c>
      <c r="F296" s="316">
        <v>13.83</v>
      </c>
      <c r="G296" s="37"/>
      <c r="H296" s="43"/>
    </row>
    <row r="297" s="2" customFormat="1" ht="16.8" customHeight="1">
      <c r="A297" s="37"/>
      <c r="B297" s="43"/>
      <c r="C297" s="315" t="s">
        <v>744</v>
      </c>
      <c r="D297" s="315" t="s">
        <v>323</v>
      </c>
      <c r="E297" s="16" t="s">
        <v>1</v>
      </c>
      <c r="F297" s="316">
        <v>14.91</v>
      </c>
      <c r="G297" s="37"/>
      <c r="H297" s="43"/>
    </row>
    <row r="298" s="2" customFormat="1" ht="16.8" customHeight="1">
      <c r="A298" s="37"/>
      <c r="B298" s="43"/>
      <c r="C298" s="311" t="s">
        <v>428</v>
      </c>
      <c r="D298" s="312" t="s">
        <v>428</v>
      </c>
      <c r="E298" s="313" t="s">
        <v>1</v>
      </c>
      <c r="F298" s="314">
        <v>0</v>
      </c>
      <c r="G298" s="37"/>
      <c r="H298" s="43"/>
    </row>
    <row r="299" s="2" customFormat="1" ht="16.8" customHeight="1">
      <c r="A299" s="37"/>
      <c r="B299" s="43"/>
      <c r="C299" s="315" t="s">
        <v>428</v>
      </c>
      <c r="D299" s="315" t="s">
        <v>76</v>
      </c>
      <c r="E299" s="16" t="s">
        <v>1</v>
      </c>
      <c r="F299" s="316">
        <v>0</v>
      </c>
      <c r="G299" s="37"/>
      <c r="H299" s="43"/>
    </row>
    <row r="300" s="2" customFormat="1" ht="16.8" customHeight="1">
      <c r="A300" s="37"/>
      <c r="B300" s="43"/>
      <c r="C300" s="311" t="s">
        <v>254</v>
      </c>
      <c r="D300" s="312" t="s">
        <v>254</v>
      </c>
      <c r="E300" s="313" t="s">
        <v>1</v>
      </c>
      <c r="F300" s="314">
        <v>105.34</v>
      </c>
      <c r="G300" s="37"/>
      <c r="H300" s="43"/>
    </row>
    <row r="301" s="2" customFormat="1" ht="16.8" customHeight="1">
      <c r="A301" s="37"/>
      <c r="B301" s="43"/>
      <c r="C301" s="315" t="s">
        <v>254</v>
      </c>
      <c r="D301" s="315" t="s">
        <v>1068</v>
      </c>
      <c r="E301" s="16" t="s">
        <v>1</v>
      </c>
      <c r="F301" s="316">
        <v>105.34</v>
      </c>
      <c r="G301" s="37"/>
      <c r="H301" s="43"/>
    </row>
    <row r="302" s="2" customFormat="1" ht="16.8" customHeight="1">
      <c r="A302" s="37"/>
      <c r="B302" s="43"/>
      <c r="C302" s="317" t="s">
        <v>3008</v>
      </c>
      <c r="D302" s="37"/>
      <c r="E302" s="37"/>
      <c r="F302" s="37"/>
      <c r="G302" s="37"/>
      <c r="H302" s="43"/>
    </row>
    <row r="303" s="2" customFormat="1" ht="16.8" customHeight="1">
      <c r="A303" s="37"/>
      <c r="B303" s="43"/>
      <c r="C303" s="315" t="s">
        <v>424</v>
      </c>
      <c r="D303" s="315" t="s">
        <v>425</v>
      </c>
      <c r="E303" s="16" t="s">
        <v>315</v>
      </c>
      <c r="F303" s="316">
        <v>144.03999999999999</v>
      </c>
      <c r="G303" s="37"/>
      <c r="H303" s="43"/>
    </row>
    <row r="304" s="2" customFormat="1" ht="16.8" customHeight="1">
      <c r="A304" s="37"/>
      <c r="B304" s="43"/>
      <c r="C304" s="315" t="s">
        <v>344</v>
      </c>
      <c r="D304" s="315" t="s">
        <v>345</v>
      </c>
      <c r="E304" s="16" t="s">
        <v>315</v>
      </c>
      <c r="F304" s="316">
        <v>162.61000000000001</v>
      </c>
      <c r="G304" s="37"/>
      <c r="H304" s="43"/>
    </row>
    <row r="305" s="2" customFormat="1" ht="16.8" customHeight="1">
      <c r="A305" s="37"/>
      <c r="B305" s="43"/>
      <c r="C305" s="311" t="s">
        <v>239</v>
      </c>
      <c r="D305" s="312" t="s">
        <v>239</v>
      </c>
      <c r="E305" s="313" t="s">
        <v>1</v>
      </c>
      <c r="F305" s="314">
        <v>162.61000000000001</v>
      </c>
      <c r="G305" s="37"/>
      <c r="H305" s="43"/>
    </row>
    <row r="306" s="2" customFormat="1" ht="16.8" customHeight="1">
      <c r="A306" s="37"/>
      <c r="B306" s="43"/>
      <c r="C306" s="315" t="s">
        <v>1</v>
      </c>
      <c r="D306" s="315" t="s">
        <v>347</v>
      </c>
      <c r="E306" s="16" t="s">
        <v>1</v>
      </c>
      <c r="F306" s="316">
        <v>51.240000000000002</v>
      </c>
      <c r="G306" s="37"/>
      <c r="H306" s="43"/>
    </row>
    <row r="307" s="2" customFormat="1" ht="16.8" customHeight="1">
      <c r="A307" s="37"/>
      <c r="B307" s="43"/>
      <c r="C307" s="315" t="s">
        <v>1</v>
      </c>
      <c r="D307" s="315" t="s">
        <v>254</v>
      </c>
      <c r="E307" s="16" t="s">
        <v>1</v>
      </c>
      <c r="F307" s="316">
        <v>105.34</v>
      </c>
      <c r="G307" s="37"/>
      <c r="H307" s="43"/>
    </row>
    <row r="308" s="2" customFormat="1" ht="16.8" customHeight="1">
      <c r="A308" s="37"/>
      <c r="B308" s="43"/>
      <c r="C308" s="315" t="s">
        <v>1</v>
      </c>
      <c r="D308" s="315" t="s">
        <v>1044</v>
      </c>
      <c r="E308" s="16" t="s">
        <v>1</v>
      </c>
      <c r="F308" s="316">
        <v>6.0300000000000002</v>
      </c>
      <c r="G308" s="37"/>
      <c r="H308" s="43"/>
    </row>
    <row r="309" s="2" customFormat="1" ht="16.8" customHeight="1">
      <c r="A309" s="37"/>
      <c r="B309" s="43"/>
      <c r="C309" s="315" t="s">
        <v>239</v>
      </c>
      <c r="D309" s="315" t="s">
        <v>323</v>
      </c>
      <c r="E309" s="16" t="s">
        <v>1</v>
      </c>
      <c r="F309" s="316">
        <v>162.61000000000001</v>
      </c>
      <c r="G309" s="37"/>
      <c r="H309" s="43"/>
    </row>
    <row r="310" s="2" customFormat="1" ht="16.8" customHeight="1">
      <c r="A310" s="37"/>
      <c r="B310" s="43"/>
      <c r="C310" s="317" t="s">
        <v>3008</v>
      </c>
      <c r="D310" s="37"/>
      <c r="E310" s="37"/>
      <c r="F310" s="37"/>
      <c r="G310" s="37"/>
      <c r="H310" s="43"/>
    </row>
    <row r="311" s="2" customFormat="1" ht="16.8" customHeight="1">
      <c r="A311" s="37"/>
      <c r="B311" s="43"/>
      <c r="C311" s="315" t="s">
        <v>344</v>
      </c>
      <c r="D311" s="315" t="s">
        <v>345</v>
      </c>
      <c r="E311" s="16" t="s">
        <v>315</v>
      </c>
      <c r="F311" s="316">
        <v>162.61000000000001</v>
      </c>
      <c r="G311" s="37"/>
      <c r="H311" s="43"/>
    </row>
    <row r="312" s="2" customFormat="1" ht="16.8" customHeight="1">
      <c r="A312" s="37"/>
      <c r="B312" s="43"/>
      <c r="C312" s="315" t="s">
        <v>418</v>
      </c>
      <c r="D312" s="315" t="s">
        <v>419</v>
      </c>
      <c r="E312" s="16" t="s">
        <v>315</v>
      </c>
      <c r="F312" s="316">
        <v>231.59</v>
      </c>
      <c r="G312" s="37"/>
      <c r="H312" s="43"/>
    </row>
    <row r="313" s="2" customFormat="1" ht="16.8" customHeight="1">
      <c r="A313" s="37"/>
      <c r="B313" s="43"/>
      <c r="C313" s="315" t="s">
        <v>802</v>
      </c>
      <c r="D313" s="315" t="s">
        <v>803</v>
      </c>
      <c r="E313" s="16" t="s">
        <v>315</v>
      </c>
      <c r="F313" s="316">
        <v>217.00999999999999</v>
      </c>
      <c r="G313" s="37"/>
      <c r="H313" s="43"/>
    </row>
    <row r="314" s="2" customFormat="1" ht="16.8" customHeight="1">
      <c r="A314" s="37"/>
      <c r="B314" s="43"/>
      <c r="C314" s="311" t="s">
        <v>246</v>
      </c>
      <c r="D314" s="312" t="s">
        <v>246</v>
      </c>
      <c r="E314" s="313" t="s">
        <v>1</v>
      </c>
      <c r="F314" s="314">
        <v>5.5</v>
      </c>
      <c r="G314" s="37"/>
      <c r="H314" s="43"/>
    </row>
    <row r="315" s="2" customFormat="1" ht="16.8" customHeight="1">
      <c r="A315" s="37"/>
      <c r="B315" s="43"/>
      <c r="C315" s="315" t="s">
        <v>246</v>
      </c>
      <c r="D315" s="315" t="s">
        <v>1031</v>
      </c>
      <c r="E315" s="16" t="s">
        <v>1</v>
      </c>
      <c r="F315" s="316">
        <v>5.5</v>
      </c>
      <c r="G315" s="37"/>
      <c r="H315" s="43"/>
    </row>
    <row r="316" s="2" customFormat="1" ht="16.8" customHeight="1">
      <c r="A316" s="37"/>
      <c r="B316" s="43"/>
      <c r="C316" s="317" t="s">
        <v>3008</v>
      </c>
      <c r="D316" s="37"/>
      <c r="E316" s="37"/>
      <c r="F316" s="37"/>
      <c r="G316" s="37"/>
      <c r="H316" s="43"/>
    </row>
    <row r="317" s="2" customFormat="1" ht="16.8" customHeight="1">
      <c r="A317" s="37"/>
      <c r="B317" s="43"/>
      <c r="C317" s="315" t="s">
        <v>639</v>
      </c>
      <c r="D317" s="315" t="s">
        <v>640</v>
      </c>
      <c r="E317" s="16" t="s">
        <v>315</v>
      </c>
      <c r="F317" s="316">
        <v>5.5</v>
      </c>
      <c r="G317" s="37"/>
      <c r="H317" s="43"/>
    </row>
    <row r="318" s="2" customFormat="1" ht="16.8" customHeight="1">
      <c r="A318" s="37"/>
      <c r="B318" s="43"/>
      <c r="C318" s="315" t="s">
        <v>383</v>
      </c>
      <c r="D318" s="315" t="s">
        <v>384</v>
      </c>
      <c r="E318" s="16" t="s">
        <v>315</v>
      </c>
      <c r="F318" s="316">
        <v>53.399999999999999</v>
      </c>
      <c r="G318" s="37"/>
      <c r="H318" s="43"/>
    </row>
    <row r="319" s="2" customFormat="1" ht="16.8" customHeight="1">
      <c r="A319" s="37"/>
      <c r="B319" s="43"/>
      <c r="C319" s="315" t="s">
        <v>387</v>
      </c>
      <c r="D319" s="315" t="s">
        <v>388</v>
      </c>
      <c r="E319" s="16" t="s">
        <v>315</v>
      </c>
      <c r="F319" s="316">
        <v>53.399999999999999</v>
      </c>
      <c r="G319" s="37"/>
      <c r="H319" s="43"/>
    </row>
    <row r="320" s="2" customFormat="1" ht="16.8" customHeight="1">
      <c r="A320" s="37"/>
      <c r="B320" s="43"/>
      <c r="C320" s="315" t="s">
        <v>510</v>
      </c>
      <c r="D320" s="315" t="s">
        <v>511</v>
      </c>
      <c r="E320" s="16" t="s">
        <v>315</v>
      </c>
      <c r="F320" s="316">
        <v>53.399999999999999</v>
      </c>
      <c r="G320" s="37"/>
      <c r="H320" s="43"/>
    </row>
    <row r="321" s="2" customFormat="1" ht="16.8" customHeight="1">
      <c r="A321" s="37"/>
      <c r="B321" s="43"/>
      <c r="C321" s="315" t="s">
        <v>620</v>
      </c>
      <c r="D321" s="315" t="s">
        <v>621</v>
      </c>
      <c r="E321" s="16" t="s">
        <v>315</v>
      </c>
      <c r="F321" s="316">
        <v>5.5</v>
      </c>
      <c r="G321" s="37"/>
      <c r="H321" s="43"/>
    </row>
    <row r="322" s="2" customFormat="1" ht="16.8" customHeight="1">
      <c r="A322" s="37"/>
      <c r="B322" s="43"/>
      <c r="C322" s="315" t="s">
        <v>516</v>
      </c>
      <c r="D322" s="315" t="s">
        <v>1088</v>
      </c>
      <c r="E322" s="16" t="s">
        <v>315</v>
      </c>
      <c r="F322" s="316">
        <v>54.468000000000004</v>
      </c>
      <c r="G322" s="37"/>
      <c r="H322" s="43"/>
    </row>
    <row r="323" s="2" customFormat="1" ht="16.8" customHeight="1">
      <c r="A323" s="37"/>
      <c r="B323" s="43"/>
      <c r="C323" s="311" t="s">
        <v>243</v>
      </c>
      <c r="D323" s="312" t="s">
        <v>243</v>
      </c>
      <c r="E323" s="313" t="s">
        <v>1</v>
      </c>
      <c r="F323" s="314">
        <v>6.4000000000000004</v>
      </c>
      <c r="G323" s="37"/>
      <c r="H323" s="43"/>
    </row>
    <row r="324" s="2" customFormat="1" ht="16.8" customHeight="1">
      <c r="A324" s="37"/>
      <c r="B324" s="43"/>
      <c r="C324" s="315" t="s">
        <v>243</v>
      </c>
      <c r="D324" s="315" t="s">
        <v>1051</v>
      </c>
      <c r="E324" s="16" t="s">
        <v>1</v>
      </c>
      <c r="F324" s="316">
        <v>6.4000000000000004</v>
      </c>
      <c r="G324" s="37"/>
      <c r="H324" s="43"/>
    </row>
    <row r="325" s="2" customFormat="1" ht="16.8" customHeight="1">
      <c r="A325" s="37"/>
      <c r="B325" s="43"/>
      <c r="C325" s="317" t="s">
        <v>3008</v>
      </c>
      <c r="D325" s="37"/>
      <c r="E325" s="37"/>
      <c r="F325" s="37"/>
      <c r="G325" s="37"/>
      <c r="H325" s="43"/>
    </row>
    <row r="326" s="2" customFormat="1" ht="16.8" customHeight="1">
      <c r="A326" s="37"/>
      <c r="B326" s="43"/>
      <c r="C326" s="315" t="s">
        <v>364</v>
      </c>
      <c r="D326" s="315" t="s">
        <v>365</v>
      </c>
      <c r="E326" s="16" t="s">
        <v>315</v>
      </c>
      <c r="F326" s="316">
        <v>19.640000000000001</v>
      </c>
      <c r="G326" s="37"/>
      <c r="H326" s="43"/>
    </row>
    <row r="327" s="2" customFormat="1" ht="16.8" customHeight="1">
      <c r="A327" s="37"/>
      <c r="B327" s="43"/>
      <c r="C327" s="315" t="s">
        <v>792</v>
      </c>
      <c r="D327" s="315" t="s">
        <v>793</v>
      </c>
      <c r="E327" s="16" t="s">
        <v>315</v>
      </c>
      <c r="F327" s="316">
        <v>67.040000000000006</v>
      </c>
      <c r="G327" s="37"/>
      <c r="H327" s="43"/>
    </row>
    <row r="328" s="2" customFormat="1" ht="16.8" customHeight="1">
      <c r="A328" s="37"/>
      <c r="B328" s="43"/>
      <c r="C328" s="311" t="s">
        <v>251</v>
      </c>
      <c r="D328" s="312" t="s">
        <v>251</v>
      </c>
      <c r="E328" s="313" t="s">
        <v>1</v>
      </c>
      <c r="F328" s="314">
        <v>30.280000000000001</v>
      </c>
      <c r="G328" s="37"/>
      <c r="H328" s="43"/>
    </row>
    <row r="329" s="2" customFormat="1" ht="16.8" customHeight="1">
      <c r="A329" s="37"/>
      <c r="B329" s="43"/>
      <c r="C329" s="315" t="s">
        <v>1</v>
      </c>
      <c r="D329" s="315" t="s">
        <v>771</v>
      </c>
      <c r="E329" s="16" t="s">
        <v>1</v>
      </c>
      <c r="F329" s="316">
        <v>1.9199999999999999</v>
      </c>
      <c r="G329" s="37"/>
      <c r="H329" s="43"/>
    </row>
    <row r="330" s="2" customFormat="1" ht="16.8" customHeight="1">
      <c r="A330" s="37"/>
      <c r="B330" s="43"/>
      <c r="C330" s="315" t="s">
        <v>1</v>
      </c>
      <c r="D330" s="315" t="s">
        <v>1160</v>
      </c>
      <c r="E330" s="16" t="s">
        <v>1</v>
      </c>
      <c r="F330" s="316">
        <v>28.359999999999999</v>
      </c>
      <c r="G330" s="37"/>
      <c r="H330" s="43"/>
    </row>
    <row r="331" s="2" customFormat="1" ht="16.8" customHeight="1">
      <c r="A331" s="37"/>
      <c r="B331" s="43"/>
      <c r="C331" s="315" t="s">
        <v>251</v>
      </c>
      <c r="D331" s="315" t="s">
        <v>323</v>
      </c>
      <c r="E331" s="16" t="s">
        <v>1</v>
      </c>
      <c r="F331" s="316">
        <v>30.280000000000001</v>
      </c>
      <c r="G331" s="37"/>
      <c r="H331" s="43"/>
    </row>
    <row r="332" s="2" customFormat="1" ht="16.8" customHeight="1">
      <c r="A332" s="37"/>
      <c r="B332" s="43"/>
      <c r="C332" s="317" t="s">
        <v>3008</v>
      </c>
      <c r="D332" s="37"/>
      <c r="E332" s="37"/>
      <c r="F332" s="37"/>
      <c r="G332" s="37"/>
      <c r="H332" s="43"/>
    </row>
    <row r="333" s="2" customFormat="1" ht="16.8" customHeight="1">
      <c r="A333" s="37"/>
      <c r="B333" s="43"/>
      <c r="C333" s="315" t="s">
        <v>768</v>
      </c>
      <c r="D333" s="315" t="s">
        <v>769</v>
      </c>
      <c r="E333" s="16" t="s">
        <v>315</v>
      </c>
      <c r="F333" s="316">
        <v>30.280000000000001</v>
      </c>
      <c r="G333" s="37"/>
      <c r="H333" s="43"/>
    </row>
    <row r="334" s="2" customFormat="1" ht="16.8" customHeight="1">
      <c r="A334" s="37"/>
      <c r="B334" s="43"/>
      <c r="C334" s="315" t="s">
        <v>339</v>
      </c>
      <c r="D334" s="315" t="s">
        <v>340</v>
      </c>
      <c r="E334" s="16" t="s">
        <v>315</v>
      </c>
      <c r="F334" s="316">
        <v>51.240000000000002</v>
      </c>
      <c r="G334" s="37"/>
      <c r="H334" s="43"/>
    </row>
    <row r="335" s="2" customFormat="1" ht="16.8" customHeight="1">
      <c r="A335" s="37"/>
      <c r="B335" s="43"/>
      <c r="C335" s="315" t="s">
        <v>344</v>
      </c>
      <c r="D335" s="315" t="s">
        <v>345</v>
      </c>
      <c r="E335" s="16" t="s">
        <v>315</v>
      </c>
      <c r="F335" s="316">
        <v>162.61000000000001</v>
      </c>
      <c r="G335" s="37"/>
      <c r="H335" s="43"/>
    </row>
    <row r="336" s="2" customFormat="1" ht="16.8" customHeight="1">
      <c r="A336" s="37"/>
      <c r="B336" s="43"/>
      <c r="C336" s="315" t="s">
        <v>746</v>
      </c>
      <c r="D336" s="315" t="s">
        <v>747</v>
      </c>
      <c r="E336" s="16" t="s">
        <v>315</v>
      </c>
      <c r="F336" s="316">
        <v>30.280000000000001</v>
      </c>
      <c r="G336" s="37"/>
      <c r="H336" s="43"/>
    </row>
    <row r="337" s="2" customFormat="1" ht="16.8" customHeight="1">
      <c r="A337" s="37"/>
      <c r="B337" s="43"/>
      <c r="C337" s="315" t="s">
        <v>418</v>
      </c>
      <c r="D337" s="315" t="s">
        <v>419</v>
      </c>
      <c r="E337" s="16" t="s">
        <v>315</v>
      </c>
      <c r="F337" s="316">
        <v>231.59</v>
      </c>
      <c r="G337" s="37"/>
      <c r="H337" s="43"/>
    </row>
    <row r="338" s="2" customFormat="1" ht="16.8" customHeight="1">
      <c r="A338" s="37"/>
      <c r="B338" s="43"/>
      <c r="C338" s="311" t="s">
        <v>237</v>
      </c>
      <c r="D338" s="312" t="s">
        <v>237</v>
      </c>
      <c r="E338" s="313" t="s">
        <v>1</v>
      </c>
      <c r="F338" s="314">
        <v>6.8399999999999999</v>
      </c>
      <c r="G338" s="37"/>
      <c r="H338" s="43"/>
    </row>
    <row r="339" s="2" customFormat="1" ht="16.8" customHeight="1">
      <c r="A339" s="37"/>
      <c r="B339" s="43"/>
      <c r="C339" s="315" t="s">
        <v>237</v>
      </c>
      <c r="D339" s="315" t="s">
        <v>1050</v>
      </c>
      <c r="E339" s="16" t="s">
        <v>1</v>
      </c>
      <c r="F339" s="316">
        <v>6.8399999999999999</v>
      </c>
      <c r="G339" s="37"/>
      <c r="H339" s="43"/>
    </row>
    <row r="340" s="2" customFormat="1" ht="16.8" customHeight="1">
      <c r="A340" s="37"/>
      <c r="B340" s="43"/>
      <c r="C340" s="317" t="s">
        <v>3008</v>
      </c>
      <c r="D340" s="37"/>
      <c r="E340" s="37"/>
      <c r="F340" s="37"/>
      <c r="G340" s="37"/>
      <c r="H340" s="43"/>
    </row>
    <row r="341" s="2" customFormat="1" ht="16.8" customHeight="1">
      <c r="A341" s="37"/>
      <c r="B341" s="43"/>
      <c r="C341" s="315" t="s">
        <v>364</v>
      </c>
      <c r="D341" s="315" t="s">
        <v>365</v>
      </c>
      <c r="E341" s="16" t="s">
        <v>315</v>
      </c>
      <c r="F341" s="316">
        <v>19.640000000000001</v>
      </c>
      <c r="G341" s="37"/>
      <c r="H341" s="43"/>
    </row>
    <row r="342" s="2" customFormat="1" ht="16.8" customHeight="1">
      <c r="A342" s="37"/>
      <c r="B342" s="43"/>
      <c r="C342" s="315" t="s">
        <v>424</v>
      </c>
      <c r="D342" s="315" t="s">
        <v>425</v>
      </c>
      <c r="E342" s="16" t="s">
        <v>315</v>
      </c>
      <c r="F342" s="316">
        <v>144.03999999999999</v>
      </c>
      <c r="G342" s="37"/>
      <c r="H342" s="43"/>
    </row>
    <row r="343" s="2" customFormat="1" ht="16.8" customHeight="1">
      <c r="A343" s="37"/>
      <c r="B343" s="43"/>
      <c r="C343" s="315" t="s">
        <v>792</v>
      </c>
      <c r="D343" s="315" t="s">
        <v>793</v>
      </c>
      <c r="E343" s="16" t="s">
        <v>315</v>
      </c>
      <c r="F343" s="316">
        <v>67.040000000000006</v>
      </c>
      <c r="G343" s="37"/>
      <c r="H343" s="43"/>
    </row>
    <row r="344" s="2" customFormat="1" ht="16.8" customHeight="1">
      <c r="A344" s="37"/>
      <c r="B344" s="43"/>
      <c r="C344" s="311" t="s">
        <v>232</v>
      </c>
      <c r="D344" s="312" t="s">
        <v>232</v>
      </c>
      <c r="E344" s="313" t="s">
        <v>1</v>
      </c>
      <c r="F344" s="314">
        <v>40.759999999999998</v>
      </c>
      <c r="G344" s="37"/>
      <c r="H344" s="43"/>
    </row>
    <row r="345" s="2" customFormat="1" ht="16.8" customHeight="1">
      <c r="A345" s="37"/>
      <c r="B345" s="43"/>
      <c r="C345" s="315" t="s">
        <v>1</v>
      </c>
      <c r="D345" s="315" t="s">
        <v>1036</v>
      </c>
      <c r="E345" s="16" t="s">
        <v>1</v>
      </c>
      <c r="F345" s="316">
        <v>40.759999999999998</v>
      </c>
      <c r="G345" s="37"/>
      <c r="H345" s="43"/>
    </row>
    <row r="346" s="2" customFormat="1" ht="16.8" customHeight="1">
      <c r="A346" s="37"/>
      <c r="B346" s="43"/>
      <c r="C346" s="315" t="s">
        <v>232</v>
      </c>
      <c r="D346" s="315" t="s">
        <v>323</v>
      </c>
      <c r="E346" s="16" t="s">
        <v>1</v>
      </c>
      <c r="F346" s="316">
        <v>40.759999999999998</v>
      </c>
      <c r="G346" s="37"/>
      <c r="H346" s="43"/>
    </row>
    <row r="347" s="2" customFormat="1" ht="16.8" customHeight="1">
      <c r="A347" s="37"/>
      <c r="B347" s="43"/>
      <c r="C347" s="317" t="s">
        <v>3008</v>
      </c>
      <c r="D347" s="37"/>
      <c r="E347" s="37"/>
      <c r="F347" s="37"/>
      <c r="G347" s="37"/>
      <c r="H347" s="43"/>
    </row>
    <row r="348" s="2" customFormat="1" ht="16.8" customHeight="1">
      <c r="A348" s="37"/>
      <c r="B348" s="43"/>
      <c r="C348" s="315" t="s">
        <v>319</v>
      </c>
      <c r="D348" s="315" t="s">
        <v>320</v>
      </c>
      <c r="E348" s="16" t="s">
        <v>315</v>
      </c>
      <c r="F348" s="316">
        <v>40.759999999999998</v>
      </c>
      <c r="G348" s="37"/>
      <c r="H348" s="43"/>
    </row>
    <row r="349" s="2" customFormat="1" ht="16.8" customHeight="1">
      <c r="A349" s="37"/>
      <c r="B349" s="43"/>
      <c r="C349" s="315" t="s">
        <v>339</v>
      </c>
      <c r="D349" s="315" t="s">
        <v>340</v>
      </c>
      <c r="E349" s="16" t="s">
        <v>315</v>
      </c>
      <c r="F349" s="316">
        <v>51.240000000000002</v>
      </c>
      <c r="G349" s="37"/>
      <c r="H349" s="43"/>
    </row>
    <row r="350" s="2" customFormat="1" ht="16.8" customHeight="1">
      <c r="A350" s="37"/>
      <c r="B350" s="43"/>
      <c r="C350" s="315" t="s">
        <v>344</v>
      </c>
      <c r="D350" s="315" t="s">
        <v>345</v>
      </c>
      <c r="E350" s="16" t="s">
        <v>315</v>
      </c>
      <c r="F350" s="316">
        <v>162.61000000000001</v>
      </c>
      <c r="G350" s="37"/>
      <c r="H350" s="43"/>
    </row>
    <row r="351" s="2" customFormat="1" ht="16.8" customHeight="1">
      <c r="A351" s="37"/>
      <c r="B351" s="43"/>
      <c r="C351" s="311" t="s">
        <v>267</v>
      </c>
      <c r="D351" s="312" t="s">
        <v>267</v>
      </c>
      <c r="E351" s="313" t="s">
        <v>1</v>
      </c>
      <c r="F351" s="314">
        <v>3.8399999999999999</v>
      </c>
      <c r="G351" s="37"/>
      <c r="H351" s="43"/>
    </row>
    <row r="352" s="2" customFormat="1" ht="16.8" customHeight="1">
      <c r="A352" s="37"/>
      <c r="B352" s="43"/>
      <c r="C352" s="315" t="s">
        <v>267</v>
      </c>
      <c r="D352" s="315" t="s">
        <v>1163</v>
      </c>
      <c r="E352" s="16" t="s">
        <v>1</v>
      </c>
      <c r="F352" s="316">
        <v>3.8399999999999999</v>
      </c>
      <c r="G352" s="37"/>
      <c r="H352" s="43"/>
    </row>
    <row r="353" s="2" customFormat="1" ht="16.8" customHeight="1">
      <c r="A353" s="37"/>
      <c r="B353" s="43"/>
      <c r="C353" s="317" t="s">
        <v>3008</v>
      </c>
      <c r="D353" s="37"/>
      <c r="E353" s="37"/>
      <c r="F353" s="37"/>
      <c r="G353" s="37"/>
      <c r="H353" s="43"/>
    </row>
    <row r="354" s="2" customFormat="1" ht="16.8" customHeight="1">
      <c r="A354" s="37"/>
      <c r="B354" s="43"/>
      <c r="C354" s="315" t="s">
        <v>780</v>
      </c>
      <c r="D354" s="315" t="s">
        <v>781</v>
      </c>
      <c r="E354" s="16" t="s">
        <v>315</v>
      </c>
      <c r="F354" s="316">
        <v>3.8399999999999999</v>
      </c>
      <c r="G354" s="37"/>
      <c r="H354" s="43"/>
    </row>
    <row r="355" s="2" customFormat="1" ht="16.8" customHeight="1">
      <c r="A355" s="37"/>
      <c r="B355" s="43"/>
      <c r="C355" s="315" t="s">
        <v>785</v>
      </c>
      <c r="D355" s="315" t="s">
        <v>786</v>
      </c>
      <c r="E355" s="16" t="s">
        <v>315</v>
      </c>
      <c r="F355" s="316">
        <v>7.6799999999999997</v>
      </c>
      <c r="G355" s="37"/>
      <c r="H355" s="43"/>
    </row>
    <row r="356" s="2" customFormat="1" ht="16.8" customHeight="1">
      <c r="A356" s="37"/>
      <c r="B356" s="43"/>
      <c r="C356" s="311" t="s">
        <v>249</v>
      </c>
      <c r="D356" s="312" t="s">
        <v>249</v>
      </c>
      <c r="E356" s="313" t="s">
        <v>1</v>
      </c>
      <c r="F356" s="314">
        <v>0</v>
      </c>
      <c r="G356" s="37"/>
      <c r="H356" s="43"/>
    </row>
    <row r="357" s="2" customFormat="1" ht="16.8" customHeight="1">
      <c r="A357" s="37"/>
      <c r="B357" s="43"/>
      <c r="C357" s="315" t="s">
        <v>249</v>
      </c>
      <c r="D357" s="315" t="s">
        <v>76</v>
      </c>
      <c r="E357" s="16" t="s">
        <v>1</v>
      </c>
      <c r="F357" s="316">
        <v>0</v>
      </c>
      <c r="G357" s="37"/>
      <c r="H357" s="43"/>
    </row>
    <row r="358" s="2" customFormat="1" ht="16.8" customHeight="1">
      <c r="A358" s="37"/>
      <c r="B358" s="43"/>
      <c r="C358" s="317" t="s">
        <v>3008</v>
      </c>
      <c r="D358" s="37"/>
      <c r="E358" s="37"/>
      <c r="F358" s="37"/>
      <c r="G358" s="37"/>
      <c r="H358" s="43"/>
    </row>
    <row r="359" s="2" customFormat="1" ht="16.8" customHeight="1">
      <c r="A359" s="37"/>
      <c r="B359" s="43"/>
      <c r="C359" s="315" t="s">
        <v>676</v>
      </c>
      <c r="D359" s="315" t="s">
        <v>677</v>
      </c>
      <c r="E359" s="16" t="s">
        <v>315</v>
      </c>
      <c r="F359" s="316">
        <v>0</v>
      </c>
      <c r="G359" s="37"/>
      <c r="H359" s="43"/>
    </row>
    <row r="360" s="2" customFormat="1" ht="16.8" customHeight="1">
      <c r="A360" s="37"/>
      <c r="B360" s="43"/>
      <c r="C360" s="315" t="s">
        <v>383</v>
      </c>
      <c r="D360" s="315" t="s">
        <v>384</v>
      </c>
      <c r="E360" s="16" t="s">
        <v>315</v>
      </c>
      <c r="F360" s="316">
        <v>53.399999999999999</v>
      </c>
      <c r="G360" s="37"/>
      <c r="H360" s="43"/>
    </row>
    <row r="361" s="2" customFormat="1" ht="16.8" customHeight="1">
      <c r="A361" s="37"/>
      <c r="B361" s="43"/>
      <c r="C361" s="315" t="s">
        <v>387</v>
      </c>
      <c r="D361" s="315" t="s">
        <v>388</v>
      </c>
      <c r="E361" s="16" t="s">
        <v>315</v>
      </c>
      <c r="F361" s="316">
        <v>53.399999999999999</v>
      </c>
      <c r="G361" s="37"/>
      <c r="H361" s="43"/>
    </row>
    <row r="362" s="2" customFormat="1" ht="16.8" customHeight="1">
      <c r="A362" s="37"/>
      <c r="B362" s="43"/>
      <c r="C362" s="315" t="s">
        <v>510</v>
      </c>
      <c r="D362" s="315" t="s">
        <v>511</v>
      </c>
      <c r="E362" s="16" t="s">
        <v>315</v>
      </c>
      <c r="F362" s="316">
        <v>53.399999999999999</v>
      </c>
      <c r="G362" s="37"/>
      <c r="H362" s="43"/>
    </row>
    <row r="363" s="2" customFormat="1" ht="16.8" customHeight="1">
      <c r="A363" s="37"/>
      <c r="B363" s="43"/>
      <c r="C363" s="315" t="s">
        <v>516</v>
      </c>
      <c r="D363" s="315" t="s">
        <v>1088</v>
      </c>
      <c r="E363" s="16" t="s">
        <v>315</v>
      </c>
      <c r="F363" s="316">
        <v>54.468000000000004</v>
      </c>
      <c r="G363" s="37"/>
      <c r="H363" s="43"/>
    </row>
    <row r="364" s="2" customFormat="1" ht="16.8" customHeight="1">
      <c r="A364" s="37"/>
      <c r="B364" s="43"/>
      <c r="C364" s="311" t="s">
        <v>257</v>
      </c>
      <c r="D364" s="312" t="s">
        <v>257</v>
      </c>
      <c r="E364" s="313" t="s">
        <v>1</v>
      </c>
      <c r="F364" s="314">
        <v>15</v>
      </c>
      <c r="G364" s="37"/>
      <c r="H364" s="43"/>
    </row>
    <row r="365" s="2" customFormat="1" ht="16.8" customHeight="1">
      <c r="A365" s="37"/>
      <c r="B365" s="43"/>
      <c r="C365" s="315" t="s">
        <v>257</v>
      </c>
      <c r="D365" s="315" t="s">
        <v>1074</v>
      </c>
      <c r="E365" s="16" t="s">
        <v>1</v>
      </c>
      <c r="F365" s="316">
        <v>15</v>
      </c>
      <c r="G365" s="37"/>
      <c r="H365" s="43"/>
    </row>
    <row r="366" s="2" customFormat="1" ht="16.8" customHeight="1">
      <c r="A366" s="37"/>
      <c r="B366" s="43"/>
      <c r="C366" s="317" t="s">
        <v>3008</v>
      </c>
      <c r="D366" s="37"/>
      <c r="E366" s="37"/>
      <c r="F366" s="37"/>
      <c r="G366" s="37"/>
      <c r="H366" s="43"/>
    </row>
    <row r="367" s="2" customFormat="1" ht="16.8" customHeight="1">
      <c r="A367" s="37"/>
      <c r="B367" s="43"/>
      <c r="C367" s="315" t="s">
        <v>451</v>
      </c>
      <c r="D367" s="315" t="s">
        <v>452</v>
      </c>
      <c r="E367" s="16" t="s">
        <v>448</v>
      </c>
      <c r="F367" s="316">
        <v>3.6760000000000002</v>
      </c>
      <c r="G367" s="37"/>
      <c r="H367" s="43"/>
    </row>
    <row r="368" s="2" customFormat="1" ht="16.8" customHeight="1">
      <c r="A368" s="37"/>
      <c r="B368" s="43"/>
      <c r="C368" s="315" t="s">
        <v>424</v>
      </c>
      <c r="D368" s="315" t="s">
        <v>425</v>
      </c>
      <c r="E368" s="16" t="s">
        <v>315</v>
      </c>
      <c r="F368" s="316">
        <v>144.03999999999999</v>
      </c>
      <c r="G368" s="37"/>
      <c r="H368" s="43"/>
    </row>
    <row r="369" s="2" customFormat="1">
      <c r="A369" s="37"/>
      <c r="B369" s="43"/>
      <c r="C369" s="315" t="s">
        <v>457</v>
      </c>
      <c r="D369" s="315" t="s">
        <v>458</v>
      </c>
      <c r="E369" s="16" t="s">
        <v>315</v>
      </c>
      <c r="F369" s="316">
        <v>15</v>
      </c>
      <c r="G369" s="37"/>
      <c r="H369" s="43"/>
    </row>
    <row r="370" s="2" customFormat="1" ht="16.8" customHeight="1">
      <c r="A370" s="37"/>
      <c r="B370" s="43"/>
      <c r="C370" s="311" t="s">
        <v>260</v>
      </c>
      <c r="D370" s="312" t="s">
        <v>260</v>
      </c>
      <c r="E370" s="313" t="s">
        <v>1</v>
      </c>
      <c r="F370" s="314">
        <v>28.399999999999999</v>
      </c>
      <c r="G370" s="37"/>
      <c r="H370" s="43"/>
    </row>
    <row r="371" s="2" customFormat="1" ht="16.8" customHeight="1">
      <c r="A371" s="37"/>
      <c r="B371" s="43"/>
      <c r="C371" s="315" t="s">
        <v>260</v>
      </c>
      <c r="D371" s="315" t="s">
        <v>1130</v>
      </c>
      <c r="E371" s="16" t="s">
        <v>1</v>
      </c>
      <c r="F371" s="316">
        <v>28.399999999999999</v>
      </c>
      <c r="G371" s="37"/>
      <c r="H371" s="43"/>
    </row>
    <row r="372" s="2" customFormat="1" ht="16.8" customHeight="1">
      <c r="A372" s="37"/>
      <c r="B372" s="43"/>
      <c r="C372" s="317" t="s">
        <v>3008</v>
      </c>
      <c r="D372" s="37"/>
      <c r="E372" s="37"/>
      <c r="F372" s="37"/>
      <c r="G372" s="37"/>
      <c r="H372" s="43"/>
    </row>
    <row r="373" s="2" customFormat="1" ht="16.8" customHeight="1">
      <c r="A373" s="37"/>
      <c r="B373" s="43"/>
      <c r="C373" s="315" t="s">
        <v>671</v>
      </c>
      <c r="D373" s="315" t="s">
        <v>672</v>
      </c>
      <c r="E373" s="16" t="s">
        <v>315</v>
      </c>
      <c r="F373" s="316">
        <v>28.399999999999999</v>
      </c>
      <c r="G373" s="37"/>
      <c r="H373" s="43"/>
    </row>
    <row r="374" s="2" customFormat="1" ht="16.8" customHeight="1">
      <c r="A374" s="37"/>
      <c r="B374" s="43"/>
      <c r="C374" s="315" t="s">
        <v>424</v>
      </c>
      <c r="D374" s="315" t="s">
        <v>425</v>
      </c>
      <c r="E374" s="16" t="s">
        <v>315</v>
      </c>
      <c r="F374" s="316">
        <v>144.03999999999999</v>
      </c>
      <c r="G374" s="37"/>
      <c r="H374" s="43"/>
    </row>
    <row r="375" s="2" customFormat="1" ht="16.8" customHeight="1">
      <c r="A375" s="37"/>
      <c r="B375" s="43"/>
      <c r="C375" s="315" t="s">
        <v>451</v>
      </c>
      <c r="D375" s="315" t="s">
        <v>452</v>
      </c>
      <c r="E375" s="16" t="s">
        <v>448</v>
      </c>
      <c r="F375" s="316">
        <v>3.6760000000000002</v>
      </c>
      <c r="G375" s="37"/>
      <c r="H375" s="43"/>
    </row>
    <row r="376" s="2" customFormat="1" ht="16.8" customHeight="1">
      <c r="A376" s="37"/>
      <c r="B376" s="43"/>
      <c r="C376" s="311" t="s">
        <v>262</v>
      </c>
      <c r="D376" s="312" t="s">
        <v>263</v>
      </c>
      <c r="E376" s="313" t="s">
        <v>1</v>
      </c>
      <c r="F376" s="314">
        <v>10.4</v>
      </c>
      <c r="G376" s="37"/>
      <c r="H376" s="43"/>
    </row>
    <row r="377" s="2" customFormat="1" ht="16.8" customHeight="1">
      <c r="A377" s="37"/>
      <c r="B377" s="43"/>
      <c r="C377" s="315" t="s">
        <v>262</v>
      </c>
      <c r="D377" s="315" t="s">
        <v>1019</v>
      </c>
      <c r="E377" s="16" t="s">
        <v>1</v>
      </c>
      <c r="F377" s="316">
        <v>10.4</v>
      </c>
      <c r="G377" s="37"/>
      <c r="H377" s="43"/>
    </row>
    <row r="378" s="2" customFormat="1" ht="16.8" customHeight="1">
      <c r="A378" s="37"/>
      <c r="B378" s="43"/>
      <c r="C378" s="317" t="s">
        <v>3008</v>
      </c>
      <c r="D378" s="37"/>
      <c r="E378" s="37"/>
      <c r="F378" s="37"/>
      <c r="G378" s="37"/>
      <c r="H378" s="43"/>
    </row>
    <row r="379" s="2" customFormat="1" ht="16.8" customHeight="1">
      <c r="A379" s="37"/>
      <c r="B379" s="43"/>
      <c r="C379" s="315" t="s">
        <v>691</v>
      </c>
      <c r="D379" s="315" t="s">
        <v>692</v>
      </c>
      <c r="E379" s="16" t="s">
        <v>315</v>
      </c>
      <c r="F379" s="316">
        <v>10.4</v>
      </c>
      <c r="G379" s="37"/>
      <c r="H379" s="43"/>
    </row>
    <row r="380" s="2" customFormat="1" ht="16.8" customHeight="1">
      <c r="A380" s="37"/>
      <c r="B380" s="43"/>
      <c r="C380" s="315" t="s">
        <v>424</v>
      </c>
      <c r="D380" s="315" t="s">
        <v>425</v>
      </c>
      <c r="E380" s="16" t="s">
        <v>315</v>
      </c>
      <c r="F380" s="316">
        <v>144.03999999999999</v>
      </c>
      <c r="G380" s="37"/>
      <c r="H380" s="43"/>
    </row>
    <row r="381" s="2" customFormat="1" ht="16.8" customHeight="1">
      <c r="A381" s="37"/>
      <c r="B381" s="43"/>
      <c r="C381" s="315" t="s">
        <v>451</v>
      </c>
      <c r="D381" s="315" t="s">
        <v>452</v>
      </c>
      <c r="E381" s="16" t="s">
        <v>448</v>
      </c>
      <c r="F381" s="316">
        <v>3.6760000000000002</v>
      </c>
      <c r="G381" s="37"/>
      <c r="H381" s="43"/>
    </row>
    <row r="382" s="2" customFormat="1" ht="16.8" customHeight="1">
      <c r="A382" s="37"/>
      <c r="B382" s="43"/>
      <c r="C382" s="311" t="s">
        <v>265</v>
      </c>
      <c r="D382" s="312" t="s">
        <v>265</v>
      </c>
      <c r="E382" s="313" t="s">
        <v>1</v>
      </c>
      <c r="F382" s="314">
        <v>6.5</v>
      </c>
      <c r="G382" s="37"/>
      <c r="H382" s="43"/>
    </row>
    <row r="383" s="2" customFormat="1" ht="16.8" customHeight="1">
      <c r="A383" s="37"/>
      <c r="B383" s="43"/>
      <c r="C383" s="315" t="s">
        <v>265</v>
      </c>
      <c r="D383" s="315" t="s">
        <v>1096</v>
      </c>
      <c r="E383" s="16" t="s">
        <v>1</v>
      </c>
      <c r="F383" s="316">
        <v>6.5</v>
      </c>
      <c r="G383" s="37"/>
      <c r="H383" s="43"/>
    </row>
    <row r="384" s="2" customFormat="1" ht="16.8" customHeight="1">
      <c r="A384" s="37"/>
      <c r="B384" s="43"/>
      <c r="C384" s="317" t="s">
        <v>3008</v>
      </c>
      <c r="D384" s="37"/>
      <c r="E384" s="37"/>
      <c r="F384" s="37"/>
      <c r="G384" s="37"/>
      <c r="H384" s="43"/>
    </row>
    <row r="385" s="2" customFormat="1" ht="16.8" customHeight="1">
      <c r="A385" s="37"/>
      <c r="B385" s="43"/>
      <c r="C385" s="315" t="s">
        <v>543</v>
      </c>
      <c r="D385" s="315" t="s">
        <v>544</v>
      </c>
      <c r="E385" s="16" t="s">
        <v>315</v>
      </c>
      <c r="F385" s="316">
        <v>6.5</v>
      </c>
      <c r="G385" s="37"/>
      <c r="H385" s="43"/>
    </row>
    <row r="386" s="2" customFormat="1" ht="16.8" customHeight="1">
      <c r="A386" s="37"/>
      <c r="B386" s="43"/>
      <c r="C386" s="315" t="s">
        <v>552</v>
      </c>
      <c r="D386" s="315" t="s">
        <v>553</v>
      </c>
      <c r="E386" s="16" t="s">
        <v>315</v>
      </c>
      <c r="F386" s="316">
        <v>6.5</v>
      </c>
      <c r="G386" s="37"/>
      <c r="H386" s="43"/>
    </row>
    <row r="387" s="2" customFormat="1" ht="16.8" customHeight="1">
      <c r="A387" s="37"/>
      <c r="B387" s="43"/>
      <c r="C387" s="315" t="s">
        <v>556</v>
      </c>
      <c r="D387" s="315" t="s">
        <v>557</v>
      </c>
      <c r="E387" s="16" t="s">
        <v>315</v>
      </c>
      <c r="F387" s="316">
        <v>6.5</v>
      </c>
      <c r="G387" s="37"/>
      <c r="H387" s="43"/>
    </row>
    <row r="388" s="2" customFormat="1" ht="16.8" customHeight="1">
      <c r="A388" s="37"/>
      <c r="B388" s="43"/>
      <c r="C388" s="315" t="s">
        <v>802</v>
      </c>
      <c r="D388" s="315" t="s">
        <v>803</v>
      </c>
      <c r="E388" s="16" t="s">
        <v>315</v>
      </c>
      <c r="F388" s="316">
        <v>217.00999999999999</v>
      </c>
      <c r="G388" s="37"/>
      <c r="H388" s="43"/>
    </row>
    <row r="389" s="2" customFormat="1" ht="16.8" customHeight="1">
      <c r="A389" s="37"/>
      <c r="B389" s="43"/>
      <c r="C389" s="311" t="s">
        <v>427</v>
      </c>
      <c r="D389" s="312" t="s">
        <v>427</v>
      </c>
      <c r="E389" s="313" t="s">
        <v>1</v>
      </c>
      <c r="F389" s="314">
        <v>0</v>
      </c>
      <c r="G389" s="37"/>
      <c r="H389" s="43"/>
    </row>
    <row r="390" s="2" customFormat="1" ht="16.8" customHeight="1">
      <c r="A390" s="37"/>
      <c r="B390" s="43"/>
      <c r="C390" s="315" t="s">
        <v>427</v>
      </c>
      <c r="D390" s="315" t="s">
        <v>76</v>
      </c>
      <c r="E390" s="16" t="s">
        <v>1</v>
      </c>
      <c r="F390" s="316">
        <v>0</v>
      </c>
      <c r="G390" s="37"/>
      <c r="H390" s="43"/>
    </row>
    <row r="391" s="2" customFormat="1" ht="16.8" customHeight="1">
      <c r="A391" s="37"/>
      <c r="B391" s="43"/>
      <c r="C391" s="311" t="s">
        <v>241</v>
      </c>
      <c r="D391" s="312" t="s">
        <v>241</v>
      </c>
      <c r="E391" s="313" t="s">
        <v>1</v>
      </c>
      <c r="F391" s="314">
        <v>53.799999999999997</v>
      </c>
      <c r="G391" s="37"/>
      <c r="H391" s="43"/>
    </row>
    <row r="392" s="2" customFormat="1" ht="16.8" customHeight="1">
      <c r="A392" s="37"/>
      <c r="B392" s="43"/>
      <c r="C392" s="315" t="s">
        <v>241</v>
      </c>
      <c r="D392" s="315" t="s">
        <v>430</v>
      </c>
      <c r="E392" s="16" t="s">
        <v>1</v>
      </c>
      <c r="F392" s="316">
        <v>53.799999999999997</v>
      </c>
      <c r="G392" s="37"/>
      <c r="H392" s="43"/>
    </row>
    <row r="393" s="2" customFormat="1" ht="16.8" customHeight="1">
      <c r="A393" s="37"/>
      <c r="B393" s="43"/>
      <c r="C393" s="317" t="s">
        <v>3008</v>
      </c>
      <c r="D393" s="37"/>
      <c r="E393" s="37"/>
      <c r="F393" s="37"/>
      <c r="G393" s="37"/>
      <c r="H393" s="43"/>
    </row>
    <row r="394" s="2" customFormat="1" ht="16.8" customHeight="1">
      <c r="A394" s="37"/>
      <c r="B394" s="43"/>
      <c r="C394" s="315" t="s">
        <v>424</v>
      </c>
      <c r="D394" s="315" t="s">
        <v>425</v>
      </c>
      <c r="E394" s="16" t="s">
        <v>315</v>
      </c>
      <c r="F394" s="316">
        <v>144.03999999999999</v>
      </c>
      <c r="G394" s="37"/>
      <c r="H394" s="43"/>
    </row>
    <row r="395" s="2" customFormat="1" ht="16.8" customHeight="1">
      <c r="A395" s="37"/>
      <c r="B395" s="43"/>
      <c r="C395" s="315" t="s">
        <v>360</v>
      </c>
      <c r="D395" s="315" t="s">
        <v>361</v>
      </c>
      <c r="E395" s="16" t="s">
        <v>315</v>
      </c>
      <c r="F395" s="316">
        <v>53.799999999999997</v>
      </c>
      <c r="G395" s="37"/>
      <c r="H395" s="43"/>
    </row>
    <row r="396" s="2" customFormat="1" ht="16.8" customHeight="1">
      <c r="A396" s="37"/>
      <c r="B396" s="43"/>
      <c r="C396" s="315" t="s">
        <v>792</v>
      </c>
      <c r="D396" s="315" t="s">
        <v>793</v>
      </c>
      <c r="E396" s="16" t="s">
        <v>315</v>
      </c>
      <c r="F396" s="316">
        <v>67.040000000000006</v>
      </c>
      <c r="G396" s="37"/>
      <c r="H396" s="43"/>
    </row>
    <row r="397" s="2" customFormat="1">
      <c r="A397" s="37"/>
      <c r="B397" s="43"/>
      <c r="C397" s="315" t="s">
        <v>433</v>
      </c>
      <c r="D397" s="315" t="s">
        <v>434</v>
      </c>
      <c r="E397" s="16" t="s">
        <v>315</v>
      </c>
      <c r="F397" s="316">
        <v>53.799999999999997</v>
      </c>
      <c r="G397" s="37"/>
      <c r="H397" s="43"/>
    </row>
    <row r="398" s="2" customFormat="1" ht="16.8" customHeight="1">
      <c r="A398" s="37"/>
      <c r="B398" s="43"/>
      <c r="C398" s="315" t="s">
        <v>437</v>
      </c>
      <c r="D398" s="315" t="s">
        <v>438</v>
      </c>
      <c r="E398" s="16" t="s">
        <v>315</v>
      </c>
      <c r="F398" s="316">
        <v>53.799999999999997</v>
      </c>
      <c r="G398" s="37"/>
      <c r="H398" s="43"/>
    </row>
    <row r="399" s="2" customFormat="1" ht="16.8" customHeight="1">
      <c r="A399" s="37"/>
      <c r="B399" s="43"/>
      <c r="C399" s="311" t="s">
        <v>234</v>
      </c>
      <c r="D399" s="312" t="s">
        <v>234</v>
      </c>
      <c r="E399" s="313" t="s">
        <v>1</v>
      </c>
      <c r="F399" s="314">
        <v>38.700000000000003</v>
      </c>
      <c r="G399" s="37"/>
      <c r="H399" s="43"/>
    </row>
    <row r="400" s="2" customFormat="1" ht="16.8" customHeight="1">
      <c r="A400" s="37"/>
      <c r="B400" s="43"/>
      <c r="C400" s="315" t="s">
        <v>234</v>
      </c>
      <c r="D400" s="315" t="s">
        <v>1041</v>
      </c>
      <c r="E400" s="16" t="s">
        <v>1</v>
      </c>
      <c r="F400" s="316">
        <v>38.700000000000003</v>
      </c>
      <c r="G400" s="37"/>
      <c r="H400" s="43"/>
    </row>
    <row r="401" s="2" customFormat="1" ht="16.8" customHeight="1">
      <c r="A401" s="37"/>
      <c r="B401" s="43"/>
      <c r="C401" s="317" t="s">
        <v>3008</v>
      </c>
      <c r="D401" s="37"/>
      <c r="E401" s="37"/>
      <c r="F401" s="37"/>
      <c r="G401" s="37"/>
      <c r="H401" s="43"/>
    </row>
    <row r="402" s="2" customFormat="1" ht="16.8" customHeight="1">
      <c r="A402" s="37"/>
      <c r="B402" s="43"/>
      <c r="C402" s="315" t="s">
        <v>335</v>
      </c>
      <c r="D402" s="315" t="s">
        <v>336</v>
      </c>
      <c r="E402" s="16" t="s">
        <v>315</v>
      </c>
      <c r="F402" s="316">
        <v>38.700000000000003</v>
      </c>
      <c r="G402" s="37"/>
      <c r="H402" s="43"/>
    </row>
    <row r="403" s="2" customFormat="1" ht="16.8" customHeight="1">
      <c r="A403" s="37"/>
      <c r="B403" s="43"/>
      <c r="C403" s="315" t="s">
        <v>424</v>
      </c>
      <c r="D403" s="315" t="s">
        <v>425</v>
      </c>
      <c r="E403" s="16" t="s">
        <v>315</v>
      </c>
      <c r="F403" s="316">
        <v>144.03999999999999</v>
      </c>
      <c r="G403" s="37"/>
      <c r="H403" s="43"/>
    </row>
    <row r="404" s="2" customFormat="1" ht="16.8" customHeight="1">
      <c r="A404" s="37"/>
      <c r="B404" s="43"/>
      <c r="C404" s="315" t="s">
        <v>418</v>
      </c>
      <c r="D404" s="315" t="s">
        <v>419</v>
      </c>
      <c r="E404" s="16" t="s">
        <v>315</v>
      </c>
      <c r="F404" s="316">
        <v>231.59</v>
      </c>
      <c r="G404" s="37"/>
      <c r="H404" s="43"/>
    </row>
    <row r="405" s="2" customFormat="1" ht="16.8" customHeight="1">
      <c r="A405" s="37"/>
      <c r="B405" s="43"/>
      <c r="C405" s="315" t="s">
        <v>802</v>
      </c>
      <c r="D405" s="315" t="s">
        <v>803</v>
      </c>
      <c r="E405" s="16" t="s">
        <v>315</v>
      </c>
      <c r="F405" s="316">
        <v>217.00999999999999</v>
      </c>
      <c r="G405" s="37"/>
      <c r="H405" s="43"/>
    </row>
    <row r="406" s="2" customFormat="1" ht="16.8" customHeight="1">
      <c r="A406" s="37"/>
      <c r="B406" s="43"/>
      <c r="C406" s="311" t="s">
        <v>269</v>
      </c>
      <c r="D406" s="312" t="s">
        <v>269</v>
      </c>
      <c r="E406" s="313" t="s">
        <v>1</v>
      </c>
      <c r="F406" s="314">
        <v>47.899999999999999</v>
      </c>
      <c r="G406" s="37"/>
      <c r="H406" s="43"/>
    </row>
    <row r="407" s="2" customFormat="1" ht="16.8" customHeight="1">
      <c r="A407" s="37"/>
      <c r="B407" s="43"/>
      <c r="C407" s="315" t="s">
        <v>269</v>
      </c>
      <c r="D407" s="315" t="s">
        <v>1138</v>
      </c>
      <c r="E407" s="16" t="s">
        <v>1</v>
      </c>
      <c r="F407" s="316">
        <v>47.899999999999999</v>
      </c>
      <c r="G407" s="37"/>
      <c r="H407" s="43"/>
    </row>
    <row r="408" s="2" customFormat="1" ht="16.8" customHeight="1">
      <c r="A408" s="37"/>
      <c r="B408" s="43"/>
      <c r="C408" s="317" t="s">
        <v>3008</v>
      </c>
      <c r="D408" s="37"/>
      <c r="E408" s="37"/>
      <c r="F408" s="37"/>
      <c r="G408" s="37"/>
      <c r="H408" s="43"/>
    </row>
    <row r="409" s="2" customFormat="1" ht="16.8" customHeight="1">
      <c r="A409" s="37"/>
      <c r="B409" s="43"/>
      <c r="C409" s="315" t="s">
        <v>703</v>
      </c>
      <c r="D409" s="315" t="s">
        <v>704</v>
      </c>
      <c r="E409" s="16" t="s">
        <v>315</v>
      </c>
      <c r="F409" s="316">
        <v>47.899999999999999</v>
      </c>
      <c r="G409" s="37"/>
      <c r="H409" s="43"/>
    </row>
    <row r="410" s="2" customFormat="1" ht="16.8" customHeight="1">
      <c r="A410" s="37"/>
      <c r="B410" s="43"/>
      <c r="C410" s="315" t="s">
        <v>383</v>
      </c>
      <c r="D410" s="315" t="s">
        <v>384</v>
      </c>
      <c r="E410" s="16" t="s">
        <v>315</v>
      </c>
      <c r="F410" s="316">
        <v>53.399999999999999</v>
      </c>
      <c r="G410" s="37"/>
      <c r="H410" s="43"/>
    </row>
    <row r="411" s="2" customFormat="1" ht="16.8" customHeight="1">
      <c r="A411" s="37"/>
      <c r="B411" s="43"/>
      <c r="C411" s="315" t="s">
        <v>387</v>
      </c>
      <c r="D411" s="315" t="s">
        <v>388</v>
      </c>
      <c r="E411" s="16" t="s">
        <v>315</v>
      </c>
      <c r="F411" s="316">
        <v>53.399999999999999</v>
      </c>
      <c r="G411" s="37"/>
      <c r="H411" s="43"/>
    </row>
    <row r="412" s="2" customFormat="1" ht="16.8" customHeight="1">
      <c r="A412" s="37"/>
      <c r="B412" s="43"/>
      <c r="C412" s="315" t="s">
        <v>510</v>
      </c>
      <c r="D412" s="315" t="s">
        <v>511</v>
      </c>
      <c r="E412" s="16" t="s">
        <v>315</v>
      </c>
      <c r="F412" s="316">
        <v>53.399999999999999</v>
      </c>
      <c r="G412" s="37"/>
      <c r="H412" s="43"/>
    </row>
    <row r="413" s="2" customFormat="1" ht="16.8" customHeight="1">
      <c r="A413" s="37"/>
      <c r="B413" s="43"/>
      <c r="C413" s="315" t="s">
        <v>695</v>
      </c>
      <c r="D413" s="315" t="s">
        <v>696</v>
      </c>
      <c r="E413" s="16" t="s">
        <v>315</v>
      </c>
      <c r="F413" s="316">
        <v>47.899999999999999</v>
      </c>
      <c r="G413" s="37"/>
      <c r="H413" s="43"/>
    </row>
    <row r="414" s="2" customFormat="1" ht="16.8" customHeight="1">
      <c r="A414" s="37"/>
      <c r="B414" s="43"/>
      <c r="C414" s="315" t="s">
        <v>699</v>
      </c>
      <c r="D414" s="315" t="s">
        <v>700</v>
      </c>
      <c r="E414" s="16" t="s">
        <v>315</v>
      </c>
      <c r="F414" s="316">
        <v>47.899999999999999</v>
      </c>
      <c r="G414" s="37"/>
      <c r="H414" s="43"/>
    </row>
    <row r="415" s="2" customFormat="1" ht="16.8" customHeight="1">
      <c r="A415" s="37"/>
      <c r="B415" s="43"/>
      <c r="C415" s="315" t="s">
        <v>516</v>
      </c>
      <c r="D415" s="315" t="s">
        <v>1088</v>
      </c>
      <c r="E415" s="16" t="s">
        <v>315</v>
      </c>
      <c r="F415" s="316">
        <v>54.468000000000004</v>
      </c>
      <c r="G415" s="37"/>
      <c r="H415" s="43"/>
    </row>
    <row r="416" s="2" customFormat="1" ht="26.4" customHeight="1">
      <c r="A416" s="37"/>
      <c r="B416" s="43"/>
      <c r="C416" s="310" t="s">
        <v>3013</v>
      </c>
      <c r="D416" s="310" t="s">
        <v>125</v>
      </c>
      <c r="E416" s="37"/>
      <c r="F416" s="37"/>
      <c r="G416" s="37"/>
      <c r="H416" s="43"/>
    </row>
    <row r="417" s="2" customFormat="1" ht="16.8" customHeight="1">
      <c r="A417" s="37"/>
      <c r="B417" s="43"/>
      <c r="C417" s="311" t="s">
        <v>266</v>
      </c>
      <c r="D417" s="312" t="s">
        <v>266</v>
      </c>
      <c r="E417" s="313" t="s">
        <v>1</v>
      </c>
      <c r="F417" s="314">
        <v>0</v>
      </c>
      <c r="G417" s="37"/>
      <c r="H417" s="43"/>
    </row>
    <row r="418" s="2" customFormat="1" ht="16.8" customHeight="1">
      <c r="A418" s="37"/>
      <c r="B418" s="43"/>
      <c r="C418" s="315" t="s">
        <v>266</v>
      </c>
      <c r="D418" s="315" t="s">
        <v>76</v>
      </c>
      <c r="E418" s="16" t="s">
        <v>1</v>
      </c>
      <c r="F418" s="316">
        <v>0</v>
      </c>
      <c r="G418" s="37"/>
      <c r="H418" s="43"/>
    </row>
    <row r="419" s="2" customFormat="1" ht="16.8" customHeight="1">
      <c r="A419" s="37"/>
      <c r="B419" s="43"/>
      <c r="C419" s="317" t="s">
        <v>3008</v>
      </c>
      <c r="D419" s="37"/>
      <c r="E419" s="37"/>
      <c r="F419" s="37"/>
      <c r="G419" s="37"/>
      <c r="H419" s="43"/>
    </row>
    <row r="420" s="2" customFormat="1" ht="16.8" customHeight="1">
      <c r="A420" s="37"/>
      <c r="B420" s="43"/>
      <c r="C420" s="315" t="s">
        <v>629</v>
      </c>
      <c r="D420" s="315" t="s">
        <v>630</v>
      </c>
      <c r="E420" s="16" t="s">
        <v>373</v>
      </c>
      <c r="F420" s="316">
        <v>0</v>
      </c>
      <c r="G420" s="37"/>
      <c r="H420" s="43"/>
    </row>
    <row r="421" s="2" customFormat="1" ht="16.8" customHeight="1">
      <c r="A421" s="37"/>
      <c r="B421" s="43"/>
      <c r="C421" s="315" t="s">
        <v>646</v>
      </c>
      <c r="D421" s="315" t="s">
        <v>647</v>
      </c>
      <c r="E421" s="16" t="s">
        <v>373</v>
      </c>
      <c r="F421" s="316">
        <v>10.119999999999999</v>
      </c>
      <c r="G421" s="37"/>
      <c r="H421" s="43"/>
    </row>
    <row r="422" s="2" customFormat="1" ht="16.8" customHeight="1">
      <c r="A422" s="37"/>
      <c r="B422" s="43"/>
      <c r="C422" s="315" t="s">
        <v>651</v>
      </c>
      <c r="D422" s="315" t="s">
        <v>652</v>
      </c>
      <c r="E422" s="16" t="s">
        <v>373</v>
      </c>
      <c r="F422" s="316">
        <v>0</v>
      </c>
      <c r="G422" s="37"/>
      <c r="H422" s="43"/>
    </row>
    <row r="423" s="2" customFormat="1" ht="16.8" customHeight="1">
      <c r="A423" s="37"/>
      <c r="B423" s="43"/>
      <c r="C423" s="315" t="s">
        <v>633</v>
      </c>
      <c r="D423" s="315" t="s">
        <v>634</v>
      </c>
      <c r="E423" s="16" t="s">
        <v>315</v>
      </c>
      <c r="F423" s="316">
        <v>0</v>
      </c>
      <c r="G423" s="37"/>
      <c r="H423" s="43"/>
    </row>
    <row r="424" s="2" customFormat="1" ht="16.8" customHeight="1">
      <c r="A424" s="37"/>
      <c r="B424" s="43"/>
      <c r="C424" s="311" t="s">
        <v>271</v>
      </c>
      <c r="D424" s="312" t="s">
        <v>271</v>
      </c>
      <c r="E424" s="313" t="s">
        <v>1</v>
      </c>
      <c r="F424" s="314">
        <v>215.226</v>
      </c>
      <c r="G424" s="37"/>
      <c r="H424" s="43"/>
    </row>
    <row r="425" s="2" customFormat="1" ht="16.8" customHeight="1">
      <c r="A425" s="37"/>
      <c r="B425" s="43"/>
      <c r="C425" s="315" t="s">
        <v>271</v>
      </c>
      <c r="D425" s="315" t="s">
        <v>1335</v>
      </c>
      <c r="E425" s="16" t="s">
        <v>1</v>
      </c>
      <c r="F425" s="316">
        <v>215.226</v>
      </c>
      <c r="G425" s="37"/>
      <c r="H425" s="43"/>
    </row>
    <row r="426" s="2" customFormat="1" ht="16.8" customHeight="1">
      <c r="A426" s="37"/>
      <c r="B426" s="43"/>
      <c r="C426" s="317" t="s">
        <v>3008</v>
      </c>
      <c r="D426" s="37"/>
      <c r="E426" s="37"/>
      <c r="F426" s="37"/>
      <c r="G426" s="37"/>
      <c r="H426" s="43"/>
    </row>
    <row r="427" s="2" customFormat="1" ht="16.8" customHeight="1">
      <c r="A427" s="37"/>
      <c r="B427" s="43"/>
      <c r="C427" s="315" t="s">
        <v>802</v>
      </c>
      <c r="D427" s="315" t="s">
        <v>803</v>
      </c>
      <c r="E427" s="16" t="s">
        <v>315</v>
      </c>
      <c r="F427" s="316">
        <v>215.226</v>
      </c>
      <c r="G427" s="37"/>
      <c r="H427" s="43"/>
    </row>
    <row r="428" s="2" customFormat="1" ht="16.8" customHeight="1">
      <c r="A428" s="37"/>
      <c r="B428" s="43"/>
      <c r="C428" s="315" t="s">
        <v>807</v>
      </c>
      <c r="D428" s="315" t="s">
        <v>808</v>
      </c>
      <c r="E428" s="16" t="s">
        <v>315</v>
      </c>
      <c r="F428" s="316">
        <v>215.226</v>
      </c>
      <c r="G428" s="37"/>
      <c r="H428" s="43"/>
    </row>
    <row r="429" s="2" customFormat="1" ht="16.8" customHeight="1">
      <c r="A429" s="37"/>
      <c r="B429" s="43"/>
      <c r="C429" s="311" t="s">
        <v>744</v>
      </c>
      <c r="D429" s="312" t="s">
        <v>744</v>
      </c>
      <c r="E429" s="313" t="s">
        <v>1</v>
      </c>
      <c r="F429" s="314">
        <v>17.52</v>
      </c>
      <c r="G429" s="37"/>
      <c r="H429" s="43"/>
    </row>
    <row r="430" s="2" customFormat="1" ht="16.8" customHeight="1">
      <c r="A430" s="37"/>
      <c r="B430" s="43"/>
      <c r="C430" s="315" t="s">
        <v>1</v>
      </c>
      <c r="D430" s="315" t="s">
        <v>1317</v>
      </c>
      <c r="E430" s="16" t="s">
        <v>1</v>
      </c>
      <c r="F430" s="316">
        <v>1.44</v>
      </c>
      <c r="G430" s="37"/>
      <c r="H430" s="43"/>
    </row>
    <row r="431" s="2" customFormat="1" ht="16.8" customHeight="1">
      <c r="A431" s="37"/>
      <c r="B431" s="43"/>
      <c r="C431" s="315" t="s">
        <v>1</v>
      </c>
      <c r="D431" s="315" t="s">
        <v>1318</v>
      </c>
      <c r="E431" s="16" t="s">
        <v>1</v>
      </c>
      <c r="F431" s="316">
        <v>16.079999999999998</v>
      </c>
      <c r="G431" s="37"/>
      <c r="H431" s="43"/>
    </row>
    <row r="432" s="2" customFormat="1" ht="16.8" customHeight="1">
      <c r="A432" s="37"/>
      <c r="B432" s="43"/>
      <c r="C432" s="315" t="s">
        <v>744</v>
      </c>
      <c r="D432" s="315" t="s">
        <v>323</v>
      </c>
      <c r="E432" s="16" t="s">
        <v>1</v>
      </c>
      <c r="F432" s="316">
        <v>17.52</v>
      </c>
      <c r="G432" s="37"/>
      <c r="H432" s="43"/>
    </row>
    <row r="433" s="2" customFormat="1" ht="16.8" customHeight="1">
      <c r="A433" s="37"/>
      <c r="B433" s="43"/>
      <c r="C433" s="311" t="s">
        <v>428</v>
      </c>
      <c r="D433" s="312" t="s">
        <v>428</v>
      </c>
      <c r="E433" s="313" t="s">
        <v>1</v>
      </c>
      <c r="F433" s="314">
        <v>0</v>
      </c>
      <c r="G433" s="37"/>
      <c r="H433" s="43"/>
    </row>
    <row r="434" s="2" customFormat="1" ht="16.8" customHeight="1">
      <c r="A434" s="37"/>
      <c r="B434" s="43"/>
      <c r="C434" s="315" t="s">
        <v>428</v>
      </c>
      <c r="D434" s="315" t="s">
        <v>76</v>
      </c>
      <c r="E434" s="16" t="s">
        <v>1</v>
      </c>
      <c r="F434" s="316">
        <v>0</v>
      </c>
      <c r="G434" s="37"/>
      <c r="H434" s="43"/>
    </row>
    <row r="435" s="2" customFormat="1" ht="16.8" customHeight="1">
      <c r="A435" s="37"/>
      <c r="B435" s="43"/>
      <c r="C435" s="311" t="s">
        <v>254</v>
      </c>
      <c r="D435" s="312" t="s">
        <v>254</v>
      </c>
      <c r="E435" s="313" t="s">
        <v>1</v>
      </c>
      <c r="F435" s="314">
        <v>128.958</v>
      </c>
      <c r="G435" s="37"/>
      <c r="H435" s="43"/>
    </row>
    <row r="436" s="2" customFormat="1" ht="16.8" customHeight="1">
      <c r="A436" s="37"/>
      <c r="B436" s="43"/>
      <c r="C436" s="315" t="s">
        <v>254</v>
      </c>
      <c r="D436" s="315" t="s">
        <v>1233</v>
      </c>
      <c r="E436" s="16" t="s">
        <v>1</v>
      </c>
      <c r="F436" s="316">
        <v>128.958</v>
      </c>
      <c r="G436" s="37"/>
      <c r="H436" s="43"/>
    </row>
    <row r="437" s="2" customFormat="1" ht="16.8" customHeight="1">
      <c r="A437" s="37"/>
      <c r="B437" s="43"/>
      <c r="C437" s="317" t="s">
        <v>3008</v>
      </c>
      <c r="D437" s="37"/>
      <c r="E437" s="37"/>
      <c r="F437" s="37"/>
      <c r="G437" s="37"/>
      <c r="H437" s="43"/>
    </row>
    <row r="438" s="2" customFormat="1" ht="16.8" customHeight="1">
      <c r="A438" s="37"/>
      <c r="B438" s="43"/>
      <c r="C438" s="315" t="s">
        <v>424</v>
      </c>
      <c r="D438" s="315" t="s">
        <v>425</v>
      </c>
      <c r="E438" s="16" t="s">
        <v>315</v>
      </c>
      <c r="F438" s="316">
        <v>171.75800000000001</v>
      </c>
      <c r="G438" s="37"/>
      <c r="H438" s="43"/>
    </row>
    <row r="439" s="2" customFormat="1" ht="16.8" customHeight="1">
      <c r="A439" s="37"/>
      <c r="B439" s="43"/>
      <c r="C439" s="315" t="s">
        <v>344</v>
      </c>
      <c r="D439" s="315" t="s">
        <v>345</v>
      </c>
      <c r="E439" s="16" t="s">
        <v>315</v>
      </c>
      <c r="F439" s="316">
        <v>155.82599999999999</v>
      </c>
      <c r="G439" s="37"/>
      <c r="H439" s="43"/>
    </row>
    <row r="440" s="2" customFormat="1" ht="16.8" customHeight="1">
      <c r="A440" s="37"/>
      <c r="B440" s="43"/>
      <c r="C440" s="311" t="s">
        <v>239</v>
      </c>
      <c r="D440" s="312" t="s">
        <v>239</v>
      </c>
      <c r="E440" s="313" t="s">
        <v>1</v>
      </c>
      <c r="F440" s="314">
        <v>155.82599999999999</v>
      </c>
      <c r="G440" s="37"/>
      <c r="H440" s="43"/>
    </row>
    <row r="441" s="2" customFormat="1" ht="16.8" customHeight="1">
      <c r="A441" s="37"/>
      <c r="B441" s="43"/>
      <c r="C441" s="315" t="s">
        <v>1</v>
      </c>
      <c r="D441" s="315" t="s">
        <v>347</v>
      </c>
      <c r="E441" s="16" t="s">
        <v>1</v>
      </c>
      <c r="F441" s="316">
        <v>23.207999999999998</v>
      </c>
      <c r="G441" s="37"/>
      <c r="H441" s="43"/>
    </row>
    <row r="442" s="2" customFormat="1" ht="16.8" customHeight="1">
      <c r="A442" s="37"/>
      <c r="B442" s="43"/>
      <c r="C442" s="315" t="s">
        <v>1</v>
      </c>
      <c r="D442" s="315" t="s">
        <v>254</v>
      </c>
      <c r="E442" s="16" t="s">
        <v>1</v>
      </c>
      <c r="F442" s="316">
        <v>128.958</v>
      </c>
      <c r="G442" s="37"/>
      <c r="H442" s="43"/>
    </row>
    <row r="443" s="2" customFormat="1" ht="16.8" customHeight="1">
      <c r="A443" s="37"/>
      <c r="B443" s="43"/>
      <c r="C443" s="315" t="s">
        <v>1</v>
      </c>
      <c r="D443" s="315" t="s">
        <v>1212</v>
      </c>
      <c r="E443" s="16" t="s">
        <v>1</v>
      </c>
      <c r="F443" s="316">
        <v>3.6600000000000001</v>
      </c>
      <c r="G443" s="37"/>
      <c r="H443" s="43"/>
    </row>
    <row r="444" s="2" customFormat="1" ht="16.8" customHeight="1">
      <c r="A444" s="37"/>
      <c r="B444" s="43"/>
      <c r="C444" s="315" t="s">
        <v>239</v>
      </c>
      <c r="D444" s="315" t="s">
        <v>323</v>
      </c>
      <c r="E444" s="16" t="s">
        <v>1</v>
      </c>
      <c r="F444" s="316">
        <v>155.82599999999999</v>
      </c>
      <c r="G444" s="37"/>
      <c r="H444" s="43"/>
    </row>
    <row r="445" s="2" customFormat="1" ht="16.8" customHeight="1">
      <c r="A445" s="37"/>
      <c r="B445" s="43"/>
      <c r="C445" s="317" t="s">
        <v>3008</v>
      </c>
      <c r="D445" s="37"/>
      <c r="E445" s="37"/>
      <c r="F445" s="37"/>
      <c r="G445" s="37"/>
      <c r="H445" s="43"/>
    </row>
    <row r="446" s="2" customFormat="1" ht="16.8" customHeight="1">
      <c r="A446" s="37"/>
      <c r="B446" s="43"/>
      <c r="C446" s="315" t="s">
        <v>344</v>
      </c>
      <c r="D446" s="315" t="s">
        <v>345</v>
      </c>
      <c r="E446" s="16" t="s">
        <v>315</v>
      </c>
      <c r="F446" s="316">
        <v>155.82599999999999</v>
      </c>
      <c r="G446" s="37"/>
      <c r="H446" s="43"/>
    </row>
    <row r="447" s="2" customFormat="1" ht="16.8" customHeight="1">
      <c r="A447" s="37"/>
      <c r="B447" s="43"/>
      <c r="C447" s="315" t="s">
        <v>418</v>
      </c>
      <c r="D447" s="315" t="s">
        <v>419</v>
      </c>
      <c r="E447" s="16" t="s">
        <v>315</v>
      </c>
      <c r="F447" s="316">
        <v>226.93799999999999</v>
      </c>
      <c r="G447" s="37"/>
      <c r="H447" s="43"/>
    </row>
    <row r="448" s="2" customFormat="1" ht="16.8" customHeight="1">
      <c r="A448" s="37"/>
      <c r="B448" s="43"/>
      <c r="C448" s="315" t="s">
        <v>802</v>
      </c>
      <c r="D448" s="315" t="s">
        <v>803</v>
      </c>
      <c r="E448" s="16" t="s">
        <v>315</v>
      </c>
      <c r="F448" s="316">
        <v>215.226</v>
      </c>
      <c r="G448" s="37"/>
      <c r="H448" s="43"/>
    </row>
    <row r="449" s="2" customFormat="1" ht="16.8" customHeight="1">
      <c r="A449" s="37"/>
      <c r="B449" s="43"/>
      <c r="C449" s="311" t="s">
        <v>246</v>
      </c>
      <c r="D449" s="312" t="s">
        <v>246</v>
      </c>
      <c r="E449" s="313" t="s">
        <v>1</v>
      </c>
      <c r="F449" s="314">
        <v>5.7999999999999998</v>
      </c>
      <c r="G449" s="37"/>
      <c r="H449" s="43"/>
    </row>
    <row r="450" s="2" customFormat="1" ht="16.8" customHeight="1">
      <c r="A450" s="37"/>
      <c r="B450" s="43"/>
      <c r="C450" s="315" t="s">
        <v>246</v>
      </c>
      <c r="D450" s="315" t="s">
        <v>1194</v>
      </c>
      <c r="E450" s="16" t="s">
        <v>1</v>
      </c>
      <c r="F450" s="316">
        <v>5.7999999999999998</v>
      </c>
      <c r="G450" s="37"/>
      <c r="H450" s="43"/>
    </row>
    <row r="451" s="2" customFormat="1" ht="16.8" customHeight="1">
      <c r="A451" s="37"/>
      <c r="B451" s="43"/>
      <c r="C451" s="317" t="s">
        <v>3008</v>
      </c>
      <c r="D451" s="37"/>
      <c r="E451" s="37"/>
      <c r="F451" s="37"/>
      <c r="G451" s="37"/>
      <c r="H451" s="43"/>
    </row>
    <row r="452" s="2" customFormat="1" ht="16.8" customHeight="1">
      <c r="A452" s="37"/>
      <c r="B452" s="43"/>
      <c r="C452" s="315" t="s">
        <v>639</v>
      </c>
      <c r="D452" s="315" t="s">
        <v>640</v>
      </c>
      <c r="E452" s="16" t="s">
        <v>315</v>
      </c>
      <c r="F452" s="316">
        <v>5.7999999999999998</v>
      </c>
      <c r="G452" s="37"/>
      <c r="H452" s="43"/>
    </row>
    <row r="453" s="2" customFormat="1" ht="16.8" customHeight="1">
      <c r="A453" s="37"/>
      <c r="B453" s="43"/>
      <c r="C453" s="315" t="s">
        <v>383</v>
      </c>
      <c r="D453" s="315" t="s">
        <v>384</v>
      </c>
      <c r="E453" s="16" t="s">
        <v>315</v>
      </c>
      <c r="F453" s="316">
        <v>58.399999999999999</v>
      </c>
      <c r="G453" s="37"/>
      <c r="H453" s="43"/>
    </row>
    <row r="454" s="2" customFormat="1" ht="16.8" customHeight="1">
      <c r="A454" s="37"/>
      <c r="B454" s="43"/>
      <c r="C454" s="315" t="s">
        <v>387</v>
      </c>
      <c r="D454" s="315" t="s">
        <v>388</v>
      </c>
      <c r="E454" s="16" t="s">
        <v>315</v>
      </c>
      <c r="F454" s="316">
        <v>58.399999999999999</v>
      </c>
      <c r="G454" s="37"/>
      <c r="H454" s="43"/>
    </row>
    <row r="455" s="2" customFormat="1" ht="16.8" customHeight="1">
      <c r="A455" s="37"/>
      <c r="B455" s="43"/>
      <c r="C455" s="315" t="s">
        <v>510</v>
      </c>
      <c r="D455" s="315" t="s">
        <v>511</v>
      </c>
      <c r="E455" s="16" t="s">
        <v>315</v>
      </c>
      <c r="F455" s="316">
        <v>58.399999999999999</v>
      </c>
      <c r="G455" s="37"/>
      <c r="H455" s="43"/>
    </row>
    <row r="456" s="2" customFormat="1" ht="16.8" customHeight="1">
      <c r="A456" s="37"/>
      <c r="B456" s="43"/>
      <c r="C456" s="315" t="s">
        <v>620</v>
      </c>
      <c r="D456" s="315" t="s">
        <v>621</v>
      </c>
      <c r="E456" s="16" t="s">
        <v>315</v>
      </c>
      <c r="F456" s="316">
        <v>5.7999999999999998</v>
      </c>
      <c r="G456" s="37"/>
      <c r="H456" s="43"/>
    </row>
    <row r="457" s="2" customFormat="1" ht="16.8" customHeight="1">
      <c r="A457" s="37"/>
      <c r="B457" s="43"/>
      <c r="C457" s="315" t="s">
        <v>516</v>
      </c>
      <c r="D457" s="315" t="s">
        <v>1088</v>
      </c>
      <c r="E457" s="16" t="s">
        <v>315</v>
      </c>
      <c r="F457" s="316">
        <v>59.567999999999998</v>
      </c>
      <c r="G457" s="37"/>
      <c r="H457" s="43"/>
    </row>
    <row r="458" s="2" customFormat="1" ht="16.8" customHeight="1">
      <c r="A458" s="37"/>
      <c r="B458" s="43"/>
      <c r="C458" s="311" t="s">
        <v>243</v>
      </c>
      <c r="D458" s="312" t="s">
        <v>243</v>
      </c>
      <c r="E458" s="313" t="s">
        <v>1</v>
      </c>
      <c r="F458" s="314">
        <v>6.4000000000000004</v>
      </c>
      <c r="G458" s="37"/>
      <c r="H458" s="43"/>
    </row>
    <row r="459" s="2" customFormat="1" ht="16.8" customHeight="1">
      <c r="A459" s="37"/>
      <c r="B459" s="43"/>
      <c r="C459" s="315" t="s">
        <v>243</v>
      </c>
      <c r="D459" s="315" t="s">
        <v>1051</v>
      </c>
      <c r="E459" s="16" t="s">
        <v>1</v>
      </c>
      <c r="F459" s="316">
        <v>6.4000000000000004</v>
      </c>
      <c r="G459" s="37"/>
      <c r="H459" s="43"/>
    </row>
    <row r="460" s="2" customFormat="1" ht="16.8" customHeight="1">
      <c r="A460" s="37"/>
      <c r="B460" s="43"/>
      <c r="C460" s="317" t="s">
        <v>3008</v>
      </c>
      <c r="D460" s="37"/>
      <c r="E460" s="37"/>
      <c r="F460" s="37"/>
      <c r="G460" s="37"/>
      <c r="H460" s="43"/>
    </row>
    <row r="461" s="2" customFormat="1" ht="16.8" customHeight="1">
      <c r="A461" s="37"/>
      <c r="B461" s="43"/>
      <c r="C461" s="315" t="s">
        <v>364</v>
      </c>
      <c r="D461" s="315" t="s">
        <v>365</v>
      </c>
      <c r="E461" s="16" t="s">
        <v>315</v>
      </c>
      <c r="F461" s="316">
        <v>19.879999999999999</v>
      </c>
      <c r="G461" s="37"/>
      <c r="H461" s="43"/>
    </row>
    <row r="462" s="2" customFormat="1" ht="16.8" customHeight="1">
      <c r="A462" s="37"/>
      <c r="B462" s="43"/>
      <c r="C462" s="315" t="s">
        <v>792</v>
      </c>
      <c r="D462" s="315" t="s">
        <v>793</v>
      </c>
      <c r="E462" s="16" t="s">
        <v>315</v>
      </c>
      <c r="F462" s="316">
        <v>70.579999999999998</v>
      </c>
      <c r="G462" s="37"/>
      <c r="H462" s="43"/>
    </row>
    <row r="463" s="2" customFormat="1" ht="16.8" customHeight="1">
      <c r="A463" s="37"/>
      <c r="B463" s="43"/>
      <c r="C463" s="311" t="s">
        <v>251</v>
      </c>
      <c r="D463" s="312" t="s">
        <v>251</v>
      </c>
      <c r="E463" s="313" t="s">
        <v>1</v>
      </c>
      <c r="F463" s="314">
        <v>28.312000000000001</v>
      </c>
      <c r="G463" s="37"/>
      <c r="H463" s="43"/>
    </row>
    <row r="464" s="2" customFormat="1" ht="16.8" customHeight="1">
      <c r="A464" s="37"/>
      <c r="B464" s="43"/>
      <c r="C464" s="315" t="s">
        <v>1</v>
      </c>
      <c r="D464" s="315" t="s">
        <v>771</v>
      </c>
      <c r="E464" s="16" t="s">
        <v>1</v>
      </c>
      <c r="F464" s="316">
        <v>1.9199999999999999</v>
      </c>
      <c r="G464" s="37"/>
      <c r="H464" s="43"/>
    </row>
    <row r="465" s="2" customFormat="1" ht="16.8" customHeight="1">
      <c r="A465" s="37"/>
      <c r="B465" s="43"/>
      <c r="C465" s="315" t="s">
        <v>1</v>
      </c>
      <c r="D465" s="315" t="s">
        <v>1327</v>
      </c>
      <c r="E465" s="16" t="s">
        <v>1</v>
      </c>
      <c r="F465" s="316">
        <v>26.391999999999999</v>
      </c>
      <c r="G465" s="37"/>
      <c r="H465" s="43"/>
    </row>
    <row r="466" s="2" customFormat="1" ht="16.8" customHeight="1">
      <c r="A466" s="37"/>
      <c r="B466" s="43"/>
      <c r="C466" s="315" t="s">
        <v>251</v>
      </c>
      <c r="D466" s="315" t="s">
        <v>323</v>
      </c>
      <c r="E466" s="16" t="s">
        <v>1</v>
      </c>
      <c r="F466" s="316">
        <v>28.312000000000001</v>
      </c>
      <c r="G466" s="37"/>
      <c r="H466" s="43"/>
    </row>
    <row r="467" s="2" customFormat="1" ht="16.8" customHeight="1">
      <c r="A467" s="37"/>
      <c r="B467" s="43"/>
      <c r="C467" s="317" t="s">
        <v>3008</v>
      </c>
      <c r="D467" s="37"/>
      <c r="E467" s="37"/>
      <c r="F467" s="37"/>
      <c r="G467" s="37"/>
      <c r="H467" s="43"/>
    </row>
    <row r="468" s="2" customFormat="1" ht="16.8" customHeight="1">
      <c r="A468" s="37"/>
      <c r="B468" s="43"/>
      <c r="C468" s="315" t="s">
        <v>768</v>
      </c>
      <c r="D468" s="315" t="s">
        <v>769</v>
      </c>
      <c r="E468" s="16" t="s">
        <v>315</v>
      </c>
      <c r="F468" s="316">
        <v>28.312000000000001</v>
      </c>
      <c r="G468" s="37"/>
      <c r="H468" s="43"/>
    </row>
    <row r="469" s="2" customFormat="1" ht="16.8" customHeight="1">
      <c r="A469" s="37"/>
      <c r="B469" s="43"/>
      <c r="C469" s="315" t="s">
        <v>339</v>
      </c>
      <c r="D469" s="315" t="s">
        <v>340</v>
      </c>
      <c r="E469" s="16" t="s">
        <v>315</v>
      </c>
      <c r="F469" s="316">
        <v>23.207999999999998</v>
      </c>
      <c r="G469" s="37"/>
      <c r="H469" s="43"/>
    </row>
    <row r="470" s="2" customFormat="1" ht="16.8" customHeight="1">
      <c r="A470" s="37"/>
      <c r="B470" s="43"/>
      <c r="C470" s="315" t="s">
        <v>344</v>
      </c>
      <c r="D470" s="315" t="s">
        <v>345</v>
      </c>
      <c r="E470" s="16" t="s">
        <v>315</v>
      </c>
      <c r="F470" s="316">
        <v>155.82599999999999</v>
      </c>
      <c r="G470" s="37"/>
      <c r="H470" s="43"/>
    </row>
    <row r="471" s="2" customFormat="1" ht="16.8" customHeight="1">
      <c r="A471" s="37"/>
      <c r="B471" s="43"/>
      <c r="C471" s="315" t="s">
        <v>746</v>
      </c>
      <c r="D471" s="315" t="s">
        <v>747</v>
      </c>
      <c r="E471" s="16" t="s">
        <v>315</v>
      </c>
      <c r="F471" s="316">
        <v>28.312000000000001</v>
      </c>
      <c r="G471" s="37"/>
      <c r="H471" s="43"/>
    </row>
    <row r="472" s="2" customFormat="1" ht="16.8" customHeight="1">
      <c r="A472" s="37"/>
      <c r="B472" s="43"/>
      <c r="C472" s="315" t="s">
        <v>418</v>
      </c>
      <c r="D472" s="315" t="s">
        <v>419</v>
      </c>
      <c r="E472" s="16" t="s">
        <v>315</v>
      </c>
      <c r="F472" s="316">
        <v>226.93799999999999</v>
      </c>
      <c r="G472" s="37"/>
      <c r="H472" s="43"/>
    </row>
    <row r="473" s="2" customFormat="1" ht="16.8" customHeight="1">
      <c r="A473" s="37"/>
      <c r="B473" s="43"/>
      <c r="C473" s="311" t="s">
        <v>237</v>
      </c>
      <c r="D473" s="312" t="s">
        <v>237</v>
      </c>
      <c r="E473" s="313" t="s">
        <v>1</v>
      </c>
      <c r="F473" s="314">
        <v>7.0800000000000001</v>
      </c>
      <c r="G473" s="37"/>
      <c r="H473" s="43"/>
    </row>
    <row r="474" s="2" customFormat="1" ht="16.8" customHeight="1">
      <c r="A474" s="37"/>
      <c r="B474" s="43"/>
      <c r="C474" s="315" t="s">
        <v>237</v>
      </c>
      <c r="D474" s="315" t="s">
        <v>1218</v>
      </c>
      <c r="E474" s="16" t="s">
        <v>1</v>
      </c>
      <c r="F474" s="316">
        <v>7.0800000000000001</v>
      </c>
      <c r="G474" s="37"/>
      <c r="H474" s="43"/>
    </row>
    <row r="475" s="2" customFormat="1" ht="16.8" customHeight="1">
      <c r="A475" s="37"/>
      <c r="B475" s="43"/>
      <c r="C475" s="317" t="s">
        <v>3008</v>
      </c>
      <c r="D475" s="37"/>
      <c r="E475" s="37"/>
      <c r="F475" s="37"/>
      <c r="G475" s="37"/>
      <c r="H475" s="43"/>
    </row>
    <row r="476" s="2" customFormat="1" ht="16.8" customHeight="1">
      <c r="A476" s="37"/>
      <c r="B476" s="43"/>
      <c r="C476" s="315" t="s">
        <v>364</v>
      </c>
      <c r="D476" s="315" t="s">
        <v>365</v>
      </c>
      <c r="E476" s="16" t="s">
        <v>315</v>
      </c>
      <c r="F476" s="316">
        <v>19.879999999999999</v>
      </c>
      <c r="G476" s="37"/>
      <c r="H476" s="43"/>
    </row>
    <row r="477" s="2" customFormat="1" ht="16.8" customHeight="1">
      <c r="A477" s="37"/>
      <c r="B477" s="43"/>
      <c r="C477" s="315" t="s">
        <v>424</v>
      </c>
      <c r="D477" s="315" t="s">
        <v>425</v>
      </c>
      <c r="E477" s="16" t="s">
        <v>315</v>
      </c>
      <c r="F477" s="316">
        <v>171.75800000000001</v>
      </c>
      <c r="G477" s="37"/>
      <c r="H477" s="43"/>
    </row>
    <row r="478" s="2" customFormat="1" ht="16.8" customHeight="1">
      <c r="A478" s="37"/>
      <c r="B478" s="43"/>
      <c r="C478" s="315" t="s">
        <v>792</v>
      </c>
      <c r="D478" s="315" t="s">
        <v>793</v>
      </c>
      <c r="E478" s="16" t="s">
        <v>315</v>
      </c>
      <c r="F478" s="316">
        <v>70.579999999999998</v>
      </c>
      <c r="G478" s="37"/>
      <c r="H478" s="43"/>
    </row>
    <row r="479" s="2" customFormat="1" ht="16.8" customHeight="1">
      <c r="A479" s="37"/>
      <c r="B479" s="43"/>
      <c r="C479" s="311" t="s">
        <v>232</v>
      </c>
      <c r="D479" s="312" t="s">
        <v>232</v>
      </c>
      <c r="E479" s="313" t="s">
        <v>1</v>
      </c>
      <c r="F479" s="314">
        <v>25.760000000000002</v>
      </c>
      <c r="G479" s="37"/>
      <c r="H479" s="43"/>
    </row>
    <row r="480" s="2" customFormat="1" ht="16.8" customHeight="1">
      <c r="A480" s="37"/>
      <c r="B480" s="43"/>
      <c r="C480" s="315" t="s">
        <v>1</v>
      </c>
      <c r="D480" s="315" t="s">
        <v>1204</v>
      </c>
      <c r="E480" s="16" t="s">
        <v>1</v>
      </c>
      <c r="F480" s="316">
        <v>25.760000000000002</v>
      </c>
      <c r="G480" s="37"/>
      <c r="H480" s="43"/>
    </row>
    <row r="481" s="2" customFormat="1" ht="16.8" customHeight="1">
      <c r="A481" s="37"/>
      <c r="B481" s="43"/>
      <c r="C481" s="315" t="s">
        <v>232</v>
      </c>
      <c r="D481" s="315" t="s">
        <v>323</v>
      </c>
      <c r="E481" s="16" t="s">
        <v>1</v>
      </c>
      <c r="F481" s="316">
        <v>25.760000000000002</v>
      </c>
      <c r="G481" s="37"/>
      <c r="H481" s="43"/>
    </row>
    <row r="482" s="2" customFormat="1" ht="16.8" customHeight="1">
      <c r="A482" s="37"/>
      <c r="B482" s="43"/>
      <c r="C482" s="317" t="s">
        <v>3008</v>
      </c>
      <c r="D482" s="37"/>
      <c r="E482" s="37"/>
      <c r="F482" s="37"/>
      <c r="G482" s="37"/>
      <c r="H482" s="43"/>
    </row>
    <row r="483" s="2" customFormat="1" ht="16.8" customHeight="1">
      <c r="A483" s="37"/>
      <c r="B483" s="43"/>
      <c r="C483" s="315" t="s">
        <v>319</v>
      </c>
      <c r="D483" s="315" t="s">
        <v>320</v>
      </c>
      <c r="E483" s="16" t="s">
        <v>315</v>
      </c>
      <c r="F483" s="316">
        <v>25.760000000000002</v>
      </c>
      <c r="G483" s="37"/>
      <c r="H483" s="43"/>
    </row>
    <row r="484" s="2" customFormat="1" ht="16.8" customHeight="1">
      <c r="A484" s="37"/>
      <c r="B484" s="43"/>
      <c r="C484" s="315" t="s">
        <v>339</v>
      </c>
      <c r="D484" s="315" t="s">
        <v>340</v>
      </c>
      <c r="E484" s="16" t="s">
        <v>315</v>
      </c>
      <c r="F484" s="316">
        <v>23.207999999999998</v>
      </c>
      <c r="G484" s="37"/>
      <c r="H484" s="43"/>
    </row>
    <row r="485" s="2" customFormat="1" ht="16.8" customHeight="1">
      <c r="A485" s="37"/>
      <c r="B485" s="43"/>
      <c r="C485" s="315" t="s">
        <v>344</v>
      </c>
      <c r="D485" s="315" t="s">
        <v>345</v>
      </c>
      <c r="E485" s="16" t="s">
        <v>315</v>
      </c>
      <c r="F485" s="316">
        <v>155.82599999999999</v>
      </c>
      <c r="G485" s="37"/>
      <c r="H485" s="43"/>
    </row>
    <row r="486" s="2" customFormat="1" ht="16.8" customHeight="1">
      <c r="A486" s="37"/>
      <c r="B486" s="43"/>
      <c r="C486" s="311" t="s">
        <v>267</v>
      </c>
      <c r="D486" s="312" t="s">
        <v>267</v>
      </c>
      <c r="E486" s="313" t="s">
        <v>1</v>
      </c>
      <c r="F486" s="314">
        <v>3.8399999999999999</v>
      </c>
      <c r="G486" s="37"/>
      <c r="H486" s="43"/>
    </row>
    <row r="487" s="2" customFormat="1" ht="16.8" customHeight="1">
      <c r="A487" s="37"/>
      <c r="B487" s="43"/>
      <c r="C487" s="315" t="s">
        <v>267</v>
      </c>
      <c r="D487" s="315" t="s">
        <v>1163</v>
      </c>
      <c r="E487" s="16" t="s">
        <v>1</v>
      </c>
      <c r="F487" s="316">
        <v>3.8399999999999999</v>
      </c>
      <c r="G487" s="37"/>
      <c r="H487" s="43"/>
    </row>
    <row r="488" s="2" customFormat="1" ht="16.8" customHeight="1">
      <c r="A488" s="37"/>
      <c r="B488" s="43"/>
      <c r="C488" s="317" t="s">
        <v>3008</v>
      </c>
      <c r="D488" s="37"/>
      <c r="E488" s="37"/>
      <c r="F488" s="37"/>
      <c r="G488" s="37"/>
      <c r="H488" s="43"/>
    </row>
    <row r="489" s="2" customFormat="1" ht="16.8" customHeight="1">
      <c r="A489" s="37"/>
      <c r="B489" s="43"/>
      <c r="C489" s="315" t="s">
        <v>780</v>
      </c>
      <c r="D489" s="315" t="s">
        <v>781</v>
      </c>
      <c r="E489" s="16" t="s">
        <v>315</v>
      </c>
      <c r="F489" s="316">
        <v>3.8399999999999999</v>
      </c>
      <c r="G489" s="37"/>
      <c r="H489" s="43"/>
    </row>
    <row r="490" s="2" customFormat="1" ht="16.8" customHeight="1">
      <c r="A490" s="37"/>
      <c r="B490" s="43"/>
      <c r="C490" s="315" t="s">
        <v>785</v>
      </c>
      <c r="D490" s="315" t="s">
        <v>786</v>
      </c>
      <c r="E490" s="16" t="s">
        <v>315</v>
      </c>
      <c r="F490" s="316">
        <v>7.6799999999999997</v>
      </c>
      <c r="G490" s="37"/>
      <c r="H490" s="43"/>
    </row>
    <row r="491" s="2" customFormat="1" ht="16.8" customHeight="1">
      <c r="A491" s="37"/>
      <c r="B491" s="43"/>
      <c r="C491" s="311" t="s">
        <v>249</v>
      </c>
      <c r="D491" s="312" t="s">
        <v>249</v>
      </c>
      <c r="E491" s="313" t="s">
        <v>1</v>
      </c>
      <c r="F491" s="314">
        <v>0</v>
      </c>
      <c r="G491" s="37"/>
      <c r="H491" s="43"/>
    </row>
    <row r="492" s="2" customFormat="1" ht="16.8" customHeight="1">
      <c r="A492" s="37"/>
      <c r="B492" s="43"/>
      <c r="C492" s="315" t="s">
        <v>249</v>
      </c>
      <c r="D492" s="315" t="s">
        <v>76</v>
      </c>
      <c r="E492" s="16" t="s">
        <v>1</v>
      </c>
      <c r="F492" s="316">
        <v>0</v>
      </c>
      <c r="G492" s="37"/>
      <c r="H492" s="43"/>
    </row>
    <row r="493" s="2" customFormat="1" ht="16.8" customHeight="1">
      <c r="A493" s="37"/>
      <c r="B493" s="43"/>
      <c r="C493" s="317" t="s">
        <v>3008</v>
      </c>
      <c r="D493" s="37"/>
      <c r="E493" s="37"/>
      <c r="F493" s="37"/>
      <c r="G493" s="37"/>
      <c r="H493" s="43"/>
    </row>
    <row r="494" s="2" customFormat="1" ht="16.8" customHeight="1">
      <c r="A494" s="37"/>
      <c r="B494" s="43"/>
      <c r="C494" s="315" t="s">
        <v>676</v>
      </c>
      <c r="D494" s="315" t="s">
        <v>677</v>
      </c>
      <c r="E494" s="16" t="s">
        <v>315</v>
      </c>
      <c r="F494" s="316">
        <v>0</v>
      </c>
      <c r="G494" s="37"/>
      <c r="H494" s="43"/>
    </row>
    <row r="495" s="2" customFormat="1" ht="16.8" customHeight="1">
      <c r="A495" s="37"/>
      <c r="B495" s="43"/>
      <c r="C495" s="315" t="s">
        <v>383</v>
      </c>
      <c r="D495" s="315" t="s">
        <v>384</v>
      </c>
      <c r="E495" s="16" t="s">
        <v>315</v>
      </c>
      <c r="F495" s="316">
        <v>58.399999999999999</v>
      </c>
      <c r="G495" s="37"/>
      <c r="H495" s="43"/>
    </row>
    <row r="496" s="2" customFormat="1" ht="16.8" customHeight="1">
      <c r="A496" s="37"/>
      <c r="B496" s="43"/>
      <c r="C496" s="315" t="s">
        <v>387</v>
      </c>
      <c r="D496" s="315" t="s">
        <v>388</v>
      </c>
      <c r="E496" s="16" t="s">
        <v>315</v>
      </c>
      <c r="F496" s="316">
        <v>58.399999999999999</v>
      </c>
      <c r="G496" s="37"/>
      <c r="H496" s="43"/>
    </row>
    <row r="497" s="2" customFormat="1" ht="16.8" customHeight="1">
      <c r="A497" s="37"/>
      <c r="B497" s="43"/>
      <c r="C497" s="315" t="s">
        <v>510</v>
      </c>
      <c r="D497" s="315" t="s">
        <v>511</v>
      </c>
      <c r="E497" s="16" t="s">
        <v>315</v>
      </c>
      <c r="F497" s="316">
        <v>58.399999999999999</v>
      </c>
      <c r="G497" s="37"/>
      <c r="H497" s="43"/>
    </row>
    <row r="498" s="2" customFormat="1" ht="16.8" customHeight="1">
      <c r="A498" s="37"/>
      <c r="B498" s="43"/>
      <c r="C498" s="315" t="s">
        <v>516</v>
      </c>
      <c r="D498" s="315" t="s">
        <v>1088</v>
      </c>
      <c r="E498" s="16" t="s">
        <v>315</v>
      </c>
      <c r="F498" s="316">
        <v>59.567999999999998</v>
      </c>
      <c r="G498" s="37"/>
      <c r="H498" s="43"/>
    </row>
    <row r="499" s="2" customFormat="1" ht="16.8" customHeight="1">
      <c r="A499" s="37"/>
      <c r="B499" s="43"/>
      <c r="C499" s="311" t="s">
        <v>257</v>
      </c>
      <c r="D499" s="312" t="s">
        <v>257</v>
      </c>
      <c r="E499" s="313" t="s">
        <v>1</v>
      </c>
      <c r="F499" s="314">
        <v>14.800000000000001</v>
      </c>
      <c r="G499" s="37"/>
      <c r="H499" s="43"/>
    </row>
    <row r="500" s="2" customFormat="1" ht="16.8" customHeight="1">
      <c r="A500" s="37"/>
      <c r="B500" s="43"/>
      <c r="C500" s="315" t="s">
        <v>257</v>
      </c>
      <c r="D500" s="315" t="s">
        <v>1240</v>
      </c>
      <c r="E500" s="16" t="s">
        <v>1</v>
      </c>
      <c r="F500" s="316">
        <v>14.800000000000001</v>
      </c>
      <c r="G500" s="37"/>
      <c r="H500" s="43"/>
    </row>
    <row r="501" s="2" customFormat="1" ht="16.8" customHeight="1">
      <c r="A501" s="37"/>
      <c r="B501" s="43"/>
      <c r="C501" s="317" t="s">
        <v>3008</v>
      </c>
      <c r="D501" s="37"/>
      <c r="E501" s="37"/>
      <c r="F501" s="37"/>
      <c r="G501" s="37"/>
      <c r="H501" s="43"/>
    </row>
    <row r="502" s="2" customFormat="1" ht="16.8" customHeight="1">
      <c r="A502" s="37"/>
      <c r="B502" s="43"/>
      <c r="C502" s="315" t="s">
        <v>451</v>
      </c>
      <c r="D502" s="315" t="s">
        <v>452</v>
      </c>
      <c r="E502" s="16" t="s">
        <v>448</v>
      </c>
      <c r="F502" s="316">
        <v>3.8849999999999998</v>
      </c>
      <c r="G502" s="37"/>
      <c r="H502" s="43"/>
    </row>
    <row r="503" s="2" customFormat="1" ht="16.8" customHeight="1">
      <c r="A503" s="37"/>
      <c r="B503" s="43"/>
      <c r="C503" s="315" t="s">
        <v>424</v>
      </c>
      <c r="D503" s="315" t="s">
        <v>425</v>
      </c>
      <c r="E503" s="16" t="s">
        <v>315</v>
      </c>
      <c r="F503" s="316">
        <v>171.75800000000001</v>
      </c>
      <c r="G503" s="37"/>
      <c r="H503" s="43"/>
    </row>
    <row r="504" s="2" customFormat="1">
      <c r="A504" s="37"/>
      <c r="B504" s="43"/>
      <c r="C504" s="315" t="s">
        <v>457</v>
      </c>
      <c r="D504" s="315" t="s">
        <v>458</v>
      </c>
      <c r="E504" s="16" t="s">
        <v>315</v>
      </c>
      <c r="F504" s="316">
        <v>14.800000000000001</v>
      </c>
      <c r="G504" s="37"/>
      <c r="H504" s="43"/>
    </row>
    <row r="505" s="2" customFormat="1" ht="16.8" customHeight="1">
      <c r="A505" s="37"/>
      <c r="B505" s="43"/>
      <c r="C505" s="311" t="s">
        <v>260</v>
      </c>
      <c r="D505" s="312" t="s">
        <v>260</v>
      </c>
      <c r="E505" s="313" t="s">
        <v>1</v>
      </c>
      <c r="F505" s="314">
        <v>32.399999999999999</v>
      </c>
      <c r="G505" s="37"/>
      <c r="H505" s="43"/>
    </row>
    <row r="506" s="2" customFormat="1" ht="16.8" customHeight="1">
      <c r="A506" s="37"/>
      <c r="B506" s="43"/>
      <c r="C506" s="315" t="s">
        <v>260</v>
      </c>
      <c r="D506" s="315" t="s">
        <v>1296</v>
      </c>
      <c r="E506" s="16" t="s">
        <v>1</v>
      </c>
      <c r="F506" s="316">
        <v>32.399999999999999</v>
      </c>
      <c r="G506" s="37"/>
      <c r="H506" s="43"/>
    </row>
    <row r="507" s="2" customFormat="1" ht="16.8" customHeight="1">
      <c r="A507" s="37"/>
      <c r="B507" s="43"/>
      <c r="C507" s="317" t="s">
        <v>3008</v>
      </c>
      <c r="D507" s="37"/>
      <c r="E507" s="37"/>
      <c r="F507" s="37"/>
      <c r="G507" s="37"/>
      <c r="H507" s="43"/>
    </row>
    <row r="508" s="2" customFormat="1" ht="16.8" customHeight="1">
      <c r="A508" s="37"/>
      <c r="B508" s="43"/>
      <c r="C508" s="315" t="s">
        <v>671</v>
      </c>
      <c r="D508" s="315" t="s">
        <v>672</v>
      </c>
      <c r="E508" s="16" t="s">
        <v>315</v>
      </c>
      <c r="F508" s="316">
        <v>32.399999999999999</v>
      </c>
      <c r="G508" s="37"/>
      <c r="H508" s="43"/>
    </row>
    <row r="509" s="2" customFormat="1" ht="16.8" customHeight="1">
      <c r="A509" s="37"/>
      <c r="B509" s="43"/>
      <c r="C509" s="315" t="s">
        <v>424</v>
      </c>
      <c r="D509" s="315" t="s">
        <v>425</v>
      </c>
      <c r="E509" s="16" t="s">
        <v>315</v>
      </c>
      <c r="F509" s="316">
        <v>171.75800000000001</v>
      </c>
      <c r="G509" s="37"/>
      <c r="H509" s="43"/>
    </row>
    <row r="510" s="2" customFormat="1" ht="16.8" customHeight="1">
      <c r="A510" s="37"/>
      <c r="B510" s="43"/>
      <c r="C510" s="315" t="s">
        <v>451</v>
      </c>
      <c r="D510" s="315" t="s">
        <v>452</v>
      </c>
      <c r="E510" s="16" t="s">
        <v>448</v>
      </c>
      <c r="F510" s="316">
        <v>3.8849999999999998</v>
      </c>
      <c r="G510" s="37"/>
      <c r="H510" s="43"/>
    </row>
    <row r="511" s="2" customFormat="1" ht="16.8" customHeight="1">
      <c r="A511" s="37"/>
      <c r="B511" s="43"/>
      <c r="C511" s="311" t="s">
        <v>262</v>
      </c>
      <c r="D511" s="312" t="s">
        <v>263</v>
      </c>
      <c r="E511" s="313" t="s">
        <v>1</v>
      </c>
      <c r="F511" s="314">
        <v>9.9000000000000004</v>
      </c>
      <c r="G511" s="37"/>
      <c r="H511" s="43"/>
    </row>
    <row r="512" s="2" customFormat="1" ht="16.8" customHeight="1">
      <c r="A512" s="37"/>
      <c r="B512" s="43"/>
      <c r="C512" s="315" t="s">
        <v>262</v>
      </c>
      <c r="D512" s="315" t="s">
        <v>1199</v>
      </c>
      <c r="E512" s="16" t="s">
        <v>1</v>
      </c>
      <c r="F512" s="316">
        <v>9.9000000000000004</v>
      </c>
      <c r="G512" s="37"/>
      <c r="H512" s="43"/>
    </row>
    <row r="513" s="2" customFormat="1" ht="16.8" customHeight="1">
      <c r="A513" s="37"/>
      <c r="B513" s="43"/>
      <c r="C513" s="317" t="s">
        <v>3008</v>
      </c>
      <c r="D513" s="37"/>
      <c r="E513" s="37"/>
      <c r="F513" s="37"/>
      <c r="G513" s="37"/>
      <c r="H513" s="43"/>
    </row>
    <row r="514" s="2" customFormat="1" ht="16.8" customHeight="1">
      <c r="A514" s="37"/>
      <c r="B514" s="43"/>
      <c r="C514" s="315" t="s">
        <v>691</v>
      </c>
      <c r="D514" s="315" t="s">
        <v>692</v>
      </c>
      <c r="E514" s="16" t="s">
        <v>315</v>
      </c>
      <c r="F514" s="316">
        <v>9.9000000000000004</v>
      </c>
      <c r="G514" s="37"/>
      <c r="H514" s="43"/>
    </row>
    <row r="515" s="2" customFormat="1" ht="16.8" customHeight="1">
      <c r="A515" s="37"/>
      <c r="B515" s="43"/>
      <c r="C515" s="315" t="s">
        <v>424</v>
      </c>
      <c r="D515" s="315" t="s">
        <v>425</v>
      </c>
      <c r="E515" s="16" t="s">
        <v>315</v>
      </c>
      <c r="F515" s="316">
        <v>171.75800000000001</v>
      </c>
      <c r="G515" s="37"/>
      <c r="H515" s="43"/>
    </row>
    <row r="516" s="2" customFormat="1" ht="16.8" customHeight="1">
      <c r="A516" s="37"/>
      <c r="B516" s="43"/>
      <c r="C516" s="315" t="s">
        <v>451</v>
      </c>
      <c r="D516" s="315" t="s">
        <v>452</v>
      </c>
      <c r="E516" s="16" t="s">
        <v>448</v>
      </c>
      <c r="F516" s="316">
        <v>3.8849999999999998</v>
      </c>
      <c r="G516" s="37"/>
      <c r="H516" s="43"/>
    </row>
    <row r="517" s="2" customFormat="1" ht="16.8" customHeight="1">
      <c r="A517" s="37"/>
      <c r="B517" s="43"/>
      <c r="C517" s="311" t="s">
        <v>265</v>
      </c>
      <c r="D517" s="312" t="s">
        <v>265</v>
      </c>
      <c r="E517" s="313" t="s">
        <v>1</v>
      </c>
      <c r="F517" s="314">
        <v>6.7999999999999998</v>
      </c>
      <c r="G517" s="37"/>
      <c r="H517" s="43"/>
    </row>
    <row r="518" s="2" customFormat="1" ht="16.8" customHeight="1">
      <c r="A518" s="37"/>
      <c r="B518" s="43"/>
      <c r="C518" s="315" t="s">
        <v>265</v>
      </c>
      <c r="D518" s="315" t="s">
        <v>1262</v>
      </c>
      <c r="E518" s="16" t="s">
        <v>1</v>
      </c>
      <c r="F518" s="316">
        <v>6.7999999999999998</v>
      </c>
      <c r="G518" s="37"/>
      <c r="H518" s="43"/>
    </row>
    <row r="519" s="2" customFormat="1" ht="16.8" customHeight="1">
      <c r="A519" s="37"/>
      <c r="B519" s="43"/>
      <c r="C519" s="317" t="s">
        <v>3008</v>
      </c>
      <c r="D519" s="37"/>
      <c r="E519" s="37"/>
      <c r="F519" s="37"/>
      <c r="G519" s="37"/>
      <c r="H519" s="43"/>
    </row>
    <row r="520" s="2" customFormat="1" ht="16.8" customHeight="1">
      <c r="A520" s="37"/>
      <c r="B520" s="43"/>
      <c r="C520" s="315" t="s">
        <v>543</v>
      </c>
      <c r="D520" s="315" t="s">
        <v>544</v>
      </c>
      <c r="E520" s="16" t="s">
        <v>315</v>
      </c>
      <c r="F520" s="316">
        <v>6.7999999999999998</v>
      </c>
      <c r="G520" s="37"/>
      <c r="H520" s="43"/>
    </row>
    <row r="521" s="2" customFormat="1" ht="16.8" customHeight="1">
      <c r="A521" s="37"/>
      <c r="B521" s="43"/>
      <c r="C521" s="315" t="s">
        <v>552</v>
      </c>
      <c r="D521" s="315" t="s">
        <v>553</v>
      </c>
      <c r="E521" s="16" t="s">
        <v>315</v>
      </c>
      <c r="F521" s="316">
        <v>6.7999999999999998</v>
      </c>
      <c r="G521" s="37"/>
      <c r="H521" s="43"/>
    </row>
    <row r="522" s="2" customFormat="1" ht="16.8" customHeight="1">
      <c r="A522" s="37"/>
      <c r="B522" s="43"/>
      <c r="C522" s="315" t="s">
        <v>802</v>
      </c>
      <c r="D522" s="315" t="s">
        <v>803</v>
      </c>
      <c r="E522" s="16" t="s">
        <v>315</v>
      </c>
      <c r="F522" s="316">
        <v>215.226</v>
      </c>
      <c r="G522" s="37"/>
      <c r="H522" s="43"/>
    </row>
    <row r="523" s="2" customFormat="1" ht="16.8" customHeight="1">
      <c r="A523" s="37"/>
      <c r="B523" s="43"/>
      <c r="C523" s="311" t="s">
        <v>427</v>
      </c>
      <c r="D523" s="312" t="s">
        <v>427</v>
      </c>
      <c r="E523" s="313" t="s">
        <v>1</v>
      </c>
      <c r="F523" s="314">
        <v>0</v>
      </c>
      <c r="G523" s="37"/>
      <c r="H523" s="43"/>
    </row>
    <row r="524" s="2" customFormat="1" ht="16.8" customHeight="1">
      <c r="A524" s="37"/>
      <c r="B524" s="43"/>
      <c r="C524" s="315" t="s">
        <v>427</v>
      </c>
      <c r="D524" s="315" t="s">
        <v>76</v>
      </c>
      <c r="E524" s="16" t="s">
        <v>1</v>
      </c>
      <c r="F524" s="316">
        <v>0</v>
      </c>
      <c r="G524" s="37"/>
      <c r="H524" s="43"/>
    </row>
    <row r="525" s="2" customFormat="1" ht="16.8" customHeight="1">
      <c r="A525" s="37"/>
      <c r="B525" s="43"/>
      <c r="C525" s="311" t="s">
        <v>241</v>
      </c>
      <c r="D525" s="312" t="s">
        <v>241</v>
      </c>
      <c r="E525" s="313" t="s">
        <v>1</v>
      </c>
      <c r="F525" s="314">
        <v>57.100000000000001</v>
      </c>
      <c r="G525" s="37"/>
      <c r="H525" s="43"/>
    </row>
    <row r="526" s="2" customFormat="1" ht="16.8" customHeight="1">
      <c r="A526" s="37"/>
      <c r="B526" s="43"/>
      <c r="C526" s="315" t="s">
        <v>241</v>
      </c>
      <c r="D526" s="315" t="s">
        <v>430</v>
      </c>
      <c r="E526" s="16" t="s">
        <v>1</v>
      </c>
      <c r="F526" s="316">
        <v>57.100000000000001</v>
      </c>
      <c r="G526" s="37"/>
      <c r="H526" s="43"/>
    </row>
    <row r="527" s="2" customFormat="1" ht="16.8" customHeight="1">
      <c r="A527" s="37"/>
      <c r="B527" s="43"/>
      <c r="C527" s="317" t="s">
        <v>3008</v>
      </c>
      <c r="D527" s="37"/>
      <c r="E527" s="37"/>
      <c r="F527" s="37"/>
      <c r="G527" s="37"/>
      <c r="H527" s="43"/>
    </row>
    <row r="528" s="2" customFormat="1" ht="16.8" customHeight="1">
      <c r="A528" s="37"/>
      <c r="B528" s="43"/>
      <c r="C528" s="315" t="s">
        <v>424</v>
      </c>
      <c r="D528" s="315" t="s">
        <v>425</v>
      </c>
      <c r="E528" s="16" t="s">
        <v>315</v>
      </c>
      <c r="F528" s="316">
        <v>171.75800000000001</v>
      </c>
      <c r="G528" s="37"/>
      <c r="H528" s="43"/>
    </row>
    <row r="529" s="2" customFormat="1" ht="16.8" customHeight="1">
      <c r="A529" s="37"/>
      <c r="B529" s="43"/>
      <c r="C529" s="315" t="s">
        <v>360</v>
      </c>
      <c r="D529" s="315" t="s">
        <v>361</v>
      </c>
      <c r="E529" s="16" t="s">
        <v>315</v>
      </c>
      <c r="F529" s="316">
        <v>57.100000000000001</v>
      </c>
      <c r="G529" s="37"/>
      <c r="H529" s="43"/>
    </row>
    <row r="530" s="2" customFormat="1" ht="16.8" customHeight="1">
      <c r="A530" s="37"/>
      <c r="B530" s="43"/>
      <c r="C530" s="315" t="s">
        <v>792</v>
      </c>
      <c r="D530" s="315" t="s">
        <v>793</v>
      </c>
      <c r="E530" s="16" t="s">
        <v>315</v>
      </c>
      <c r="F530" s="316">
        <v>70.579999999999998</v>
      </c>
      <c r="G530" s="37"/>
      <c r="H530" s="43"/>
    </row>
    <row r="531" s="2" customFormat="1">
      <c r="A531" s="37"/>
      <c r="B531" s="43"/>
      <c r="C531" s="315" t="s">
        <v>433</v>
      </c>
      <c r="D531" s="315" t="s">
        <v>434</v>
      </c>
      <c r="E531" s="16" t="s">
        <v>315</v>
      </c>
      <c r="F531" s="316">
        <v>57.100000000000001</v>
      </c>
      <c r="G531" s="37"/>
      <c r="H531" s="43"/>
    </row>
    <row r="532" s="2" customFormat="1" ht="16.8" customHeight="1">
      <c r="A532" s="37"/>
      <c r="B532" s="43"/>
      <c r="C532" s="315" t="s">
        <v>437</v>
      </c>
      <c r="D532" s="315" t="s">
        <v>438</v>
      </c>
      <c r="E532" s="16" t="s">
        <v>315</v>
      </c>
      <c r="F532" s="316">
        <v>57.100000000000001</v>
      </c>
      <c r="G532" s="37"/>
      <c r="H532" s="43"/>
    </row>
    <row r="533" s="2" customFormat="1" ht="16.8" customHeight="1">
      <c r="A533" s="37"/>
      <c r="B533" s="43"/>
      <c r="C533" s="311" t="s">
        <v>234</v>
      </c>
      <c r="D533" s="312" t="s">
        <v>234</v>
      </c>
      <c r="E533" s="313" t="s">
        <v>1</v>
      </c>
      <c r="F533" s="314">
        <v>42.799999999999997</v>
      </c>
      <c r="G533" s="37"/>
      <c r="H533" s="43"/>
    </row>
    <row r="534" s="2" customFormat="1" ht="16.8" customHeight="1">
      <c r="A534" s="37"/>
      <c r="B534" s="43"/>
      <c r="C534" s="315" t="s">
        <v>234</v>
      </c>
      <c r="D534" s="315" t="s">
        <v>1209</v>
      </c>
      <c r="E534" s="16" t="s">
        <v>1</v>
      </c>
      <c r="F534" s="316">
        <v>42.799999999999997</v>
      </c>
      <c r="G534" s="37"/>
      <c r="H534" s="43"/>
    </row>
    <row r="535" s="2" customFormat="1" ht="16.8" customHeight="1">
      <c r="A535" s="37"/>
      <c r="B535" s="43"/>
      <c r="C535" s="317" t="s">
        <v>3008</v>
      </c>
      <c r="D535" s="37"/>
      <c r="E535" s="37"/>
      <c r="F535" s="37"/>
      <c r="G535" s="37"/>
      <c r="H535" s="43"/>
    </row>
    <row r="536" s="2" customFormat="1" ht="16.8" customHeight="1">
      <c r="A536" s="37"/>
      <c r="B536" s="43"/>
      <c r="C536" s="315" t="s">
        <v>335</v>
      </c>
      <c r="D536" s="315" t="s">
        <v>336</v>
      </c>
      <c r="E536" s="16" t="s">
        <v>315</v>
      </c>
      <c r="F536" s="316">
        <v>42.799999999999997</v>
      </c>
      <c r="G536" s="37"/>
      <c r="H536" s="43"/>
    </row>
    <row r="537" s="2" customFormat="1" ht="16.8" customHeight="1">
      <c r="A537" s="37"/>
      <c r="B537" s="43"/>
      <c r="C537" s="315" t="s">
        <v>424</v>
      </c>
      <c r="D537" s="315" t="s">
        <v>425</v>
      </c>
      <c r="E537" s="16" t="s">
        <v>315</v>
      </c>
      <c r="F537" s="316">
        <v>171.75800000000001</v>
      </c>
      <c r="G537" s="37"/>
      <c r="H537" s="43"/>
    </row>
    <row r="538" s="2" customFormat="1" ht="16.8" customHeight="1">
      <c r="A538" s="37"/>
      <c r="B538" s="43"/>
      <c r="C538" s="315" t="s">
        <v>418</v>
      </c>
      <c r="D538" s="315" t="s">
        <v>419</v>
      </c>
      <c r="E538" s="16" t="s">
        <v>315</v>
      </c>
      <c r="F538" s="316">
        <v>226.93799999999999</v>
      </c>
      <c r="G538" s="37"/>
      <c r="H538" s="43"/>
    </row>
    <row r="539" s="2" customFormat="1" ht="16.8" customHeight="1">
      <c r="A539" s="37"/>
      <c r="B539" s="43"/>
      <c r="C539" s="315" t="s">
        <v>802</v>
      </c>
      <c r="D539" s="315" t="s">
        <v>803</v>
      </c>
      <c r="E539" s="16" t="s">
        <v>315</v>
      </c>
      <c r="F539" s="316">
        <v>215.226</v>
      </c>
      <c r="G539" s="37"/>
      <c r="H539" s="43"/>
    </row>
    <row r="540" s="2" customFormat="1" ht="16.8" customHeight="1">
      <c r="A540" s="37"/>
      <c r="B540" s="43"/>
      <c r="C540" s="311" t="s">
        <v>269</v>
      </c>
      <c r="D540" s="312" t="s">
        <v>269</v>
      </c>
      <c r="E540" s="313" t="s">
        <v>1</v>
      </c>
      <c r="F540" s="314">
        <v>52.600000000000001</v>
      </c>
      <c r="G540" s="37"/>
      <c r="H540" s="43"/>
    </row>
    <row r="541" s="2" customFormat="1" ht="16.8" customHeight="1">
      <c r="A541" s="37"/>
      <c r="B541" s="43"/>
      <c r="C541" s="315" t="s">
        <v>269</v>
      </c>
      <c r="D541" s="315" t="s">
        <v>1304</v>
      </c>
      <c r="E541" s="16" t="s">
        <v>1</v>
      </c>
      <c r="F541" s="316">
        <v>52.600000000000001</v>
      </c>
      <c r="G541" s="37"/>
      <c r="H541" s="43"/>
    </row>
    <row r="542" s="2" customFormat="1" ht="16.8" customHeight="1">
      <c r="A542" s="37"/>
      <c r="B542" s="43"/>
      <c r="C542" s="317" t="s">
        <v>3008</v>
      </c>
      <c r="D542" s="37"/>
      <c r="E542" s="37"/>
      <c r="F542" s="37"/>
      <c r="G542" s="37"/>
      <c r="H542" s="43"/>
    </row>
    <row r="543" s="2" customFormat="1" ht="16.8" customHeight="1">
      <c r="A543" s="37"/>
      <c r="B543" s="43"/>
      <c r="C543" s="315" t="s">
        <v>703</v>
      </c>
      <c r="D543" s="315" t="s">
        <v>704</v>
      </c>
      <c r="E543" s="16" t="s">
        <v>315</v>
      </c>
      <c r="F543" s="316">
        <v>52.600000000000001</v>
      </c>
      <c r="G543" s="37"/>
      <c r="H543" s="43"/>
    </row>
    <row r="544" s="2" customFormat="1" ht="16.8" customHeight="1">
      <c r="A544" s="37"/>
      <c r="B544" s="43"/>
      <c r="C544" s="315" t="s">
        <v>383</v>
      </c>
      <c r="D544" s="315" t="s">
        <v>384</v>
      </c>
      <c r="E544" s="16" t="s">
        <v>315</v>
      </c>
      <c r="F544" s="316">
        <v>58.399999999999999</v>
      </c>
      <c r="G544" s="37"/>
      <c r="H544" s="43"/>
    </row>
    <row r="545" s="2" customFormat="1" ht="16.8" customHeight="1">
      <c r="A545" s="37"/>
      <c r="B545" s="43"/>
      <c r="C545" s="315" t="s">
        <v>387</v>
      </c>
      <c r="D545" s="315" t="s">
        <v>388</v>
      </c>
      <c r="E545" s="16" t="s">
        <v>315</v>
      </c>
      <c r="F545" s="316">
        <v>58.399999999999999</v>
      </c>
      <c r="G545" s="37"/>
      <c r="H545" s="43"/>
    </row>
    <row r="546" s="2" customFormat="1" ht="16.8" customHeight="1">
      <c r="A546" s="37"/>
      <c r="B546" s="43"/>
      <c r="C546" s="315" t="s">
        <v>510</v>
      </c>
      <c r="D546" s="315" t="s">
        <v>511</v>
      </c>
      <c r="E546" s="16" t="s">
        <v>315</v>
      </c>
      <c r="F546" s="316">
        <v>58.399999999999999</v>
      </c>
      <c r="G546" s="37"/>
      <c r="H546" s="43"/>
    </row>
    <row r="547" s="2" customFormat="1" ht="16.8" customHeight="1">
      <c r="A547" s="37"/>
      <c r="B547" s="43"/>
      <c r="C547" s="315" t="s">
        <v>695</v>
      </c>
      <c r="D547" s="315" t="s">
        <v>696</v>
      </c>
      <c r="E547" s="16" t="s">
        <v>315</v>
      </c>
      <c r="F547" s="316">
        <v>52.600000000000001</v>
      </c>
      <c r="G547" s="37"/>
      <c r="H547" s="43"/>
    </row>
    <row r="548" s="2" customFormat="1" ht="16.8" customHeight="1">
      <c r="A548" s="37"/>
      <c r="B548" s="43"/>
      <c r="C548" s="315" t="s">
        <v>699</v>
      </c>
      <c r="D548" s="315" t="s">
        <v>700</v>
      </c>
      <c r="E548" s="16" t="s">
        <v>315</v>
      </c>
      <c r="F548" s="316">
        <v>52.600000000000001</v>
      </c>
      <c r="G548" s="37"/>
      <c r="H548" s="43"/>
    </row>
    <row r="549" s="2" customFormat="1" ht="16.8" customHeight="1">
      <c r="A549" s="37"/>
      <c r="B549" s="43"/>
      <c r="C549" s="315" t="s">
        <v>516</v>
      </c>
      <c r="D549" s="315" t="s">
        <v>1088</v>
      </c>
      <c r="E549" s="16" t="s">
        <v>315</v>
      </c>
      <c r="F549" s="316">
        <v>59.567999999999998</v>
      </c>
      <c r="G549" s="37"/>
      <c r="H549" s="43"/>
    </row>
    <row r="550" s="2" customFormat="1" ht="26.4" customHeight="1">
      <c r="A550" s="37"/>
      <c r="B550" s="43"/>
      <c r="C550" s="310" t="s">
        <v>3014</v>
      </c>
      <c r="D550" s="310" t="s">
        <v>133</v>
      </c>
      <c r="E550" s="37"/>
      <c r="F550" s="37"/>
      <c r="G550" s="37"/>
      <c r="H550" s="43"/>
    </row>
    <row r="551" s="2" customFormat="1" ht="16.8" customHeight="1">
      <c r="A551" s="37"/>
      <c r="B551" s="43"/>
      <c r="C551" s="311" t="s">
        <v>266</v>
      </c>
      <c r="D551" s="312" t="s">
        <v>266</v>
      </c>
      <c r="E551" s="313" t="s">
        <v>1</v>
      </c>
      <c r="F551" s="314">
        <v>0</v>
      </c>
      <c r="G551" s="37"/>
      <c r="H551" s="43"/>
    </row>
    <row r="552" s="2" customFormat="1" ht="16.8" customHeight="1">
      <c r="A552" s="37"/>
      <c r="B552" s="43"/>
      <c r="C552" s="315" t="s">
        <v>266</v>
      </c>
      <c r="D552" s="315" t="s">
        <v>76</v>
      </c>
      <c r="E552" s="16" t="s">
        <v>1</v>
      </c>
      <c r="F552" s="316">
        <v>0</v>
      </c>
      <c r="G552" s="37"/>
      <c r="H552" s="43"/>
    </row>
    <row r="553" s="2" customFormat="1" ht="16.8" customHeight="1">
      <c r="A553" s="37"/>
      <c r="B553" s="43"/>
      <c r="C553" s="317" t="s">
        <v>3008</v>
      </c>
      <c r="D553" s="37"/>
      <c r="E553" s="37"/>
      <c r="F553" s="37"/>
      <c r="G553" s="37"/>
      <c r="H553" s="43"/>
    </row>
    <row r="554" s="2" customFormat="1" ht="16.8" customHeight="1">
      <c r="A554" s="37"/>
      <c r="B554" s="43"/>
      <c r="C554" s="315" t="s">
        <v>629</v>
      </c>
      <c r="D554" s="315" t="s">
        <v>630</v>
      </c>
      <c r="E554" s="16" t="s">
        <v>373</v>
      </c>
      <c r="F554" s="316">
        <v>0</v>
      </c>
      <c r="G554" s="37"/>
      <c r="H554" s="43"/>
    </row>
    <row r="555" s="2" customFormat="1" ht="16.8" customHeight="1">
      <c r="A555" s="37"/>
      <c r="B555" s="43"/>
      <c r="C555" s="315" t="s">
        <v>646</v>
      </c>
      <c r="D555" s="315" t="s">
        <v>647</v>
      </c>
      <c r="E555" s="16" t="s">
        <v>373</v>
      </c>
      <c r="F555" s="316">
        <v>10.800000000000001</v>
      </c>
      <c r="G555" s="37"/>
      <c r="H555" s="43"/>
    </row>
    <row r="556" s="2" customFormat="1" ht="16.8" customHeight="1">
      <c r="A556" s="37"/>
      <c r="B556" s="43"/>
      <c r="C556" s="315" t="s">
        <v>651</v>
      </c>
      <c r="D556" s="315" t="s">
        <v>652</v>
      </c>
      <c r="E556" s="16" t="s">
        <v>373</v>
      </c>
      <c r="F556" s="316">
        <v>0</v>
      </c>
      <c r="G556" s="37"/>
      <c r="H556" s="43"/>
    </row>
    <row r="557" s="2" customFormat="1" ht="16.8" customHeight="1">
      <c r="A557" s="37"/>
      <c r="B557" s="43"/>
      <c r="C557" s="315" t="s">
        <v>633</v>
      </c>
      <c r="D557" s="315" t="s">
        <v>634</v>
      </c>
      <c r="E557" s="16" t="s">
        <v>315</v>
      </c>
      <c r="F557" s="316">
        <v>0</v>
      </c>
      <c r="G557" s="37"/>
      <c r="H557" s="43"/>
    </row>
    <row r="558" s="2" customFormat="1" ht="16.8" customHeight="1">
      <c r="A558" s="37"/>
      <c r="B558" s="43"/>
      <c r="C558" s="311" t="s">
        <v>271</v>
      </c>
      <c r="D558" s="312" t="s">
        <v>271</v>
      </c>
      <c r="E558" s="313" t="s">
        <v>1</v>
      </c>
      <c r="F558" s="314">
        <v>211.13800000000001</v>
      </c>
      <c r="G558" s="37"/>
      <c r="H558" s="43"/>
    </row>
    <row r="559" s="2" customFormat="1" ht="16.8" customHeight="1">
      <c r="A559" s="37"/>
      <c r="B559" s="43"/>
      <c r="C559" s="315" t="s">
        <v>271</v>
      </c>
      <c r="D559" s="315" t="s">
        <v>1504</v>
      </c>
      <c r="E559" s="16" t="s">
        <v>1</v>
      </c>
      <c r="F559" s="316">
        <v>211.13800000000001</v>
      </c>
      <c r="G559" s="37"/>
      <c r="H559" s="43"/>
    </row>
    <row r="560" s="2" customFormat="1" ht="16.8" customHeight="1">
      <c r="A560" s="37"/>
      <c r="B560" s="43"/>
      <c r="C560" s="317" t="s">
        <v>3008</v>
      </c>
      <c r="D560" s="37"/>
      <c r="E560" s="37"/>
      <c r="F560" s="37"/>
      <c r="G560" s="37"/>
      <c r="H560" s="43"/>
    </row>
    <row r="561" s="2" customFormat="1" ht="16.8" customHeight="1">
      <c r="A561" s="37"/>
      <c r="B561" s="43"/>
      <c r="C561" s="315" t="s">
        <v>802</v>
      </c>
      <c r="D561" s="315" t="s">
        <v>803</v>
      </c>
      <c r="E561" s="16" t="s">
        <v>315</v>
      </c>
      <c r="F561" s="316">
        <v>211.13800000000001</v>
      </c>
      <c r="G561" s="37"/>
      <c r="H561" s="43"/>
    </row>
    <row r="562" s="2" customFormat="1" ht="16.8" customHeight="1">
      <c r="A562" s="37"/>
      <c r="B562" s="43"/>
      <c r="C562" s="315" t="s">
        <v>807</v>
      </c>
      <c r="D562" s="315" t="s">
        <v>808</v>
      </c>
      <c r="E562" s="16" t="s">
        <v>315</v>
      </c>
      <c r="F562" s="316">
        <v>211.13800000000001</v>
      </c>
      <c r="G562" s="37"/>
      <c r="H562" s="43"/>
    </row>
    <row r="563" s="2" customFormat="1" ht="16.8" customHeight="1">
      <c r="A563" s="37"/>
      <c r="B563" s="43"/>
      <c r="C563" s="311" t="s">
        <v>744</v>
      </c>
      <c r="D563" s="312" t="s">
        <v>744</v>
      </c>
      <c r="E563" s="313" t="s">
        <v>1</v>
      </c>
      <c r="F563" s="314">
        <v>17.969999999999999</v>
      </c>
      <c r="G563" s="37"/>
      <c r="H563" s="43"/>
    </row>
    <row r="564" s="2" customFormat="1" ht="16.8" customHeight="1">
      <c r="A564" s="37"/>
      <c r="B564" s="43"/>
      <c r="C564" s="315" t="s">
        <v>1</v>
      </c>
      <c r="D564" s="315" t="s">
        <v>1317</v>
      </c>
      <c r="E564" s="16" t="s">
        <v>1</v>
      </c>
      <c r="F564" s="316">
        <v>1.44</v>
      </c>
      <c r="G564" s="37"/>
      <c r="H564" s="43"/>
    </row>
    <row r="565" s="2" customFormat="1" ht="16.8" customHeight="1">
      <c r="A565" s="37"/>
      <c r="B565" s="43"/>
      <c r="C565" s="315" t="s">
        <v>1</v>
      </c>
      <c r="D565" s="315" t="s">
        <v>1486</v>
      </c>
      <c r="E565" s="16" t="s">
        <v>1</v>
      </c>
      <c r="F565" s="316">
        <v>16.530000000000001</v>
      </c>
      <c r="G565" s="37"/>
      <c r="H565" s="43"/>
    </row>
    <row r="566" s="2" customFormat="1" ht="16.8" customHeight="1">
      <c r="A566" s="37"/>
      <c r="B566" s="43"/>
      <c r="C566" s="315" t="s">
        <v>744</v>
      </c>
      <c r="D566" s="315" t="s">
        <v>323</v>
      </c>
      <c r="E566" s="16" t="s">
        <v>1</v>
      </c>
      <c r="F566" s="316">
        <v>17.969999999999999</v>
      </c>
      <c r="G566" s="37"/>
      <c r="H566" s="43"/>
    </row>
    <row r="567" s="2" customFormat="1" ht="16.8" customHeight="1">
      <c r="A567" s="37"/>
      <c r="B567" s="43"/>
      <c r="C567" s="311" t="s">
        <v>428</v>
      </c>
      <c r="D567" s="312" t="s">
        <v>428</v>
      </c>
      <c r="E567" s="313" t="s">
        <v>1</v>
      </c>
      <c r="F567" s="314">
        <v>0</v>
      </c>
      <c r="G567" s="37"/>
      <c r="H567" s="43"/>
    </row>
    <row r="568" s="2" customFormat="1" ht="16.8" customHeight="1">
      <c r="A568" s="37"/>
      <c r="B568" s="43"/>
      <c r="C568" s="315" t="s">
        <v>428</v>
      </c>
      <c r="D568" s="315" t="s">
        <v>76</v>
      </c>
      <c r="E568" s="16" t="s">
        <v>1</v>
      </c>
      <c r="F568" s="316">
        <v>0</v>
      </c>
      <c r="G568" s="37"/>
      <c r="H568" s="43"/>
    </row>
    <row r="569" s="2" customFormat="1" ht="16.8" customHeight="1">
      <c r="A569" s="37"/>
      <c r="B569" s="43"/>
      <c r="C569" s="311" t="s">
        <v>254</v>
      </c>
      <c r="D569" s="312" t="s">
        <v>254</v>
      </c>
      <c r="E569" s="313" t="s">
        <v>1</v>
      </c>
      <c r="F569" s="314">
        <v>132.346</v>
      </c>
      <c r="G569" s="37"/>
      <c r="H569" s="43"/>
    </row>
    <row r="570" s="2" customFormat="1" ht="16.8" customHeight="1">
      <c r="A570" s="37"/>
      <c r="B570" s="43"/>
      <c r="C570" s="315" t="s">
        <v>254</v>
      </c>
      <c r="D570" s="315" t="s">
        <v>1400</v>
      </c>
      <c r="E570" s="16" t="s">
        <v>1</v>
      </c>
      <c r="F570" s="316">
        <v>132.346</v>
      </c>
      <c r="G570" s="37"/>
      <c r="H570" s="43"/>
    </row>
    <row r="571" s="2" customFormat="1" ht="16.8" customHeight="1">
      <c r="A571" s="37"/>
      <c r="B571" s="43"/>
      <c r="C571" s="317" t="s">
        <v>3008</v>
      </c>
      <c r="D571" s="37"/>
      <c r="E571" s="37"/>
      <c r="F571" s="37"/>
      <c r="G571" s="37"/>
      <c r="H571" s="43"/>
    </row>
    <row r="572" s="2" customFormat="1" ht="16.8" customHeight="1">
      <c r="A572" s="37"/>
      <c r="B572" s="43"/>
      <c r="C572" s="315" t="s">
        <v>424</v>
      </c>
      <c r="D572" s="315" t="s">
        <v>425</v>
      </c>
      <c r="E572" s="16" t="s">
        <v>315</v>
      </c>
      <c r="F572" s="316">
        <v>170.64599999999999</v>
      </c>
      <c r="G572" s="37"/>
      <c r="H572" s="43"/>
    </row>
    <row r="573" s="2" customFormat="1" ht="16.8" customHeight="1">
      <c r="A573" s="37"/>
      <c r="B573" s="43"/>
      <c r="C573" s="315" t="s">
        <v>344</v>
      </c>
      <c r="D573" s="315" t="s">
        <v>345</v>
      </c>
      <c r="E573" s="16" t="s">
        <v>315</v>
      </c>
      <c r="F573" s="316">
        <v>159.83799999999999</v>
      </c>
      <c r="G573" s="37"/>
      <c r="H573" s="43"/>
    </row>
    <row r="574" s="2" customFormat="1" ht="16.8" customHeight="1">
      <c r="A574" s="37"/>
      <c r="B574" s="43"/>
      <c r="C574" s="311" t="s">
        <v>239</v>
      </c>
      <c r="D574" s="312" t="s">
        <v>239</v>
      </c>
      <c r="E574" s="313" t="s">
        <v>1</v>
      </c>
      <c r="F574" s="314">
        <v>159.83799999999999</v>
      </c>
      <c r="G574" s="37"/>
      <c r="H574" s="43"/>
    </row>
    <row r="575" s="2" customFormat="1" ht="16.8" customHeight="1">
      <c r="A575" s="37"/>
      <c r="B575" s="43"/>
      <c r="C575" s="315" t="s">
        <v>1</v>
      </c>
      <c r="D575" s="315" t="s">
        <v>347</v>
      </c>
      <c r="E575" s="16" t="s">
        <v>1</v>
      </c>
      <c r="F575" s="316">
        <v>27.492000000000001</v>
      </c>
      <c r="G575" s="37"/>
      <c r="H575" s="43"/>
    </row>
    <row r="576" s="2" customFormat="1" ht="16.8" customHeight="1">
      <c r="A576" s="37"/>
      <c r="B576" s="43"/>
      <c r="C576" s="315" t="s">
        <v>1</v>
      </c>
      <c r="D576" s="315" t="s">
        <v>254</v>
      </c>
      <c r="E576" s="16" t="s">
        <v>1</v>
      </c>
      <c r="F576" s="316">
        <v>132.346</v>
      </c>
      <c r="G576" s="37"/>
      <c r="H576" s="43"/>
    </row>
    <row r="577" s="2" customFormat="1" ht="16.8" customHeight="1">
      <c r="A577" s="37"/>
      <c r="B577" s="43"/>
      <c r="C577" s="315" t="s">
        <v>239</v>
      </c>
      <c r="D577" s="315" t="s">
        <v>323</v>
      </c>
      <c r="E577" s="16" t="s">
        <v>1</v>
      </c>
      <c r="F577" s="316">
        <v>159.83799999999999</v>
      </c>
      <c r="G577" s="37"/>
      <c r="H577" s="43"/>
    </row>
    <row r="578" s="2" customFormat="1" ht="16.8" customHeight="1">
      <c r="A578" s="37"/>
      <c r="B578" s="43"/>
      <c r="C578" s="317" t="s">
        <v>3008</v>
      </c>
      <c r="D578" s="37"/>
      <c r="E578" s="37"/>
      <c r="F578" s="37"/>
      <c r="G578" s="37"/>
      <c r="H578" s="43"/>
    </row>
    <row r="579" s="2" customFormat="1" ht="16.8" customHeight="1">
      <c r="A579" s="37"/>
      <c r="B579" s="43"/>
      <c r="C579" s="315" t="s">
        <v>344</v>
      </c>
      <c r="D579" s="315" t="s">
        <v>345</v>
      </c>
      <c r="E579" s="16" t="s">
        <v>315</v>
      </c>
      <c r="F579" s="316">
        <v>159.83799999999999</v>
      </c>
      <c r="G579" s="37"/>
      <c r="H579" s="43"/>
    </row>
    <row r="580" s="2" customFormat="1" ht="16.8" customHeight="1">
      <c r="A580" s="37"/>
      <c r="B580" s="43"/>
      <c r="C580" s="315" t="s">
        <v>418</v>
      </c>
      <c r="D580" s="315" t="s">
        <v>419</v>
      </c>
      <c r="E580" s="16" t="s">
        <v>315</v>
      </c>
      <c r="F580" s="316">
        <v>224.91</v>
      </c>
      <c r="G580" s="37"/>
      <c r="H580" s="43"/>
    </row>
    <row r="581" s="2" customFormat="1" ht="16.8" customHeight="1">
      <c r="A581" s="37"/>
      <c r="B581" s="43"/>
      <c r="C581" s="315" t="s">
        <v>802</v>
      </c>
      <c r="D581" s="315" t="s">
        <v>803</v>
      </c>
      <c r="E581" s="16" t="s">
        <v>315</v>
      </c>
      <c r="F581" s="316">
        <v>211.13800000000001</v>
      </c>
      <c r="G581" s="37"/>
      <c r="H581" s="43"/>
    </row>
    <row r="582" s="2" customFormat="1" ht="16.8" customHeight="1">
      <c r="A582" s="37"/>
      <c r="B582" s="43"/>
      <c r="C582" s="311" t="s">
        <v>246</v>
      </c>
      <c r="D582" s="312" t="s">
        <v>246</v>
      </c>
      <c r="E582" s="313" t="s">
        <v>1</v>
      </c>
      <c r="F582" s="314">
        <v>4.5</v>
      </c>
      <c r="G582" s="37"/>
      <c r="H582" s="43"/>
    </row>
    <row r="583" s="2" customFormat="1" ht="16.8" customHeight="1">
      <c r="A583" s="37"/>
      <c r="B583" s="43"/>
      <c r="C583" s="315" t="s">
        <v>246</v>
      </c>
      <c r="D583" s="315" t="s">
        <v>1360</v>
      </c>
      <c r="E583" s="16" t="s">
        <v>1</v>
      </c>
      <c r="F583" s="316">
        <v>4.5</v>
      </c>
      <c r="G583" s="37"/>
      <c r="H583" s="43"/>
    </row>
    <row r="584" s="2" customFormat="1" ht="16.8" customHeight="1">
      <c r="A584" s="37"/>
      <c r="B584" s="43"/>
      <c r="C584" s="317" t="s">
        <v>3008</v>
      </c>
      <c r="D584" s="37"/>
      <c r="E584" s="37"/>
      <c r="F584" s="37"/>
      <c r="G584" s="37"/>
      <c r="H584" s="43"/>
    </row>
    <row r="585" s="2" customFormat="1" ht="16.8" customHeight="1">
      <c r="A585" s="37"/>
      <c r="B585" s="43"/>
      <c r="C585" s="315" t="s">
        <v>639</v>
      </c>
      <c r="D585" s="315" t="s">
        <v>640</v>
      </c>
      <c r="E585" s="16" t="s">
        <v>315</v>
      </c>
      <c r="F585" s="316">
        <v>4.5</v>
      </c>
      <c r="G585" s="37"/>
      <c r="H585" s="43"/>
    </row>
    <row r="586" s="2" customFormat="1" ht="16.8" customHeight="1">
      <c r="A586" s="37"/>
      <c r="B586" s="43"/>
      <c r="C586" s="315" t="s">
        <v>383</v>
      </c>
      <c r="D586" s="315" t="s">
        <v>384</v>
      </c>
      <c r="E586" s="16" t="s">
        <v>315</v>
      </c>
      <c r="F586" s="316">
        <v>50.299999999999997</v>
      </c>
      <c r="G586" s="37"/>
      <c r="H586" s="43"/>
    </row>
    <row r="587" s="2" customFormat="1" ht="16.8" customHeight="1">
      <c r="A587" s="37"/>
      <c r="B587" s="43"/>
      <c r="C587" s="315" t="s">
        <v>387</v>
      </c>
      <c r="D587" s="315" t="s">
        <v>388</v>
      </c>
      <c r="E587" s="16" t="s">
        <v>315</v>
      </c>
      <c r="F587" s="316">
        <v>50.299999999999997</v>
      </c>
      <c r="G587" s="37"/>
      <c r="H587" s="43"/>
    </row>
    <row r="588" s="2" customFormat="1" ht="16.8" customHeight="1">
      <c r="A588" s="37"/>
      <c r="B588" s="43"/>
      <c r="C588" s="315" t="s">
        <v>510</v>
      </c>
      <c r="D588" s="315" t="s">
        <v>511</v>
      </c>
      <c r="E588" s="16" t="s">
        <v>315</v>
      </c>
      <c r="F588" s="316">
        <v>50.299999999999997</v>
      </c>
      <c r="G588" s="37"/>
      <c r="H588" s="43"/>
    </row>
    <row r="589" s="2" customFormat="1" ht="16.8" customHeight="1">
      <c r="A589" s="37"/>
      <c r="B589" s="43"/>
      <c r="C589" s="315" t="s">
        <v>620</v>
      </c>
      <c r="D589" s="315" t="s">
        <v>621</v>
      </c>
      <c r="E589" s="16" t="s">
        <v>315</v>
      </c>
      <c r="F589" s="316">
        <v>4.5</v>
      </c>
      <c r="G589" s="37"/>
      <c r="H589" s="43"/>
    </row>
    <row r="590" s="2" customFormat="1" ht="16.8" customHeight="1">
      <c r="A590" s="37"/>
      <c r="B590" s="43"/>
      <c r="C590" s="315" t="s">
        <v>516</v>
      </c>
      <c r="D590" s="315" t="s">
        <v>1088</v>
      </c>
      <c r="E590" s="16" t="s">
        <v>315</v>
      </c>
      <c r="F590" s="316">
        <v>51.305999999999997</v>
      </c>
      <c r="G590" s="37"/>
      <c r="H590" s="43"/>
    </row>
    <row r="591" s="2" customFormat="1" ht="16.8" customHeight="1">
      <c r="A591" s="37"/>
      <c r="B591" s="43"/>
      <c r="C591" s="311" t="s">
        <v>243</v>
      </c>
      <c r="D591" s="312" t="s">
        <v>243</v>
      </c>
      <c r="E591" s="313" t="s">
        <v>1</v>
      </c>
      <c r="F591" s="314">
        <v>8</v>
      </c>
      <c r="G591" s="37"/>
      <c r="H591" s="43"/>
    </row>
    <row r="592" s="2" customFormat="1" ht="16.8" customHeight="1">
      <c r="A592" s="37"/>
      <c r="B592" s="43"/>
      <c r="C592" s="315" t="s">
        <v>243</v>
      </c>
      <c r="D592" s="315" t="s">
        <v>1383</v>
      </c>
      <c r="E592" s="16" t="s">
        <v>1</v>
      </c>
      <c r="F592" s="316">
        <v>8</v>
      </c>
      <c r="G592" s="37"/>
      <c r="H592" s="43"/>
    </row>
    <row r="593" s="2" customFormat="1" ht="16.8" customHeight="1">
      <c r="A593" s="37"/>
      <c r="B593" s="43"/>
      <c r="C593" s="317" t="s">
        <v>3008</v>
      </c>
      <c r="D593" s="37"/>
      <c r="E593" s="37"/>
      <c r="F593" s="37"/>
      <c r="G593" s="37"/>
      <c r="H593" s="43"/>
    </row>
    <row r="594" s="2" customFormat="1" ht="16.8" customHeight="1">
      <c r="A594" s="37"/>
      <c r="B594" s="43"/>
      <c r="C594" s="315" t="s">
        <v>364</v>
      </c>
      <c r="D594" s="315" t="s">
        <v>365</v>
      </c>
      <c r="E594" s="16" t="s">
        <v>315</v>
      </c>
      <c r="F594" s="316">
        <v>23.079999999999998</v>
      </c>
      <c r="G594" s="37"/>
      <c r="H594" s="43"/>
    </row>
    <row r="595" s="2" customFormat="1" ht="16.8" customHeight="1">
      <c r="A595" s="37"/>
      <c r="B595" s="43"/>
      <c r="C595" s="315" t="s">
        <v>792</v>
      </c>
      <c r="D595" s="315" t="s">
        <v>793</v>
      </c>
      <c r="E595" s="16" t="s">
        <v>315</v>
      </c>
      <c r="F595" s="316">
        <v>65.180000000000007</v>
      </c>
      <c r="G595" s="37"/>
      <c r="H595" s="43"/>
    </row>
    <row r="596" s="2" customFormat="1" ht="16.8" customHeight="1">
      <c r="A596" s="37"/>
      <c r="B596" s="43"/>
      <c r="C596" s="311" t="s">
        <v>251</v>
      </c>
      <c r="D596" s="312" t="s">
        <v>251</v>
      </c>
      <c r="E596" s="313" t="s">
        <v>1</v>
      </c>
      <c r="F596" s="314">
        <v>26.771999999999998</v>
      </c>
      <c r="G596" s="37"/>
      <c r="H596" s="43"/>
    </row>
    <row r="597" s="2" customFormat="1" ht="16.8" customHeight="1">
      <c r="A597" s="37"/>
      <c r="B597" s="43"/>
      <c r="C597" s="315" t="s">
        <v>1</v>
      </c>
      <c r="D597" s="315" t="s">
        <v>771</v>
      </c>
      <c r="E597" s="16" t="s">
        <v>1</v>
      </c>
      <c r="F597" s="316">
        <v>1.9199999999999999</v>
      </c>
      <c r="G597" s="37"/>
      <c r="H597" s="43"/>
    </row>
    <row r="598" s="2" customFormat="1" ht="16.8" customHeight="1">
      <c r="A598" s="37"/>
      <c r="B598" s="43"/>
      <c r="C598" s="315" t="s">
        <v>1</v>
      </c>
      <c r="D598" s="315" t="s">
        <v>1495</v>
      </c>
      <c r="E598" s="16" t="s">
        <v>1</v>
      </c>
      <c r="F598" s="316">
        <v>24.852</v>
      </c>
      <c r="G598" s="37"/>
      <c r="H598" s="43"/>
    </row>
    <row r="599" s="2" customFormat="1" ht="16.8" customHeight="1">
      <c r="A599" s="37"/>
      <c r="B599" s="43"/>
      <c r="C599" s="315" t="s">
        <v>251</v>
      </c>
      <c r="D599" s="315" t="s">
        <v>323</v>
      </c>
      <c r="E599" s="16" t="s">
        <v>1</v>
      </c>
      <c r="F599" s="316">
        <v>26.771999999999998</v>
      </c>
      <c r="G599" s="37"/>
      <c r="H599" s="43"/>
    </row>
    <row r="600" s="2" customFormat="1" ht="16.8" customHeight="1">
      <c r="A600" s="37"/>
      <c r="B600" s="43"/>
      <c r="C600" s="317" t="s">
        <v>3008</v>
      </c>
      <c r="D600" s="37"/>
      <c r="E600" s="37"/>
      <c r="F600" s="37"/>
      <c r="G600" s="37"/>
      <c r="H600" s="43"/>
    </row>
    <row r="601" s="2" customFormat="1" ht="16.8" customHeight="1">
      <c r="A601" s="37"/>
      <c r="B601" s="43"/>
      <c r="C601" s="315" t="s">
        <v>768</v>
      </c>
      <c r="D601" s="315" t="s">
        <v>769</v>
      </c>
      <c r="E601" s="16" t="s">
        <v>315</v>
      </c>
      <c r="F601" s="316">
        <v>26.771999999999998</v>
      </c>
      <c r="G601" s="37"/>
      <c r="H601" s="43"/>
    </row>
    <row r="602" s="2" customFormat="1" ht="16.8" customHeight="1">
      <c r="A602" s="37"/>
      <c r="B602" s="43"/>
      <c r="C602" s="315" t="s">
        <v>339</v>
      </c>
      <c r="D602" s="315" t="s">
        <v>340</v>
      </c>
      <c r="E602" s="16" t="s">
        <v>315</v>
      </c>
      <c r="F602" s="316">
        <v>27.492000000000001</v>
      </c>
      <c r="G602" s="37"/>
      <c r="H602" s="43"/>
    </row>
    <row r="603" s="2" customFormat="1" ht="16.8" customHeight="1">
      <c r="A603" s="37"/>
      <c r="B603" s="43"/>
      <c r="C603" s="315" t="s">
        <v>344</v>
      </c>
      <c r="D603" s="315" t="s">
        <v>345</v>
      </c>
      <c r="E603" s="16" t="s">
        <v>315</v>
      </c>
      <c r="F603" s="316">
        <v>159.83799999999999</v>
      </c>
      <c r="G603" s="37"/>
      <c r="H603" s="43"/>
    </row>
    <row r="604" s="2" customFormat="1" ht="16.8" customHeight="1">
      <c r="A604" s="37"/>
      <c r="B604" s="43"/>
      <c r="C604" s="315" t="s">
        <v>746</v>
      </c>
      <c r="D604" s="315" t="s">
        <v>747</v>
      </c>
      <c r="E604" s="16" t="s">
        <v>315</v>
      </c>
      <c r="F604" s="316">
        <v>26.771999999999998</v>
      </c>
      <c r="G604" s="37"/>
      <c r="H604" s="43"/>
    </row>
    <row r="605" s="2" customFormat="1" ht="16.8" customHeight="1">
      <c r="A605" s="37"/>
      <c r="B605" s="43"/>
      <c r="C605" s="315" t="s">
        <v>418</v>
      </c>
      <c r="D605" s="315" t="s">
        <v>419</v>
      </c>
      <c r="E605" s="16" t="s">
        <v>315</v>
      </c>
      <c r="F605" s="316">
        <v>224.91</v>
      </c>
      <c r="G605" s="37"/>
      <c r="H605" s="43"/>
    </row>
    <row r="606" s="2" customFormat="1" ht="16.8" customHeight="1">
      <c r="A606" s="37"/>
      <c r="B606" s="43"/>
      <c r="C606" s="311" t="s">
        <v>237</v>
      </c>
      <c r="D606" s="312" t="s">
        <v>237</v>
      </c>
      <c r="E606" s="313" t="s">
        <v>1</v>
      </c>
      <c r="F606" s="314">
        <v>7.0800000000000001</v>
      </c>
      <c r="G606" s="37"/>
      <c r="H606" s="43"/>
    </row>
    <row r="607" s="2" customFormat="1" ht="16.8" customHeight="1">
      <c r="A607" s="37"/>
      <c r="B607" s="43"/>
      <c r="C607" s="315" t="s">
        <v>237</v>
      </c>
      <c r="D607" s="315" t="s">
        <v>1218</v>
      </c>
      <c r="E607" s="16" t="s">
        <v>1</v>
      </c>
      <c r="F607" s="316">
        <v>7.0800000000000001</v>
      </c>
      <c r="G607" s="37"/>
      <c r="H607" s="43"/>
    </row>
    <row r="608" s="2" customFormat="1" ht="16.8" customHeight="1">
      <c r="A608" s="37"/>
      <c r="B608" s="43"/>
      <c r="C608" s="317" t="s">
        <v>3008</v>
      </c>
      <c r="D608" s="37"/>
      <c r="E608" s="37"/>
      <c r="F608" s="37"/>
      <c r="G608" s="37"/>
      <c r="H608" s="43"/>
    </row>
    <row r="609" s="2" customFormat="1" ht="16.8" customHeight="1">
      <c r="A609" s="37"/>
      <c r="B609" s="43"/>
      <c r="C609" s="315" t="s">
        <v>364</v>
      </c>
      <c r="D609" s="315" t="s">
        <v>365</v>
      </c>
      <c r="E609" s="16" t="s">
        <v>315</v>
      </c>
      <c r="F609" s="316">
        <v>23.079999999999998</v>
      </c>
      <c r="G609" s="37"/>
      <c r="H609" s="43"/>
    </row>
    <row r="610" s="2" customFormat="1" ht="16.8" customHeight="1">
      <c r="A610" s="37"/>
      <c r="B610" s="43"/>
      <c r="C610" s="315" t="s">
        <v>424</v>
      </c>
      <c r="D610" s="315" t="s">
        <v>425</v>
      </c>
      <c r="E610" s="16" t="s">
        <v>315</v>
      </c>
      <c r="F610" s="316">
        <v>170.64599999999999</v>
      </c>
      <c r="G610" s="37"/>
      <c r="H610" s="43"/>
    </row>
    <row r="611" s="2" customFormat="1" ht="16.8" customHeight="1">
      <c r="A611" s="37"/>
      <c r="B611" s="43"/>
      <c r="C611" s="315" t="s">
        <v>792</v>
      </c>
      <c r="D611" s="315" t="s">
        <v>793</v>
      </c>
      <c r="E611" s="16" t="s">
        <v>315</v>
      </c>
      <c r="F611" s="316">
        <v>65.180000000000007</v>
      </c>
      <c r="G611" s="37"/>
      <c r="H611" s="43"/>
    </row>
    <row r="612" s="2" customFormat="1" ht="16.8" customHeight="1">
      <c r="A612" s="37"/>
      <c r="B612" s="43"/>
      <c r="C612" s="311" t="s">
        <v>232</v>
      </c>
      <c r="D612" s="312" t="s">
        <v>232</v>
      </c>
      <c r="E612" s="313" t="s">
        <v>1</v>
      </c>
      <c r="F612" s="314">
        <v>27.132000000000001</v>
      </c>
      <c r="G612" s="37"/>
      <c r="H612" s="43"/>
    </row>
    <row r="613" s="2" customFormat="1" ht="16.8" customHeight="1">
      <c r="A613" s="37"/>
      <c r="B613" s="43"/>
      <c r="C613" s="315" t="s">
        <v>1</v>
      </c>
      <c r="D613" s="315" t="s">
        <v>1370</v>
      </c>
      <c r="E613" s="16" t="s">
        <v>1</v>
      </c>
      <c r="F613" s="316">
        <v>27.132000000000001</v>
      </c>
      <c r="G613" s="37"/>
      <c r="H613" s="43"/>
    </row>
    <row r="614" s="2" customFormat="1" ht="16.8" customHeight="1">
      <c r="A614" s="37"/>
      <c r="B614" s="43"/>
      <c r="C614" s="315" t="s">
        <v>232</v>
      </c>
      <c r="D614" s="315" t="s">
        <v>323</v>
      </c>
      <c r="E614" s="16" t="s">
        <v>1</v>
      </c>
      <c r="F614" s="316">
        <v>27.132000000000001</v>
      </c>
      <c r="G614" s="37"/>
      <c r="H614" s="43"/>
    </row>
    <row r="615" s="2" customFormat="1" ht="16.8" customHeight="1">
      <c r="A615" s="37"/>
      <c r="B615" s="43"/>
      <c r="C615" s="317" t="s">
        <v>3008</v>
      </c>
      <c r="D615" s="37"/>
      <c r="E615" s="37"/>
      <c r="F615" s="37"/>
      <c r="G615" s="37"/>
      <c r="H615" s="43"/>
    </row>
    <row r="616" s="2" customFormat="1" ht="16.8" customHeight="1">
      <c r="A616" s="37"/>
      <c r="B616" s="43"/>
      <c r="C616" s="315" t="s">
        <v>319</v>
      </c>
      <c r="D616" s="315" t="s">
        <v>320</v>
      </c>
      <c r="E616" s="16" t="s">
        <v>315</v>
      </c>
      <c r="F616" s="316">
        <v>27.132000000000001</v>
      </c>
      <c r="G616" s="37"/>
      <c r="H616" s="43"/>
    </row>
    <row r="617" s="2" customFormat="1" ht="16.8" customHeight="1">
      <c r="A617" s="37"/>
      <c r="B617" s="43"/>
      <c r="C617" s="315" t="s">
        <v>339</v>
      </c>
      <c r="D617" s="315" t="s">
        <v>340</v>
      </c>
      <c r="E617" s="16" t="s">
        <v>315</v>
      </c>
      <c r="F617" s="316">
        <v>27.492000000000001</v>
      </c>
      <c r="G617" s="37"/>
      <c r="H617" s="43"/>
    </row>
    <row r="618" s="2" customFormat="1" ht="16.8" customHeight="1">
      <c r="A618" s="37"/>
      <c r="B618" s="43"/>
      <c r="C618" s="315" t="s">
        <v>344</v>
      </c>
      <c r="D618" s="315" t="s">
        <v>345</v>
      </c>
      <c r="E618" s="16" t="s">
        <v>315</v>
      </c>
      <c r="F618" s="316">
        <v>159.83799999999999</v>
      </c>
      <c r="G618" s="37"/>
      <c r="H618" s="43"/>
    </row>
    <row r="619" s="2" customFormat="1" ht="16.8" customHeight="1">
      <c r="A619" s="37"/>
      <c r="B619" s="43"/>
      <c r="C619" s="311" t="s">
        <v>267</v>
      </c>
      <c r="D619" s="312" t="s">
        <v>267</v>
      </c>
      <c r="E619" s="313" t="s">
        <v>1</v>
      </c>
      <c r="F619" s="314">
        <v>4.7999999999999998</v>
      </c>
      <c r="G619" s="37"/>
      <c r="H619" s="43"/>
    </row>
    <row r="620" s="2" customFormat="1" ht="16.8" customHeight="1">
      <c r="A620" s="37"/>
      <c r="B620" s="43"/>
      <c r="C620" s="315" t="s">
        <v>267</v>
      </c>
      <c r="D620" s="315" t="s">
        <v>1498</v>
      </c>
      <c r="E620" s="16" t="s">
        <v>1</v>
      </c>
      <c r="F620" s="316">
        <v>4.7999999999999998</v>
      </c>
      <c r="G620" s="37"/>
      <c r="H620" s="43"/>
    </row>
    <row r="621" s="2" customFormat="1" ht="16.8" customHeight="1">
      <c r="A621" s="37"/>
      <c r="B621" s="43"/>
      <c r="C621" s="317" t="s">
        <v>3008</v>
      </c>
      <c r="D621" s="37"/>
      <c r="E621" s="37"/>
      <c r="F621" s="37"/>
      <c r="G621" s="37"/>
      <c r="H621" s="43"/>
    </row>
    <row r="622" s="2" customFormat="1" ht="16.8" customHeight="1">
      <c r="A622" s="37"/>
      <c r="B622" s="43"/>
      <c r="C622" s="315" t="s">
        <v>780</v>
      </c>
      <c r="D622" s="315" t="s">
        <v>781</v>
      </c>
      <c r="E622" s="16" t="s">
        <v>315</v>
      </c>
      <c r="F622" s="316">
        <v>4.7999999999999998</v>
      </c>
      <c r="G622" s="37"/>
      <c r="H622" s="43"/>
    </row>
    <row r="623" s="2" customFormat="1" ht="16.8" customHeight="1">
      <c r="A623" s="37"/>
      <c r="B623" s="43"/>
      <c r="C623" s="315" t="s">
        <v>785</v>
      </c>
      <c r="D623" s="315" t="s">
        <v>786</v>
      </c>
      <c r="E623" s="16" t="s">
        <v>315</v>
      </c>
      <c r="F623" s="316">
        <v>9.5999999999999996</v>
      </c>
      <c r="G623" s="37"/>
      <c r="H623" s="43"/>
    </row>
    <row r="624" s="2" customFormat="1" ht="16.8" customHeight="1">
      <c r="A624" s="37"/>
      <c r="B624" s="43"/>
      <c r="C624" s="311" t="s">
        <v>249</v>
      </c>
      <c r="D624" s="312" t="s">
        <v>249</v>
      </c>
      <c r="E624" s="313" t="s">
        <v>1</v>
      </c>
      <c r="F624" s="314">
        <v>0</v>
      </c>
      <c r="G624" s="37"/>
      <c r="H624" s="43"/>
    </row>
    <row r="625" s="2" customFormat="1" ht="16.8" customHeight="1">
      <c r="A625" s="37"/>
      <c r="B625" s="43"/>
      <c r="C625" s="315" t="s">
        <v>249</v>
      </c>
      <c r="D625" s="315" t="s">
        <v>76</v>
      </c>
      <c r="E625" s="16" t="s">
        <v>1</v>
      </c>
      <c r="F625" s="316">
        <v>0</v>
      </c>
      <c r="G625" s="37"/>
      <c r="H625" s="43"/>
    </row>
    <row r="626" s="2" customFormat="1" ht="16.8" customHeight="1">
      <c r="A626" s="37"/>
      <c r="B626" s="43"/>
      <c r="C626" s="317" t="s">
        <v>3008</v>
      </c>
      <c r="D626" s="37"/>
      <c r="E626" s="37"/>
      <c r="F626" s="37"/>
      <c r="G626" s="37"/>
      <c r="H626" s="43"/>
    </row>
    <row r="627" s="2" customFormat="1" ht="16.8" customHeight="1">
      <c r="A627" s="37"/>
      <c r="B627" s="43"/>
      <c r="C627" s="315" t="s">
        <v>676</v>
      </c>
      <c r="D627" s="315" t="s">
        <v>677</v>
      </c>
      <c r="E627" s="16" t="s">
        <v>315</v>
      </c>
      <c r="F627" s="316">
        <v>0</v>
      </c>
      <c r="G627" s="37"/>
      <c r="H627" s="43"/>
    </row>
    <row r="628" s="2" customFormat="1" ht="16.8" customHeight="1">
      <c r="A628" s="37"/>
      <c r="B628" s="43"/>
      <c r="C628" s="315" t="s">
        <v>383</v>
      </c>
      <c r="D628" s="315" t="s">
        <v>384</v>
      </c>
      <c r="E628" s="16" t="s">
        <v>315</v>
      </c>
      <c r="F628" s="316">
        <v>50.299999999999997</v>
      </c>
      <c r="G628" s="37"/>
      <c r="H628" s="43"/>
    </row>
    <row r="629" s="2" customFormat="1" ht="16.8" customHeight="1">
      <c r="A629" s="37"/>
      <c r="B629" s="43"/>
      <c r="C629" s="315" t="s">
        <v>387</v>
      </c>
      <c r="D629" s="315" t="s">
        <v>388</v>
      </c>
      <c r="E629" s="16" t="s">
        <v>315</v>
      </c>
      <c r="F629" s="316">
        <v>50.299999999999997</v>
      </c>
      <c r="G629" s="37"/>
      <c r="H629" s="43"/>
    </row>
    <row r="630" s="2" customFormat="1" ht="16.8" customHeight="1">
      <c r="A630" s="37"/>
      <c r="B630" s="43"/>
      <c r="C630" s="315" t="s">
        <v>510</v>
      </c>
      <c r="D630" s="315" t="s">
        <v>511</v>
      </c>
      <c r="E630" s="16" t="s">
        <v>315</v>
      </c>
      <c r="F630" s="316">
        <v>50.299999999999997</v>
      </c>
      <c r="G630" s="37"/>
      <c r="H630" s="43"/>
    </row>
    <row r="631" s="2" customFormat="1" ht="16.8" customHeight="1">
      <c r="A631" s="37"/>
      <c r="B631" s="43"/>
      <c r="C631" s="315" t="s">
        <v>516</v>
      </c>
      <c r="D631" s="315" t="s">
        <v>1088</v>
      </c>
      <c r="E631" s="16" t="s">
        <v>315</v>
      </c>
      <c r="F631" s="316">
        <v>51.305999999999997</v>
      </c>
      <c r="G631" s="37"/>
      <c r="H631" s="43"/>
    </row>
    <row r="632" s="2" customFormat="1" ht="16.8" customHeight="1">
      <c r="A632" s="37"/>
      <c r="B632" s="43"/>
      <c r="C632" s="311" t="s">
        <v>257</v>
      </c>
      <c r="D632" s="312" t="s">
        <v>257</v>
      </c>
      <c r="E632" s="313" t="s">
        <v>1</v>
      </c>
      <c r="F632" s="314">
        <v>11.800000000000001</v>
      </c>
      <c r="G632" s="37"/>
      <c r="H632" s="43"/>
    </row>
    <row r="633" s="2" customFormat="1" ht="16.8" customHeight="1">
      <c r="A633" s="37"/>
      <c r="B633" s="43"/>
      <c r="C633" s="315" t="s">
        <v>257</v>
      </c>
      <c r="D633" s="315" t="s">
        <v>1407</v>
      </c>
      <c r="E633" s="16" t="s">
        <v>1</v>
      </c>
      <c r="F633" s="316">
        <v>11.800000000000001</v>
      </c>
      <c r="G633" s="37"/>
      <c r="H633" s="43"/>
    </row>
    <row r="634" s="2" customFormat="1" ht="16.8" customHeight="1">
      <c r="A634" s="37"/>
      <c r="B634" s="43"/>
      <c r="C634" s="317" t="s">
        <v>3008</v>
      </c>
      <c r="D634" s="37"/>
      <c r="E634" s="37"/>
      <c r="F634" s="37"/>
      <c r="G634" s="37"/>
      <c r="H634" s="43"/>
    </row>
    <row r="635" s="2" customFormat="1" ht="16.8" customHeight="1">
      <c r="A635" s="37"/>
      <c r="B635" s="43"/>
      <c r="C635" s="315" t="s">
        <v>451</v>
      </c>
      <c r="D635" s="315" t="s">
        <v>452</v>
      </c>
      <c r="E635" s="16" t="s">
        <v>448</v>
      </c>
      <c r="F635" s="316">
        <v>3.4319999999999999</v>
      </c>
      <c r="G635" s="37"/>
      <c r="H635" s="43"/>
    </row>
    <row r="636" s="2" customFormat="1" ht="16.8" customHeight="1">
      <c r="A636" s="37"/>
      <c r="B636" s="43"/>
      <c r="C636" s="315" t="s">
        <v>424</v>
      </c>
      <c r="D636" s="315" t="s">
        <v>425</v>
      </c>
      <c r="E636" s="16" t="s">
        <v>315</v>
      </c>
      <c r="F636" s="316">
        <v>170.64599999999999</v>
      </c>
      <c r="G636" s="37"/>
      <c r="H636" s="43"/>
    </row>
    <row r="637" s="2" customFormat="1">
      <c r="A637" s="37"/>
      <c r="B637" s="43"/>
      <c r="C637" s="315" t="s">
        <v>457</v>
      </c>
      <c r="D637" s="315" t="s">
        <v>458</v>
      </c>
      <c r="E637" s="16" t="s">
        <v>315</v>
      </c>
      <c r="F637" s="316">
        <v>11.800000000000001</v>
      </c>
      <c r="G637" s="37"/>
      <c r="H637" s="43"/>
    </row>
    <row r="638" s="2" customFormat="1" ht="16.8" customHeight="1">
      <c r="A638" s="37"/>
      <c r="B638" s="43"/>
      <c r="C638" s="311" t="s">
        <v>260</v>
      </c>
      <c r="D638" s="312" t="s">
        <v>260</v>
      </c>
      <c r="E638" s="313" t="s">
        <v>1</v>
      </c>
      <c r="F638" s="314">
        <v>26.699999999999999</v>
      </c>
      <c r="G638" s="37"/>
      <c r="H638" s="43"/>
    </row>
    <row r="639" s="2" customFormat="1" ht="16.8" customHeight="1">
      <c r="A639" s="37"/>
      <c r="B639" s="43"/>
      <c r="C639" s="315" t="s">
        <v>260</v>
      </c>
      <c r="D639" s="315" t="s">
        <v>1465</v>
      </c>
      <c r="E639" s="16" t="s">
        <v>1</v>
      </c>
      <c r="F639" s="316">
        <v>26.699999999999999</v>
      </c>
      <c r="G639" s="37"/>
      <c r="H639" s="43"/>
    </row>
    <row r="640" s="2" customFormat="1" ht="16.8" customHeight="1">
      <c r="A640" s="37"/>
      <c r="B640" s="43"/>
      <c r="C640" s="317" t="s">
        <v>3008</v>
      </c>
      <c r="D640" s="37"/>
      <c r="E640" s="37"/>
      <c r="F640" s="37"/>
      <c r="G640" s="37"/>
      <c r="H640" s="43"/>
    </row>
    <row r="641" s="2" customFormat="1" ht="16.8" customHeight="1">
      <c r="A641" s="37"/>
      <c r="B641" s="43"/>
      <c r="C641" s="315" t="s">
        <v>671</v>
      </c>
      <c r="D641" s="315" t="s">
        <v>672</v>
      </c>
      <c r="E641" s="16" t="s">
        <v>315</v>
      </c>
      <c r="F641" s="316">
        <v>26.699999999999999</v>
      </c>
      <c r="G641" s="37"/>
      <c r="H641" s="43"/>
    </row>
    <row r="642" s="2" customFormat="1" ht="16.8" customHeight="1">
      <c r="A642" s="37"/>
      <c r="B642" s="43"/>
      <c r="C642" s="315" t="s">
        <v>424</v>
      </c>
      <c r="D642" s="315" t="s">
        <v>425</v>
      </c>
      <c r="E642" s="16" t="s">
        <v>315</v>
      </c>
      <c r="F642" s="316">
        <v>170.64599999999999</v>
      </c>
      <c r="G642" s="37"/>
      <c r="H642" s="43"/>
    </row>
    <row r="643" s="2" customFormat="1" ht="16.8" customHeight="1">
      <c r="A643" s="37"/>
      <c r="B643" s="43"/>
      <c r="C643" s="315" t="s">
        <v>451</v>
      </c>
      <c r="D643" s="315" t="s">
        <v>452</v>
      </c>
      <c r="E643" s="16" t="s">
        <v>448</v>
      </c>
      <c r="F643" s="316">
        <v>3.4319999999999999</v>
      </c>
      <c r="G643" s="37"/>
      <c r="H643" s="43"/>
    </row>
    <row r="644" s="2" customFormat="1" ht="16.8" customHeight="1">
      <c r="A644" s="37"/>
      <c r="B644" s="43"/>
      <c r="C644" s="311" t="s">
        <v>262</v>
      </c>
      <c r="D644" s="312" t="s">
        <v>263</v>
      </c>
      <c r="E644" s="313" t="s">
        <v>1</v>
      </c>
      <c r="F644" s="314">
        <v>11.6</v>
      </c>
      <c r="G644" s="37"/>
      <c r="H644" s="43"/>
    </row>
    <row r="645" s="2" customFormat="1" ht="16.8" customHeight="1">
      <c r="A645" s="37"/>
      <c r="B645" s="43"/>
      <c r="C645" s="315" t="s">
        <v>262</v>
      </c>
      <c r="D645" s="315" t="s">
        <v>1365</v>
      </c>
      <c r="E645" s="16" t="s">
        <v>1</v>
      </c>
      <c r="F645" s="316">
        <v>11.6</v>
      </c>
      <c r="G645" s="37"/>
      <c r="H645" s="43"/>
    </row>
    <row r="646" s="2" customFormat="1" ht="16.8" customHeight="1">
      <c r="A646" s="37"/>
      <c r="B646" s="43"/>
      <c r="C646" s="317" t="s">
        <v>3008</v>
      </c>
      <c r="D646" s="37"/>
      <c r="E646" s="37"/>
      <c r="F646" s="37"/>
      <c r="G646" s="37"/>
      <c r="H646" s="43"/>
    </row>
    <row r="647" s="2" customFormat="1" ht="16.8" customHeight="1">
      <c r="A647" s="37"/>
      <c r="B647" s="43"/>
      <c r="C647" s="315" t="s">
        <v>691</v>
      </c>
      <c r="D647" s="315" t="s">
        <v>692</v>
      </c>
      <c r="E647" s="16" t="s">
        <v>315</v>
      </c>
      <c r="F647" s="316">
        <v>11.6</v>
      </c>
      <c r="G647" s="37"/>
      <c r="H647" s="43"/>
    </row>
    <row r="648" s="2" customFormat="1" ht="16.8" customHeight="1">
      <c r="A648" s="37"/>
      <c r="B648" s="43"/>
      <c r="C648" s="315" t="s">
        <v>424</v>
      </c>
      <c r="D648" s="315" t="s">
        <v>425</v>
      </c>
      <c r="E648" s="16" t="s">
        <v>315</v>
      </c>
      <c r="F648" s="316">
        <v>170.64599999999999</v>
      </c>
      <c r="G648" s="37"/>
      <c r="H648" s="43"/>
    </row>
    <row r="649" s="2" customFormat="1" ht="16.8" customHeight="1">
      <c r="A649" s="37"/>
      <c r="B649" s="43"/>
      <c r="C649" s="315" t="s">
        <v>451</v>
      </c>
      <c r="D649" s="315" t="s">
        <v>452</v>
      </c>
      <c r="E649" s="16" t="s">
        <v>448</v>
      </c>
      <c r="F649" s="316">
        <v>3.4319999999999999</v>
      </c>
      <c r="G649" s="37"/>
      <c r="H649" s="43"/>
    </row>
    <row r="650" s="2" customFormat="1" ht="16.8" customHeight="1">
      <c r="A650" s="37"/>
      <c r="B650" s="43"/>
      <c r="C650" s="311" t="s">
        <v>265</v>
      </c>
      <c r="D650" s="312" t="s">
        <v>265</v>
      </c>
      <c r="E650" s="313" t="s">
        <v>1</v>
      </c>
      <c r="F650" s="314">
        <v>5.5</v>
      </c>
      <c r="G650" s="37"/>
      <c r="H650" s="43"/>
    </row>
    <row r="651" s="2" customFormat="1" ht="16.8" customHeight="1">
      <c r="A651" s="37"/>
      <c r="B651" s="43"/>
      <c r="C651" s="315" t="s">
        <v>265</v>
      </c>
      <c r="D651" s="315" t="s">
        <v>1428</v>
      </c>
      <c r="E651" s="16" t="s">
        <v>1</v>
      </c>
      <c r="F651" s="316">
        <v>5.5</v>
      </c>
      <c r="G651" s="37"/>
      <c r="H651" s="43"/>
    </row>
    <row r="652" s="2" customFormat="1" ht="16.8" customHeight="1">
      <c r="A652" s="37"/>
      <c r="B652" s="43"/>
      <c r="C652" s="317" t="s">
        <v>3008</v>
      </c>
      <c r="D652" s="37"/>
      <c r="E652" s="37"/>
      <c r="F652" s="37"/>
      <c r="G652" s="37"/>
      <c r="H652" s="43"/>
    </row>
    <row r="653" s="2" customFormat="1" ht="16.8" customHeight="1">
      <c r="A653" s="37"/>
      <c r="B653" s="43"/>
      <c r="C653" s="315" t="s">
        <v>543</v>
      </c>
      <c r="D653" s="315" t="s">
        <v>544</v>
      </c>
      <c r="E653" s="16" t="s">
        <v>315</v>
      </c>
      <c r="F653" s="316">
        <v>5.5</v>
      </c>
      <c r="G653" s="37"/>
      <c r="H653" s="43"/>
    </row>
    <row r="654" s="2" customFormat="1" ht="16.8" customHeight="1">
      <c r="A654" s="37"/>
      <c r="B654" s="43"/>
      <c r="C654" s="315" t="s">
        <v>552</v>
      </c>
      <c r="D654" s="315" t="s">
        <v>553</v>
      </c>
      <c r="E654" s="16" t="s">
        <v>315</v>
      </c>
      <c r="F654" s="316">
        <v>5.5</v>
      </c>
      <c r="G654" s="37"/>
      <c r="H654" s="43"/>
    </row>
    <row r="655" s="2" customFormat="1" ht="16.8" customHeight="1">
      <c r="A655" s="37"/>
      <c r="B655" s="43"/>
      <c r="C655" s="315" t="s">
        <v>802</v>
      </c>
      <c r="D655" s="315" t="s">
        <v>803</v>
      </c>
      <c r="E655" s="16" t="s">
        <v>315</v>
      </c>
      <c r="F655" s="316">
        <v>211.13800000000001</v>
      </c>
      <c r="G655" s="37"/>
      <c r="H655" s="43"/>
    </row>
    <row r="656" s="2" customFormat="1" ht="16.8" customHeight="1">
      <c r="A656" s="37"/>
      <c r="B656" s="43"/>
      <c r="C656" s="311" t="s">
        <v>427</v>
      </c>
      <c r="D656" s="312" t="s">
        <v>427</v>
      </c>
      <c r="E656" s="313" t="s">
        <v>1</v>
      </c>
      <c r="F656" s="314">
        <v>0</v>
      </c>
      <c r="G656" s="37"/>
      <c r="H656" s="43"/>
    </row>
    <row r="657" s="2" customFormat="1" ht="16.8" customHeight="1">
      <c r="A657" s="37"/>
      <c r="B657" s="43"/>
      <c r="C657" s="315" t="s">
        <v>427</v>
      </c>
      <c r="D657" s="315" t="s">
        <v>76</v>
      </c>
      <c r="E657" s="16" t="s">
        <v>1</v>
      </c>
      <c r="F657" s="316">
        <v>0</v>
      </c>
      <c r="G657" s="37"/>
      <c r="H657" s="43"/>
    </row>
    <row r="658" s="2" customFormat="1" ht="16.8" customHeight="1">
      <c r="A658" s="37"/>
      <c r="B658" s="43"/>
      <c r="C658" s="311" t="s">
        <v>241</v>
      </c>
      <c r="D658" s="312" t="s">
        <v>241</v>
      </c>
      <c r="E658" s="313" t="s">
        <v>1</v>
      </c>
      <c r="F658" s="314">
        <v>50.100000000000001</v>
      </c>
      <c r="G658" s="37"/>
      <c r="H658" s="43"/>
    </row>
    <row r="659" s="2" customFormat="1" ht="16.8" customHeight="1">
      <c r="A659" s="37"/>
      <c r="B659" s="43"/>
      <c r="C659" s="315" t="s">
        <v>241</v>
      </c>
      <c r="D659" s="315" t="s">
        <v>430</v>
      </c>
      <c r="E659" s="16" t="s">
        <v>1</v>
      </c>
      <c r="F659" s="316">
        <v>50.100000000000001</v>
      </c>
      <c r="G659" s="37"/>
      <c r="H659" s="43"/>
    </row>
    <row r="660" s="2" customFormat="1" ht="16.8" customHeight="1">
      <c r="A660" s="37"/>
      <c r="B660" s="43"/>
      <c r="C660" s="317" t="s">
        <v>3008</v>
      </c>
      <c r="D660" s="37"/>
      <c r="E660" s="37"/>
      <c r="F660" s="37"/>
      <c r="G660" s="37"/>
      <c r="H660" s="43"/>
    </row>
    <row r="661" s="2" customFormat="1" ht="16.8" customHeight="1">
      <c r="A661" s="37"/>
      <c r="B661" s="43"/>
      <c r="C661" s="315" t="s">
        <v>424</v>
      </c>
      <c r="D661" s="315" t="s">
        <v>425</v>
      </c>
      <c r="E661" s="16" t="s">
        <v>315</v>
      </c>
      <c r="F661" s="316">
        <v>170.64599999999999</v>
      </c>
      <c r="G661" s="37"/>
      <c r="H661" s="43"/>
    </row>
    <row r="662" s="2" customFormat="1" ht="16.8" customHeight="1">
      <c r="A662" s="37"/>
      <c r="B662" s="43"/>
      <c r="C662" s="315" t="s">
        <v>360</v>
      </c>
      <c r="D662" s="315" t="s">
        <v>361</v>
      </c>
      <c r="E662" s="16" t="s">
        <v>315</v>
      </c>
      <c r="F662" s="316">
        <v>50.100000000000001</v>
      </c>
      <c r="G662" s="37"/>
      <c r="H662" s="43"/>
    </row>
    <row r="663" s="2" customFormat="1" ht="16.8" customHeight="1">
      <c r="A663" s="37"/>
      <c r="B663" s="43"/>
      <c r="C663" s="315" t="s">
        <v>792</v>
      </c>
      <c r="D663" s="315" t="s">
        <v>793</v>
      </c>
      <c r="E663" s="16" t="s">
        <v>315</v>
      </c>
      <c r="F663" s="316">
        <v>65.180000000000007</v>
      </c>
      <c r="G663" s="37"/>
      <c r="H663" s="43"/>
    </row>
    <row r="664" s="2" customFormat="1">
      <c r="A664" s="37"/>
      <c r="B664" s="43"/>
      <c r="C664" s="315" t="s">
        <v>433</v>
      </c>
      <c r="D664" s="315" t="s">
        <v>434</v>
      </c>
      <c r="E664" s="16" t="s">
        <v>315</v>
      </c>
      <c r="F664" s="316">
        <v>50.100000000000001</v>
      </c>
      <c r="G664" s="37"/>
      <c r="H664" s="43"/>
    </row>
    <row r="665" s="2" customFormat="1" ht="16.8" customHeight="1">
      <c r="A665" s="37"/>
      <c r="B665" s="43"/>
      <c r="C665" s="315" t="s">
        <v>437</v>
      </c>
      <c r="D665" s="315" t="s">
        <v>438</v>
      </c>
      <c r="E665" s="16" t="s">
        <v>315</v>
      </c>
      <c r="F665" s="316">
        <v>50.100000000000001</v>
      </c>
      <c r="G665" s="37"/>
      <c r="H665" s="43"/>
    </row>
    <row r="666" s="2" customFormat="1" ht="16.8" customHeight="1">
      <c r="A666" s="37"/>
      <c r="B666" s="43"/>
      <c r="C666" s="311" t="s">
        <v>234</v>
      </c>
      <c r="D666" s="312" t="s">
        <v>234</v>
      </c>
      <c r="E666" s="313" t="s">
        <v>1</v>
      </c>
      <c r="F666" s="314">
        <v>38.299999999999997</v>
      </c>
      <c r="G666" s="37"/>
      <c r="H666" s="43"/>
    </row>
    <row r="667" s="2" customFormat="1" ht="16.8" customHeight="1">
      <c r="A667" s="37"/>
      <c r="B667" s="43"/>
      <c r="C667" s="315" t="s">
        <v>234</v>
      </c>
      <c r="D667" s="315" t="s">
        <v>1375</v>
      </c>
      <c r="E667" s="16" t="s">
        <v>1</v>
      </c>
      <c r="F667" s="316">
        <v>38.299999999999997</v>
      </c>
      <c r="G667" s="37"/>
      <c r="H667" s="43"/>
    </row>
    <row r="668" s="2" customFormat="1" ht="16.8" customHeight="1">
      <c r="A668" s="37"/>
      <c r="B668" s="43"/>
      <c r="C668" s="317" t="s">
        <v>3008</v>
      </c>
      <c r="D668" s="37"/>
      <c r="E668" s="37"/>
      <c r="F668" s="37"/>
      <c r="G668" s="37"/>
      <c r="H668" s="43"/>
    </row>
    <row r="669" s="2" customFormat="1" ht="16.8" customHeight="1">
      <c r="A669" s="37"/>
      <c r="B669" s="43"/>
      <c r="C669" s="315" t="s">
        <v>335</v>
      </c>
      <c r="D669" s="315" t="s">
        <v>336</v>
      </c>
      <c r="E669" s="16" t="s">
        <v>315</v>
      </c>
      <c r="F669" s="316">
        <v>38.299999999999997</v>
      </c>
      <c r="G669" s="37"/>
      <c r="H669" s="43"/>
    </row>
    <row r="670" s="2" customFormat="1" ht="16.8" customHeight="1">
      <c r="A670" s="37"/>
      <c r="B670" s="43"/>
      <c r="C670" s="315" t="s">
        <v>424</v>
      </c>
      <c r="D670" s="315" t="s">
        <v>425</v>
      </c>
      <c r="E670" s="16" t="s">
        <v>315</v>
      </c>
      <c r="F670" s="316">
        <v>170.64599999999999</v>
      </c>
      <c r="G670" s="37"/>
      <c r="H670" s="43"/>
    </row>
    <row r="671" s="2" customFormat="1" ht="16.8" customHeight="1">
      <c r="A671" s="37"/>
      <c r="B671" s="43"/>
      <c r="C671" s="315" t="s">
        <v>418</v>
      </c>
      <c r="D671" s="315" t="s">
        <v>419</v>
      </c>
      <c r="E671" s="16" t="s">
        <v>315</v>
      </c>
      <c r="F671" s="316">
        <v>224.91</v>
      </c>
      <c r="G671" s="37"/>
      <c r="H671" s="43"/>
    </row>
    <row r="672" s="2" customFormat="1" ht="16.8" customHeight="1">
      <c r="A672" s="37"/>
      <c r="B672" s="43"/>
      <c r="C672" s="315" t="s">
        <v>802</v>
      </c>
      <c r="D672" s="315" t="s">
        <v>803</v>
      </c>
      <c r="E672" s="16" t="s">
        <v>315</v>
      </c>
      <c r="F672" s="316">
        <v>211.13800000000001</v>
      </c>
      <c r="G672" s="37"/>
      <c r="H672" s="43"/>
    </row>
    <row r="673" s="2" customFormat="1" ht="16.8" customHeight="1">
      <c r="A673" s="37"/>
      <c r="B673" s="43"/>
      <c r="C673" s="311" t="s">
        <v>269</v>
      </c>
      <c r="D673" s="312" t="s">
        <v>269</v>
      </c>
      <c r="E673" s="313" t="s">
        <v>1</v>
      </c>
      <c r="F673" s="314">
        <v>45.799999999999997</v>
      </c>
      <c r="G673" s="37"/>
      <c r="H673" s="43"/>
    </row>
    <row r="674" s="2" customFormat="1" ht="16.8" customHeight="1">
      <c r="A674" s="37"/>
      <c r="B674" s="43"/>
      <c r="C674" s="315" t="s">
        <v>269</v>
      </c>
      <c r="D674" s="315" t="s">
        <v>1473</v>
      </c>
      <c r="E674" s="16" t="s">
        <v>1</v>
      </c>
      <c r="F674" s="316">
        <v>45.799999999999997</v>
      </c>
      <c r="G674" s="37"/>
      <c r="H674" s="43"/>
    </row>
    <row r="675" s="2" customFormat="1" ht="16.8" customHeight="1">
      <c r="A675" s="37"/>
      <c r="B675" s="43"/>
      <c r="C675" s="317" t="s">
        <v>3008</v>
      </c>
      <c r="D675" s="37"/>
      <c r="E675" s="37"/>
      <c r="F675" s="37"/>
      <c r="G675" s="37"/>
      <c r="H675" s="43"/>
    </row>
    <row r="676" s="2" customFormat="1" ht="16.8" customHeight="1">
      <c r="A676" s="37"/>
      <c r="B676" s="43"/>
      <c r="C676" s="315" t="s">
        <v>703</v>
      </c>
      <c r="D676" s="315" t="s">
        <v>704</v>
      </c>
      <c r="E676" s="16" t="s">
        <v>315</v>
      </c>
      <c r="F676" s="316">
        <v>45.799999999999997</v>
      </c>
      <c r="G676" s="37"/>
      <c r="H676" s="43"/>
    </row>
    <row r="677" s="2" customFormat="1" ht="16.8" customHeight="1">
      <c r="A677" s="37"/>
      <c r="B677" s="43"/>
      <c r="C677" s="315" t="s">
        <v>383</v>
      </c>
      <c r="D677" s="315" t="s">
        <v>384</v>
      </c>
      <c r="E677" s="16" t="s">
        <v>315</v>
      </c>
      <c r="F677" s="316">
        <v>50.299999999999997</v>
      </c>
      <c r="G677" s="37"/>
      <c r="H677" s="43"/>
    </row>
    <row r="678" s="2" customFormat="1" ht="16.8" customHeight="1">
      <c r="A678" s="37"/>
      <c r="B678" s="43"/>
      <c r="C678" s="315" t="s">
        <v>387</v>
      </c>
      <c r="D678" s="315" t="s">
        <v>388</v>
      </c>
      <c r="E678" s="16" t="s">
        <v>315</v>
      </c>
      <c r="F678" s="316">
        <v>50.299999999999997</v>
      </c>
      <c r="G678" s="37"/>
      <c r="H678" s="43"/>
    </row>
    <row r="679" s="2" customFormat="1" ht="16.8" customHeight="1">
      <c r="A679" s="37"/>
      <c r="B679" s="43"/>
      <c r="C679" s="315" t="s">
        <v>510</v>
      </c>
      <c r="D679" s="315" t="s">
        <v>511</v>
      </c>
      <c r="E679" s="16" t="s">
        <v>315</v>
      </c>
      <c r="F679" s="316">
        <v>50.299999999999997</v>
      </c>
      <c r="G679" s="37"/>
      <c r="H679" s="43"/>
    </row>
    <row r="680" s="2" customFormat="1" ht="16.8" customHeight="1">
      <c r="A680" s="37"/>
      <c r="B680" s="43"/>
      <c r="C680" s="315" t="s">
        <v>695</v>
      </c>
      <c r="D680" s="315" t="s">
        <v>696</v>
      </c>
      <c r="E680" s="16" t="s">
        <v>315</v>
      </c>
      <c r="F680" s="316">
        <v>45.799999999999997</v>
      </c>
      <c r="G680" s="37"/>
      <c r="H680" s="43"/>
    </row>
    <row r="681" s="2" customFormat="1" ht="16.8" customHeight="1">
      <c r="A681" s="37"/>
      <c r="B681" s="43"/>
      <c r="C681" s="315" t="s">
        <v>699</v>
      </c>
      <c r="D681" s="315" t="s">
        <v>700</v>
      </c>
      <c r="E681" s="16" t="s">
        <v>315</v>
      </c>
      <c r="F681" s="316">
        <v>45.799999999999997</v>
      </c>
      <c r="G681" s="37"/>
      <c r="H681" s="43"/>
    </row>
    <row r="682" s="2" customFormat="1" ht="16.8" customHeight="1">
      <c r="A682" s="37"/>
      <c r="B682" s="43"/>
      <c r="C682" s="315" t="s">
        <v>516</v>
      </c>
      <c r="D682" s="315" t="s">
        <v>1088</v>
      </c>
      <c r="E682" s="16" t="s">
        <v>315</v>
      </c>
      <c r="F682" s="316">
        <v>51.305999999999997</v>
      </c>
      <c r="G682" s="37"/>
      <c r="H682" s="43"/>
    </row>
    <row r="683" s="2" customFormat="1" ht="26.4" customHeight="1">
      <c r="A683" s="37"/>
      <c r="B683" s="43"/>
      <c r="C683" s="310" t="s">
        <v>3015</v>
      </c>
      <c r="D683" s="310" t="s">
        <v>144</v>
      </c>
      <c r="E683" s="37"/>
      <c r="F683" s="37"/>
      <c r="G683" s="37"/>
      <c r="H683" s="43"/>
    </row>
    <row r="684" s="2" customFormat="1" ht="16.8" customHeight="1">
      <c r="A684" s="37"/>
      <c r="B684" s="43"/>
      <c r="C684" s="311" t="s">
        <v>266</v>
      </c>
      <c r="D684" s="312" t="s">
        <v>266</v>
      </c>
      <c r="E684" s="313" t="s">
        <v>1</v>
      </c>
      <c r="F684" s="314">
        <v>0</v>
      </c>
      <c r="G684" s="37"/>
      <c r="H684" s="43"/>
    </row>
    <row r="685" s="2" customFormat="1" ht="16.8" customHeight="1">
      <c r="A685" s="37"/>
      <c r="B685" s="43"/>
      <c r="C685" s="315" t="s">
        <v>266</v>
      </c>
      <c r="D685" s="315" t="s">
        <v>76</v>
      </c>
      <c r="E685" s="16" t="s">
        <v>1</v>
      </c>
      <c r="F685" s="316">
        <v>0</v>
      </c>
      <c r="G685" s="37"/>
      <c r="H685" s="43"/>
    </row>
    <row r="686" s="2" customFormat="1" ht="16.8" customHeight="1">
      <c r="A686" s="37"/>
      <c r="B686" s="43"/>
      <c r="C686" s="317" t="s">
        <v>3008</v>
      </c>
      <c r="D686" s="37"/>
      <c r="E686" s="37"/>
      <c r="F686" s="37"/>
      <c r="G686" s="37"/>
      <c r="H686" s="43"/>
    </row>
    <row r="687" s="2" customFormat="1" ht="16.8" customHeight="1">
      <c r="A687" s="37"/>
      <c r="B687" s="43"/>
      <c r="C687" s="315" t="s">
        <v>629</v>
      </c>
      <c r="D687" s="315" t="s">
        <v>630</v>
      </c>
      <c r="E687" s="16" t="s">
        <v>373</v>
      </c>
      <c r="F687" s="316">
        <v>0</v>
      </c>
      <c r="G687" s="37"/>
      <c r="H687" s="43"/>
    </row>
    <row r="688" s="2" customFormat="1" ht="16.8" customHeight="1">
      <c r="A688" s="37"/>
      <c r="B688" s="43"/>
      <c r="C688" s="315" t="s">
        <v>646</v>
      </c>
      <c r="D688" s="315" t="s">
        <v>647</v>
      </c>
      <c r="E688" s="16" t="s">
        <v>373</v>
      </c>
      <c r="F688" s="316">
        <v>14.199999999999999</v>
      </c>
      <c r="G688" s="37"/>
      <c r="H688" s="43"/>
    </row>
    <row r="689" s="2" customFormat="1" ht="16.8" customHeight="1">
      <c r="A689" s="37"/>
      <c r="B689" s="43"/>
      <c r="C689" s="315" t="s">
        <v>651</v>
      </c>
      <c r="D689" s="315" t="s">
        <v>652</v>
      </c>
      <c r="E689" s="16" t="s">
        <v>373</v>
      </c>
      <c r="F689" s="316">
        <v>0</v>
      </c>
      <c r="G689" s="37"/>
      <c r="H689" s="43"/>
    </row>
    <row r="690" s="2" customFormat="1" ht="16.8" customHeight="1">
      <c r="A690" s="37"/>
      <c r="B690" s="43"/>
      <c r="C690" s="315" t="s">
        <v>633</v>
      </c>
      <c r="D690" s="315" t="s">
        <v>634</v>
      </c>
      <c r="E690" s="16" t="s">
        <v>315</v>
      </c>
      <c r="F690" s="316">
        <v>0</v>
      </c>
      <c r="G690" s="37"/>
      <c r="H690" s="43"/>
    </row>
    <row r="691" s="2" customFormat="1" ht="16.8" customHeight="1">
      <c r="A691" s="37"/>
      <c r="B691" s="43"/>
      <c r="C691" s="311" t="s">
        <v>271</v>
      </c>
      <c r="D691" s="312" t="s">
        <v>271</v>
      </c>
      <c r="E691" s="313" t="s">
        <v>1</v>
      </c>
      <c r="F691" s="314">
        <v>213.08600000000001</v>
      </c>
      <c r="G691" s="37"/>
      <c r="H691" s="43"/>
    </row>
    <row r="692" s="2" customFormat="1" ht="16.8" customHeight="1">
      <c r="A692" s="37"/>
      <c r="B692" s="43"/>
      <c r="C692" s="315" t="s">
        <v>271</v>
      </c>
      <c r="D692" s="315" t="s">
        <v>1692</v>
      </c>
      <c r="E692" s="16" t="s">
        <v>1</v>
      </c>
      <c r="F692" s="316">
        <v>213.08600000000001</v>
      </c>
      <c r="G692" s="37"/>
      <c r="H692" s="43"/>
    </row>
    <row r="693" s="2" customFormat="1" ht="16.8" customHeight="1">
      <c r="A693" s="37"/>
      <c r="B693" s="43"/>
      <c r="C693" s="317" t="s">
        <v>3008</v>
      </c>
      <c r="D693" s="37"/>
      <c r="E693" s="37"/>
      <c r="F693" s="37"/>
      <c r="G693" s="37"/>
      <c r="H693" s="43"/>
    </row>
    <row r="694" s="2" customFormat="1" ht="16.8" customHeight="1">
      <c r="A694" s="37"/>
      <c r="B694" s="43"/>
      <c r="C694" s="315" t="s">
        <v>802</v>
      </c>
      <c r="D694" s="315" t="s">
        <v>803</v>
      </c>
      <c r="E694" s="16" t="s">
        <v>315</v>
      </c>
      <c r="F694" s="316">
        <v>213.08600000000001</v>
      </c>
      <c r="G694" s="37"/>
      <c r="H694" s="43"/>
    </row>
    <row r="695" s="2" customFormat="1" ht="16.8" customHeight="1">
      <c r="A695" s="37"/>
      <c r="B695" s="43"/>
      <c r="C695" s="315" t="s">
        <v>807</v>
      </c>
      <c r="D695" s="315" t="s">
        <v>808</v>
      </c>
      <c r="E695" s="16" t="s">
        <v>315</v>
      </c>
      <c r="F695" s="316">
        <v>213.08600000000001</v>
      </c>
      <c r="G695" s="37"/>
      <c r="H695" s="43"/>
    </row>
    <row r="696" s="2" customFormat="1" ht="16.8" customHeight="1">
      <c r="A696" s="37"/>
      <c r="B696" s="43"/>
      <c r="C696" s="311" t="s">
        <v>744</v>
      </c>
      <c r="D696" s="312" t="s">
        <v>744</v>
      </c>
      <c r="E696" s="313" t="s">
        <v>1</v>
      </c>
      <c r="F696" s="314">
        <v>14.970000000000001</v>
      </c>
      <c r="G696" s="37"/>
      <c r="H696" s="43"/>
    </row>
    <row r="697" s="2" customFormat="1" ht="16.8" customHeight="1">
      <c r="A697" s="37"/>
      <c r="B697" s="43"/>
      <c r="C697" s="315" t="s">
        <v>1</v>
      </c>
      <c r="D697" s="315" t="s">
        <v>1317</v>
      </c>
      <c r="E697" s="16" t="s">
        <v>1</v>
      </c>
      <c r="F697" s="316">
        <v>1.44</v>
      </c>
      <c r="G697" s="37"/>
      <c r="H697" s="43"/>
    </row>
    <row r="698" s="2" customFormat="1" ht="16.8" customHeight="1">
      <c r="A698" s="37"/>
      <c r="B698" s="43"/>
      <c r="C698" s="315" t="s">
        <v>1</v>
      </c>
      <c r="D698" s="315" t="s">
        <v>1670</v>
      </c>
      <c r="E698" s="16" t="s">
        <v>1</v>
      </c>
      <c r="F698" s="316">
        <v>13.529999999999999</v>
      </c>
      <c r="G698" s="37"/>
      <c r="H698" s="43"/>
    </row>
    <row r="699" s="2" customFormat="1" ht="16.8" customHeight="1">
      <c r="A699" s="37"/>
      <c r="B699" s="43"/>
      <c r="C699" s="315" t="s">
        <v>744</v>
      </c>
      <c r="D699" s="315" t="s">
        <v>323</v>
      </c>
      <c r="E699" s="16" t="s">
        <v>1</v>
      </c>
      <c r="F699" s="316">
        <v>14.970000000000001</v>
      </c>
      <c r="G699" s="37"/>
      <c r="H699" s="43"/>
    </row>
    <row r="700" s="2" customFormat="1" ht="16.8" customHeight="1">
      <c r="A700" s="37"/>
      <c r="B700" s="43"/>
      <c r="C700" s="311" t="s">
        <v>428</v>
      </c>
      <c r="D700" s="312" t="s">
        <v>428</v>
      </c>
      <c r="E700" s="313" t="s">
        <v>1</v>
      </c>
      <c r="F700" s="314">
        <v>0</v>
      </c>
      <c r="G700" s="37"/>
      <c r="H700" s="43"/>
    </row>
    <row r="701" s="2" customFormat="1" ht="16.8" customHeight="1">
      <c r="A701" s="37"/>
      <c r="B701" s="43"/>
      <c r="C701" s="315" t="s">
        <v>428</v>
      </c>
      <c r="D701" s="315" t="s">
        <v>76</v>
      </c>
      <c r="E701" s="16" t="s">
        <v>1</v>
      </c>
      <c r="F701" s="316">
        <v>0</v>
      </c>
      <c r="G701" s="37"/>
      <c r="H701" s="43"/>
    </row>
    <row r="702" s="2" customFormat="1" ht="16.8" customHeight="1">
      <c r="A702" s="37"/>
      <c r="B702" s="43"/>
      <c r="C702" s="311" t="s">
        <v>254</v>
      </c>
      <c r="D702" s="312" t="s">
        <v>254</v>
      </c>
      <c r="E702" s="313" t="s">
        <v>1</v>
      </c>
      <c r="F702" s="314">
        <v>128.732</v>
      </c>
      <c r="G702" s="37"/>
      <c r="H702" s="43"/>
    </row>
    <row r="703" s="2" customFormat="1" ht="16.8" customHeight="1">
      <c r="A703" s="37"/>
      <c r="B703" s="43"/>
      <c r="C703" s="315" t="s">
        <v>254</v>
      </c>
      <c r="D703" s="315" t="s">
        <v>1571</v>
      </c>
      <c r="E703" s="16" t="s">
        <v>1</v>
      </c>
      <c r="F703" s="316">
        <v>128.732</v>
      </c>
      <c r="G703" s="37"/>
      <c r="H703" s="43"/>
    </row>
    <row r="704" s="2" customFormat="1" ht="16.8" customHeight="1">
      <c r="A704" s="37"/>
      <c r="B704" s="43"/>
      <c r="C704" s="317" t="s">
        <v>3008</v>
      </c>
      <c r="D704" s="37"/>
      <c r="E704" s="37"/>
      <c r="F704" s="37"/>
      <c r="G704" s="37"/>
      <c r="H704" s="43"/>
    </row>
    <row r="705" s="2" customFormat="1" ht="16.8" customHeight="1">
      <c r="A705" s="37"/>
      <c r="B705" s="43"/>
      <c r="C705" s="315" t="s">
        <v>424</v>
      </c>
      <c r="D705" s="315" t="s">
        <v>425</v>
      </c>
      <c r="E705" s="16" t="s">
        <v>315</v>
      </c>
      <c r="F705" s="316">
        <v>170.63200000000001</v>
      </c>
      <c r="G705" s="37"/>
      <c r="H705" s="43"/>
    </row>
    <row r="706" s="2" customFormat="1" ht="16.8" customHeight="1">
      <c r="A706" s="37"/>
      <c r="B706" s="43"/>
      <c r="C706" s="315" t="s">
        <v>344</v>
      </c>
      <c r="D706" s="315" t="s">
        <v>345</v>
      </c>
      <c r="E706" s="16" t="s">
        <v>315</v>
      </c>
      <c r="F706" s="316">
        <v>155.98599999999999</v>
      </c>
      <c r="G706" s="37"/>
      <c r="H706" s="43"/>
    </row>
    <row r="707" s="2" customFormat="1" ht="16.8" customHeight="1">
      <c r="A707" s="37"/>
      <c r="B707" s="43"/>
      <c r="C707" s="311" t="s">
        <v>239</v>
      </c>
      <c r="D707" s="312" t="s">
        <v>239</v>
      </c>
      <c r="E707" s="313" t="s">
        <v>1</v>
      </c>
      <c r="F707" s="314">
        <v>155.98599999999999</v>
      </c>
      <c r="G707" s="37"/>
      <c r="H707" s="43"/>
    </row>
    <row r="708" s="2" customFormat="1" ht="16.8" customHeight="1">
      <c r="A708" s="37"/>
      <c r="B708" s="43"/>
      <c r="C708" s="315" t="s">
        <v>1</v>
      </c>
      <c r="D708" s="315" t="s">
        <v>347</v>
      </c>
      <c r="E708" s="16" t="s">
        <v>1</v>
      </c>
      <c r="F708" s="316">
        <v>23.594000000000001</v>
      </c>
      <c r="G708" s="37"/>
      <c r="H708" s="43"/>
    </row>
    <row r="709" s="2" customFormat="1" ht="16.8" customHeight="1">
      <c r="A709" s="37"/>
      <c r="B709" s="43"/>
      <c r="C709" s="315" t="s">
        <v>1</v>
      </c>
      <c r="D709" s="315" t="s">
        <v>254</v>
      </c>
      <c r="E709" s="16" t="s">
        <v>1</v>
      </c>
      <c r="F709" s="316">
        <v>128.732</v>
      </c>
      <c r="G709" s="37"/>
      <c r="H709" s="43"/>
    </row>
    <row r="710" s="2" customFormat="1" ht="16.8" customHeight="1">
      <c r="A710" s="37"/>
      <c r="B710" s="43"/>
      <c r="C710" s="315" t="s">
        <v>1</v>
      </c>
      <c r="D710" s="315" t="s">
        <v>1212</v>
      </c>
      <c r="E710" s="16" t="s">
        <v>1</v>
      </c>
      <c r="F710" s="316">
        <v>3.6600000000000001</v>
      </c>
      <c r="G710" s="37"/>
      <c r="H710" s="43"/>
    </row>
    <row r="711" s="2" customFormat="1" ht="16.8" customHeight="1">
      <c r="A711" s="37"/>
      <c r="B711" s="43"/>
      <c r="C711" s="315" t="s">
        <v>239</v>
      </c>
      <c r="D711" s="315" t="s">
        <v>323</v>
      </c>
      <c r="E711" s="16" t="s">
        <v>1</v>
      </c>
      <c r="F711" s="316">
        <v>155.98599999999999</v>
      </c>
      <c r="G711" s="37"/>
      <c r="H711" s="43"/>
    </row>
    <row r="712" s="2" customFormat="1" ht="16.8" customHeight="1">
      <c r="A712" s="37"/>
      <c r="B712" s="43"/>
      <c r="C712" s="317" t="s">
        <v>3008</v>
      </c>
      <c r="D712" s="37"/>
      <c r="E712" s="37"/>
      <c r="F712" s="37"/>
      <c r="G712" s="37"/>
      <c r="H712" s="43"/>
    </row>
    <row r="713" s="2" customFormat="1" ht="16.8" customHeight="1">
      <c r="A713" s="37"/>
      <c r="B713" s="43"/>
      <c r="C713" s="315" t="s">
        <v>344</v>
      </c>
      <c r="D713" s="315" t="s">
        <v>345</v>
      </c>
      <c r="E713" s="16" t="s">
        <v>315</v>
      </c>
      <c r="F713" s="316">
        <v>155.98599999999999</v>
      </c>
      <c r="G713" s="37"/>
      <c r="H713" s="43"/>
    </row>
    <row r="714" s="2" customFormat="1" ht="16.8" customHeight="1">
      <c r="A714" s="37"/>
      <c r="B714" s="43"/>
      <c r="C714" s="315" t="s">
        <v>418</v>
      </c>
      <c r="D714" s="315" t="s">
        <v>419</v>
      </c>
      <c r="E714" s="16" t="s">
        <v>315</v>
      </c>
      <c r="F714" s="316">
        <v>229.36600000000001</v>
      </c>
      <c r="G714" s="37"/>
      <c r="H714" s="43"/>
    </row>
    <row r="715" s="2" customFormat="1" ht="16.8" customHeight="1">
      <c r="A715" s="37"/>
      <c r="B715" s="43"/>
      <c r="C715" s="315" t="s">
        <v>802</v>
      </c>
      <c r="D715" s="315" t="s">
        <v>803</v>
      </c>
      <c r="E715" s="16" t="s">
        <v>315</v>
      </c>
      <c r="F715" s="316">
        <v>213.08600000000001</v>
      </c>
      <c r="G715" s="37"/>
      <c r="H715" s="43"/>
    </row>
    <row r="716" s="2" customFormat="1" ht="16.8" customHeight="1">
      <c r="A716" s="37"/>
      <c r="B716" s="43"/>
      <c r="C716" s="311" t="s">
        <v>246</v>
      </c>
      <c r="D716" s="312" t="s">
        <v>246</v>
      </c>
      <c r="E716" s="313" t="s">
        <v>1</v>
      </c>
      <c r="F716" s="314">
        <v>5.9000000000000004</v>
      </c>
      <c r="G716" s="37"/>
      <c r="H716" s="43"/>
    </row>
    <row r="717" s="2" customFormat="1" ht="16.8" customHeight="1">
      <c r="A717" s="37"/>
      <c r="B717" s="43"/>
      <c r="C717" s="315" t="s">
        <v>246</v>
      </c>
      <c r="D717" s="315" t="s">
        <v>1605</v>
      </c>
      <c r="E717" s="16" t="s">
        <v>1</v>
      </c>
      <c r="F717" s="316">
        <v>5.9000000000000004</v>
      </c>
      <c r="G717" s="37"/>
      <c r="H717" s="43"/>
    </row>
    <row r="718" s="2" customFormat="1" ht="16.8" customHeight="1">
      <c r="A718" s="37"/>
      <c r="B718" s="43"/>
      <c r="C718" s="317" t="s">
        <v>3008</v>
      </c>
      <c r="D718" s="37"/>
      <c r="E718" s="37"/>
      <c r="F718" s="37"/>
      <c r="G718" s="37"/>
      <c r="H718" s="43"/>
    </row>
    <row r="719" s="2" customFormat="1" ht="16.8" customHeight="1">
      <c r="A719" s="37"/>
      <c r="B719" s="43"/>
      <c r="C719" s="315" t="s">
        <v>639</v>
      </c>
      <c r="D719" s="315" t="s">
        <v>640</v>
      </c>
      <c r="E719" s="16" t="s">
        <v>315</v>
      </c>
      <c r="F719" s="316">
        <v>5.9000000000000004</v>
      </c>
      <c r="G719" s="37"/>
      <c r="H719" s="43"/>
    </row>
    <row r="720" s="2" customFormat="1" ht="16.8" customHeight="1">
      <c r="A720" s="37"/>
      <c r="B720" s="43"/>
      <c r="C720" s="315" t="s">
        <v>383</v>
      </c>
      <c r="D720" s="315" t="s">
        <v>384</v>
      </c>
      <c r="E720" s="16" t="s">
        <v>315</v>
      </c>
      <c r="F720" s="316">
        <v>37.5</v>
      </c>
      <c r="G720" s="37"/>
      <c r="H720" s="43"/>
    </row>
    <row r="721" s="2" customFormat="1" ht="16.8" customHeight="1">
      <c r="A721" s="37"/>
      <c r="B721" s="43"/>
      <c r="C721" s="315" t="s">
        <v>387</v>
      </c>
      <c r="D721" s="315" t="s">
        <v>388</v>
      </c>
      <c r="E721" s="16" t="s">
        <v>315</v>
      </c>
      <c r="F721" s="316">
        <v>37.5</v>
      </c>
      <c r="G721" s="37"/>
      <c r="H721" s="43"/>
    </row>
    <row r="722" s="2" customFormat="1" ht="16.8" customHeight="1">
      <c r="A722" s="37"/>
      <c r="B722" s="43"/>
      <c r="C722" s="315" t="s">
        <v>510</v>
      </c>
      <c r="D722" s="315" t="s">
        <v>511</v>
      </c>
      <c r="E722" s="16" t="s">
        <v>315</v>
      </c>
      <c r="F722" s="316">
        <v>37.5</v>
      </c>
      <c r="G722" s="37"/>
      <c r="H722" s="43"/>
    </row>
    <row r="723" s="2" customFormat="1" ht="16.8" customHeight="1">
      <c r="A723" s="37"/>
      <c r="B723" s="43"/>
      <c r="C723" s="315" t="s">
        <v>620</v>
      </c>
      <c r="D723" s="315" t="s">
        <v>621</v>
      </c>
      <c r="E723" s="16" t="s">
        <v>315</v>
      </c>
      <c r="F723" s="316">
        <v>5.9000000000000004</v>
      </c>
      <c r="G723" s="37"/>
      <c r="H723" s="43"/>
    </row>
    <row r="724" s="2" customFormat="1" ht="16.8" customHeight="1">
      <c r="A724" s="37"/>
      <c r="B724" s="43"/>
      <c r="C724" s="315" t="s">
        <v>516</v>
      </c>
      <c r="D724" s="315" t="s">
        <v>1592</v>
      </c>
      <c r="E724" s="16" t="s">
        <v>315</v>
      </c>
      <c r="F724" s="316">
        <v>38.25</v>
      </c>
      <c r="G724" s="37"/>
      <c r="H724" s="43"/>
    </row>
    <row r="725" s="2" customFormat="1" ht="16.8" customHeight="1">
      <c r="A725" s="37"/>
      <c r="B725" s="43"/>
      <c r="C725" s="311" t="s">
        <v>243</v>
      </c>
      <c r="D725" s="312" t="s">
        <v>243</v>
      </c>
      <c r="E725" s="313" t="s">
        <v>1</v>
      </c>
      <c r="F725" s="314">
        <v>9.1999999999999993</v>
      </c>
      <c r="G725" s="37"/>
      <c r="H725" s="43"/>
    </row>
    <row r="726" s="2" customFormat="1" ht="16.8" customHeight="1">
      <c r="A726" s="37"/>
      <c r="B726" s="43"/>
      <c r="C726" s="315" t="s">
        <v>243</v>
      </c>
      <c r="D726" s="315" t="s">
        <v>1553</v>
      </c>
      <c r="E726" s="16" t="s">
        <v>1</v>
      </c>
      <c r="F726" s="316">
        <v>9.1999999999999993</v>
      </c>
      <c r="G726" s="37"/>
      <c r="H726" s="43"/>
    </row>
    <row r="727" s="2" customFormat="1" ht="16.8" customHeight="1">
      <c r="A727" s="37"/>
      <c r="B727" s="43"/>
      <c r="C727" s="317" t="s">
        <v>3008</v>
      </c>
      <c r="D727" s="37"/>
      <c r="E727" s="37"/>
      <c r="F727" s="37"/>
      <c r="G727" s="37"/>
      <c r="H727" s="43"/>
    </row>
    <row r="728" s="2" customFormat="1" ht="16.8" customHeight="1">
      <c r="A728" s="37"/>
      <c r="B728" s="43"/>
      <c r="C728" s="315" t="s">
        <v>364</v>
      </c>
      <c r="D728" s="315" t="s">
        <v>365</v>
      </c>
      <c r="E728" s="16" t="s">
        <v>315</v>
      </c>
      <c r="F728" s="316">
        <v>26.079999999999998</v>
      </c>
      <c r="G728" s="37"/>
      <c r="H728" s="43"/>
    </row>
    <row r="729" s="2" customFormat="1" ht="16.8" customHeight="1">
      <c r="A729" s="37"/>
      <c r="B729" s="43"/>
      <c r="C729" s="315" t="s">
        <v>792</v>
      </c>
      <c r="D729" s="315" t="s">
        <v>793</v>
      </c>
      <c r="E729" s="16" t="s">
        <v>315</v>
      </c>
      <c r="F729" s="316">
        <v>72.480000000000004</v>
      </c>
      <c r="G729" s="37"/>
      <c r="H729" s="43"/>
    </row>
    <row r="730" s="2" customFormat="1" ht="16.8" customHeight="1">
      <c r="A730" s="37"/>
      <c r="B730" s="43"/>
      <c r="C730" s="311" t="s">
        <v>251</v>
      </c>
      <c r="D730" s="312" t="s">
        <v>251</v>
      </c>
      <c r="E730" s="313" t="s">
        <v>1</v>
      </c>
      <c r="F730" s="314">
        <v>31.48</v>
      </c>
      <c r="G730" s="37"/>
      <c r="H730" s="43"/>
    </row>
    <row r="731" s="2" customFormat="1" ht="16.8" customHeight="1">
      <c r="A731" s="37"/>
      <c r="B731" s="43"/>
      <c r="C731" s="315" t="s">
        <v>1</v>
      </c>
      <c r="D731" s="315" t="s">
        <v>771</v>
      </c>
      <c r="E731" s="16" t="s">
        <v>1</v>
      </c>
      <c r="F731" s="316">
        <v>1.9199999999999999</v>
      </c>
      <c r="G731" s="37"/>
      <c r="H731" s="43"/>
    </row>
    <row r="732" s="2" customFormat="1" ht="16.8" customHeight="1">
      <c r="A732" s="37"/>
      <c r="B732" s="43"/>
      <c r="C732" s="315" t="s">
        <v>1</v>
      </c>
      <c r="D732" s="315" t="s">
        <v>1679</v>
      </c>
      <c r="E732" s="16" t="s">
        <v>1</v>
      </c>
      <c r="F732" s="316">
        <v>29.559999999999999</v>
      </c>
      <c r="G732" s="37"/>
      <c r="H732" s="43"/>
    </row>
    <row r="733" s="2" customFormat="1" ht="16.8" customHeight="1">
      <c r="A733" s="37"/>
      <c r="B733" s="43"/>
      <c r="C733" s="315" t="s">
        <v>251</v>
      </c>
      <c r="D733" s="315" t="s">
        <v>323</v>
      </c>
      <c r="E733" s="16" t="s">
        <v>1</v>
      </c>
      <c r="F733" s="316">
        <v>31.48</v>
      </c>
      <c r="G733" s="37"/>
      <c r="H733" s="43"/>
    </row>
    <row r="734" s="2" customFormat="1" ht="16.8" customHeight="1">
      <c r="A734" s="37"/>
      <c r="B734" s="43"/>
      <c r="C734" s="317" t="s">
        <v>3008</v>
      </c>
      <c r="D734" s="37"/>
      <c r="E734" s="37"/>
      <c r="F734" s="37"/>
      <c r="G734" s="37"/>
      <c r="H734" s="43"/>
    </row>
    <row r="735" s="2" customFormat="1" ht="16.8" customHeight="1">
      <c r="A735" s="37"/>
      <c r="B735" s="43"/>
      <c r="C735" s="315" t="s">
        <v>768</v>
      </c>
      <c r="D735" s="315" t="s">
        <v>769</v>
      </c>
      <c r="E735" s="16" t="s">
        <v>315</v>
      </c>
      <c r="F735" s="316">
        <v>31.48</v>
      </c>
      <c r="G735" s="37"/>
      <c r="H735" s="43"/>
    </row>
    <row r="736" s="2" customFormat="1" ht="16.8" customHeight="1">
      <c r="A736" s="37"/>
      <c r="B736" s="43"/>
      <c r="C736" s="315" t="s">
        <v>339</v>
      </c>
      <c r="D736" s="315" t="s">
        <v>340</v>
      </c>
      <c r="E736" s="16" t="s">
        <v>315</v>
      </c>
      <c r="F736" s="316">
        <v>23.594000000000001</v>
      </c>
      <c r="G736" s="37"/>
      <c r="H736" s="43"/>
    </row>
    <row r="737" s="2" customFormat="1" ht="16.8" customHeight="1">
      <c r="A737" s="37"/>
      <c r="B737" s="43"/>
      <c r="C737" s="315" t="s">
        <v>344</v>
      </c>
      <c r="D737" s="315" t="s">
        <v>345</v>
      </c>
      <c r="E737" s="16" t="s">
        <v>315</v>
      </c>
      <c r="F737" s="316">
        <v>155.98599999999999</v>
      </c>
      <c r="G737" s="37"/>
      <c r="H737" s="43"/>
    </row>
    <row r="738" s="2" customFormat="1" ht="16.8" customHeight="1">
      <c r="A738" s="37"/>
      <c r="B738" s="43"/>
      <c r="C738" s="315" t="s">
        <v>746</v>
      </c>
      <c r="D738" s="315" t="s">
        <v>747</v>
      </c>
      <c r="E738" s="16" t="s">
        <v>315</v>
      </c>
      <c r="F738" s="316">
        <v>31.48</v>
      </c>
      <c r="G738" s="37"/>
      <c r="H738" s="43"/>
    </row>
    <row r="739" s="2" customFormat="1" ht="16.8" customHeight="1">
      <c r="A739" s="37"/>
      <c r="B739" s="43"/>
      <c r="C739" s="315" t="s">
        <v>418</v>
      </c>
      <c r="D739" s="315" t="s">
        <v>419</v>
      </c>
      <c r="E739" s="16" t="s">
        <v>315</v>
      </c>
      <c r="F739" s="316">
        <v>229.36600000000001</v>
      </c>
      <c r="G739" s="37"/>
      <c r="H739" s="43"/>
    </row>
    <row r="740" s="2" customFormat="1" ht="16.8" customHeight="1">
      <c r="A740" s="37"/>
      <c r="B740" s="43"/>
      <c r="C740" s="311" t="s">
        <v>237</v>
      </c>
      <c r="D740" s="312" t="s">
        <v>237</v>
      </c>
      <c r="E740" s="313" t="s">
        <v>1</v>
      </c>
      <c r="F740" s="314">
        <v>7.6799999999999997</v>
      </c>
      <c r="G740" s="37"/>
      <c r="H740" s="43"/>
    </row>
    <row r="741" s="2" customFormat="1" ht="16.8" customHeight="1">
      <c r="A741" s="37"/>
      <c r="B741" s="43"/>
      <c r="C741" s="315" t="s">
        <v>237</v>
      </c>
      <c r="D741" s="315" t="s">
        <v>1552</v>
      </c>
      <c r="E741" s="16" t="s">
        <v>1</v>
      </c>
      <c r="F741" s="316">
        <v>7.6799999999999997</v>
      </c>
      <c r="G741" s="37"/>
      <c r="H741" s="43"/>
    </row>
    <row r="742" s="2" customFormat="1" ht="16.8" customHeight="1">
      <c r="A742" s="37"/>
      <c r="B742" s="43"/>
      <c r="C742" s="317" t="s">
        <v>3008</v>
      </c>
      <c r="D742" s="37"/>
      <c r="E742" s="37"/>
      <c r="F742" s="37"/>
      <c r="G742" s="37"/>
      <c r="H742" s="43"/>
    </row>
    <row r="743" s="2" customFormat="1" ht="16.8" customHeight="1">
      <c r="A743" s="37"/>
      <c r="B743" s="43"/>
      <c r="C743" s="315" t="s">
        <v>364</v>
      </c>
      <c r="D743" s="315" t="s">
        <v>365</v>
      </c>
      <c r="E743" s="16" t="s">
        <v>315</v>
      </c>
      <c r="F743" s="316">
        <v>26.079999999999998</v>
      </c>
      <c r="G743" s="37"/>
      <c r="H743" s="43"/>
    </row>
    <row r="744" s="2" customFormat="1" ht="16.8" customHeight="1">
      <c r="A744" s="37"/>
      <c r="B744" s="43"/>
      <c r="C744" s="315" t="s">
        <v>424</v>
      </c>
      <c r="D744" s="315" t="s">
        <v>425</v>
      </c>
      <c r="E744" s="16" t="s">
        <v>315</v>
      </c>
      <c r="F744" s="316">
        <v>170.63200000000001</v>
      </c>
      <c r="G744" s="37"/>
      <c r="H744" s="43"/>
    </row>
    <row r="745" s="2" customFormat="1" ht="16.8" customHeight="1">
      <c r="A745" s="37"/>
      <c r="B745" s="43"/>
      <c r="C745" s="315" t="s">
        <v>792</v>
      </c>
      <c r="D745" s="315" t="s">
        <v>793</v>
      </c>
      <c r="E745" s="16" t="s">
        <v>315</v>
      </c>
      <c r="F745" s="316">
        <v>72.480000000000004</v>
      </c>
      <c r="G745" s="37"/>
      <c r="H745" s="43"/>
    </row>
    <row r="746" s="2" customFormat="1" ht="16.8" customHeight="1">
      <c r="A746" s="37"/>
      <c r="B746" s="43"/>
      <c r="C746" s="311" t="s">
        <v>232</v>
      </c>
      <c r="D746" s="312" t="s">
        <v>232</v>
      </c>
      <c r="E746" s="313" t="s">
        <v>1</v>
      </c>
      <c r="F746" s="314">
        <v>27.536999999999999</v>
      </c>
      <c r="G746" s="37"/>
      <c r="H746" s="43"/>
    </row>
    <row r="747" s="2" customFormat="1" ht="16.8" customHeight="1">
      <c r="A747" s="37"/>
      <c r="B747" s="43"/>
      <c r="C747" s="315" t="s">
        <v>1</v>
      </c>
      <c r="D747" s="315" t="s">
        <v>1541</v>
      </c>
      <c r="E747" s="16" t="s">
        <v>1</v>
      </c>
      <c r="F747" s="316">
        <v>27.536999999999999</v>
      </c>
      <c r="G747" s="37"/>
      <c r="H747" s="43"/>
    </row>
    <row r="748" s="2" customFormat="1" ht="16.8" customHeight="1">
      <c r="A748" s="37"/>
      <c r="B748" s="43"/>
      <c r="C748" s="315" t="s">
        <v>232</v>
      </c>
      <c r="D748" s="315" t="s">
        <v>323</v>
      </c>
      <c r="E748" s="16" t="s">
        <v>1</v>
      </c>
      <c r="F748" s="316">
        <v>27.536999999999999</v>
      </c>
      <c r="G748" s="37"/>
      <c r="H748" s="43"/>
    </row>
    <row r="749" s="2" customFormat="1" ht="16.8" customHeight="1">
      <c r="A749" s="37"/>
      <c r="B749" s="43"/>
      <c r="C749" s="317" t="s">
        <v>3008</v>
      </c>
      <c r="D749" s="37"/>
      <c r="E749" s="37"/>
      <c r="F749" s="37"/>
      <c r="G749" s="37"/>
      <c r="H749" s="43"/>
    </row>
    <row r="750" s="2" customFormat="1" ht="16.8" customHeight="1">
      <c r="A750" s="37"/>
      <c r="B750" s="43"/>
      <c r="C750" s="315" t="s">
        <v>319</v>
      </c>
      <c r="D750" s="315" t="s">
        <v>320</v>
      </c>
      <c r="E750" s="16" t="s">
        <v>315</v>
      </c>
      <c r="F750" s="316">
        <v>27.536999999999999</v>
      </c>
      <c r="G750" s="37"/>
      <c r="H750" s="43"/>
    </row>
    <row r="751" s="2" customFormat="1" ht="16.8" customHeight="1">
      <c r="A751" s="37"/>
      <c r="B751" s="43"/>
      <c r="C751" s="315" t="s">
        <v>339</v>
      </c>
      <c r="D751" s="315" t="s">
        <v>340</v>
      </c>
      <c r="E751" s="16" t="s">
        <v>315</v>
      </c>
      <c r="F751" s="316">
        <v>23.594000000000001</v>
      </c>
      <c r="G751" s="37"/>
      <c r="H751" s="43"/>
    </row>
    <row r="752" s="2" customFormat="1" ht="16.8" customHeight="1">
      <c r="A752" s="37"/>
      <c r="B752" s="43"/>
      <c r="C752" s="315" t="s">
        <v>344</v>
      </c>
      <c r="D752" s="315" t="s">
        <v>345</v>
      </c>
      <c r="E752" s="16" t="s">
        <v>315</v>
      </c>
      <c r="F752" s="316">
        <v>155.98599999999999</v>
      </c>
      <c r="G752" s="37"/>
      <c r="H752" s="43"/>
    </row>
    <row r="753" s="2" customFormat="1" ht="16.8" customHeight="1">
      <c r="A753" s="37"/>
      <c r="B753" s="43"/>
      <c r="C753" s="311" t="s">
        <v>267</v>
      </c>
      <c r="D753" s="312" t="s">
        <v>267</v>
      </c>
      <c r="E753" s="313" t="s">
        <v>1</v>
      </c>
      <c r="F753" s="314">
        <v>3.8399999999999999</v>
      </c>
      <c r="G753" s="37"/>
      <c r="H753" s="43"/>
    </row>
    <row r="754" s="2" customFormat="1" ht="16.8" customHeight="1">
      <c r="A754" s="37"/>
      <c r="B754" s="43"/>
      <c r="C754" s="315" t="s">
        <v>267</v>
      </c>
      <c r="D754" s="315" t="s">
        <v>1163</v>
      </c>
      <c r="E754" s="16" t="s">
        <v>1</v>
      </c>
      <c r="F754" s="316">
        <v>3.8399999999999999</v>
      </c>
      <c r="G754" s="37"/>
      <c r="H754" s="43"/>
    </row>
    <row r="755" s="2" customFormat="1" ht="16.8" customHeight="1">
      <c r="A755" s="37"/>
      <c r="B755" s="43"/>
      <c r="C755" s="317" t="s">
        <v>3008</v>
      </c>
      <c r="D755" s="37"/>
      <c r="E755" s="37"/>
      <c r="F755" s="37"/>
      <c r="G755" s="37"/>
      <c r="H755" s="43"/>
    </row>
    <row r="756" s="2" customFormat="1" ht="16.8" customHeight="1">
      <c r="A756" s="37"/>
      <c r="B756" s="43"/>
      <c r="C756" s="315" t="s">
        <v>780</v>
      </c>
      <c r="D756" s="315" t="s">
        <v>781</v>
      </c>
      <c r="E756" s="16" t="s">
        <v>315</v>
      </c>
      <c r="F756" s="316">
        <v>3.8399999999999999</v>
      </c>
      <c r="G756" s="37"/>
      <c r="H756" s="43"/>
    </row>
    <row r="757" s="2" customFormat="1" ht="16.8" customHeight="1">
      <c r="A757" s="37"/>
      <c r="B757" s="43"/>
      <c r="C757" s="315" t="s">
        <v>785</v>
      </c>
      <c r="D757" s="315" t="s">
        <v>786</v>
      </c>
      <c r="E757" s="16" t="s">
        <v>315</v>
      </c>
      <c r="F757" s="316">
        <v>7.6799999999999997</v>
      </c>
      <c r="G757" s="37"/>
      <c r="H757" s="43"/>
    </row>
    <row r="758" s="2" customFormat="1" ht="16.8" customHeight="1">
      <c r="A758" s="37"/>
      <c r="B758" s="43"/>
      <c r="C758" s="311" t="s">
        <v>249</v>
      </c>
      <c r="D758" s="312" t="s">
        <v>249</v>
      </c>
      <c r="E758" s="313" t="s">
        <v>1</v>
      </c>
      <c r="F758" s="314">
        <v>0</v>
      </c>
      <c r="G758" s="37"/>
      <c r="H758" s="43"/>
    </row>
    <row r="759" s="2" customFormat="1" ht="16.8" customHeight="1">
      <c r="A759" s="37"/>
      <c r="B759" s="43"/>
      <c r="C759" s="315" t="s">
        <v>249</v>
      </c>
      <c r="D759" s="315" t="s">
        <v>76</v>
      </c>
      <c r="E759" s="16" t="s">
        <v>1</v>
      </c>
      <c r="F759" s="316">
        <v>0</v>
      </c>
      <c r="G759" s="37"/>
      <c r="H759" s="43"/>
    </row>
    <row r="760" s="2" customFormat="1" ht="16.8" customHeight="1">
      <c r="A760" s="37"/>
      <c r="B760" s="43"/>
      <c r="C760" s="317" t="s">
        <v>3008</v>
      </c>
      <c r="D760" s="37"/>
      <c r="E760" s="37"/>
      <c r="F760" s="37"/>
      <c r="G760" s="37"/>
      <c r="H760" s="43"/>
    </row>
    <row r="761" s="2" customFormat="1" ht="16.8" customHeight="1">
      <c r="A761" s="37"/>
      <c r="B761" s="43"/>
      <c r="C761" s="315" t="s">
        <v>676</v>
      </c>
      <c r="D761" s="315" t="s">
        <v>677</v>
      </c>
      <c r="E761" s="16" t="s">
        <v>315</v>
      </c>
      <c r="F761" s="316">
        <v>0</v>
      </c>
      <c r="G761" s="37"/>
      <c r="H761" s="43"/>
    </row>
    <row r="762" s="2" customFormat="1" ht="16.8" customHeight="1">
      <c r="A762" s="37"/>
      <c r="B762" s="43"/>
      <c r="C762" s="315" t="s">
        <v>383</v>
      </c>
      <c r="D762" s="315" t="s">
        <v>384</v>
      </c>
      <c r="E762" s="16" t="s">
        <v>315</v>
      </c>
      <c r="F762" s="316">
        <v>37.5</v>
      </c>
      <c r="G762" s="37"/>
      <c r="H762" s="43"/>
    </row>
    <row r="763" s="2" customFormat="1" ht="16.8" customHeight="1">
      <c r="A763" s="37"/>
      <c r="B763" s="43"/>
      <c r="C763" s="315" t="s">
        <v>387</v>
      </c>
      <c r="D763" s="315" t="s">
        <v>388</v>
      </c>
      <c r="E763" s="16" t="s">
        <v>315</v>
      </c>
      <c r="F763" s="316">
        <v>37.5</v>
      </c>
      <c r="G763" s="37"/>
      <c r="H763" s="43"/>
    </row>
    <row r="764" s="2" customFormat="1" ht="16.8" customHeight="1">
      <c r="A764" s="37"/>
      <c r="B764" s="43"/>
      <c r="C764" s="311" t="s">
        <v>257</v>
      </c>
      <c r="D764" s="312" t="s">
        <v>257</v>
      </c>
      <c r="E764" s="313" t="s">
        <v>1</v>
      </c>
      <c r="F764" s="314">
        <v>13.699999999999999</v>
      </c>
      <c r="G764" s="37"/>
      <c r="H764" s="43"/>
    </row>
    <row r="765" s="2" customFormat="1" ht="16.8" customHeight="1">
      <c r="A765" s="37"/>
      <c r="B765" s="43"/>
      <c r="C765" s="315" t="s">
        <v>257</v>
      </c>
      <c r="D765" s="315" t="s">
        <v>1579</v>
      </c>
      <c r="E765" s="16" t="s">
        <v>1</v>
      </c>
      <c r="F765" s="316">
        <v>13.699999999999999</v>
      </c>
      <c r="G765" s="37"/>
      <c r="H765" s="43"/>
    </row>
    <row r="766" s="2" customFormat="1" ht="16.8" customHeight="1">
      <c r="A766" s="37"/>
      <c r="B766" s="43"/>
      <c r="C766" s="317" t="s">
        <v>3008</v>
      </c>
      <c r="D766" s="37"/>
      <c r="E766" s="37"/>
      <c r="F766" s="37"/>
      <c r="G766" s="37"/>
      <c r="H766" s="43"/>
    </row>
    <row r="767" s="2" customFormat="1" ht="16.8" customHeight="1">
      <c r="A767" s="37"/>
      <c r="B767" s="43"/>
      <c r="C767" s="315" t="s">
        <v>451</v>
      </c>
      <c r="D767" s="315" t="s">
        <v>452</v>
      </c>
      <c r="E767" s="16" t="s">
        <v>448</v>
      </c>
      <c r="F767" s="316">
        <v>2.5510000000000002</v>
      </c>
      <c r="G767" s="37"/>
      <c r="H767" s="43"/>
    </row>
    <row r="768" s="2" customFormat="1" ht="16.8" customHeight="1">
      <c r="A768" s="37"/>
      <c r="B768" s="43"/>
      <c r="C768" s="315" t="s">
        <v>424</v>
      </c>
      <c r="D768" s="315" t="s">
        <v>425</v>
      </c>
      <c r="E768" s="16" t="s">
        <v>315</v>
      </c>
      <c r="F768" s="316">
        <v>170.63200000000001</v>
      </c>
      <c r="G768" s="37"/>
      <c r="H768" s="43"/>
    </row>
    <row r="769" s="2" customFormat="1">
      <c r="A769" s="37"/>
      <c r="B769" s="43"/>
      <c r="C769" s="315" t="s">
        <v>457</v>
      </c>
      <c r="D769" s="315" t="s">
        <v>458</v>
      </c>
      <c r="E769" s="16" t="s">
        <v>315</v>
      </c>
      <c r="F769" s="316">
        <v>13.699999999999999</v>
      </c>
      <c r="G769" s="37"/>
      <c r="H769" s="43"/>
    </row>
    <row r="770" s="2" customFormat="1" ht="16.8" customHeight="1">
      <c r="A770" s="37"/>
      <c r="B770" s="43"/>
      <c r="C770" s="311" t="s">
        <v>260</v>
      </c>
      <c r="D770" s="312" t="s">
        <v>260</v>
      </c>
      <c r="E770" s="313" t="s">
        <v>1</v>
      </c>
      <c r="F770" s="314">
        <v>12.6</v>
      </c>
      <c r="G770" s="37"/>
      <c r="H770" s="43"/>
    </row>
    <row r="771" s="2" customFormat="1" ht="16.8" customHeight="1">
      <c r="A771" s="37"/>
      <c r="B771" s="43"/>
      <c r="C771" s="315" t="s">
        <v>260</v>
      </c>
      <c r="D771" s="315" t="s">
        <v>1637</v>
      </c>
      <c r="E771" s="16" t="s">
        <v>1</v>
      </c>
      <c r="F771" s="316">
        <v>12.6</v>
      </c>
      <c r="G771" s="37"/>
      <c r="H771" s="43"/>
    </row>
    <row r="772" s="2" customFormat="1" ht="16.8" customHeight="1">
      <c r="A772" s="37"/>
      <c r="B772" s="43"/>
      <c r="C772" s="317" t="s">
        <v>3008</v>
      </c>
      <c r="D772" s="37"/>
      <c r="E772" s="37"/>
      <c r="F772" s="37"/>
      <c r="G772" s="37"/>
      <c r="H772" s="43"/>
    </row>
    <row r="773" s="2" customFormat="1" ht="16.8" customHeight="1">
      <c r="A773" s="37"/>
      <c r="B773" s="43"/>
      <c r="C773" s="315" t="s">
        <v>671</v>
      </c>
      <c r="D773" s="315" t="s">
        <v>672</v>
      </c>
      <c r="E773" s="16" t="s">
        <v>315</v>
      </c>
      <c r="F773" s="316">
        <v>12.6</v>
      </c>
      <c r="G773" s="37"/>
      <c r="H773" s="43"/>
    </row>
    <row r="774" s="2" customFormat="1" ht="16.8" customHeight="1">
      <c r="A774" s="37"/>
      <c r="B774" s="43"/>
      <c r="C774" s="315" t="s">
        <v>424</v>
      </c>
      <c r="D774" s="315" t="s">
        <v>425</v>
      </c>
      <c r="E774" s="16" t="s">
        <v>315</v>
      </c>
      <c r="F774" s="316">
        <v>170.63200000000001</v>
      </c>
      <c r="G774" s="37"/>
      <c r="H774" s="43"/>
    </row>
    <row r="775" s="2" customFormat="1" ht="16.8" customHeight="1">
      <c r="A775" s="37"/>
      <c r="B775" s="43"/>
      <c r="C775" s="315" t="s">
        <v>451</v>
      </c>
      <c r="D775" s="315" t="s">
        <v>452</v>
      </c>
      <c r="E775" s="16" t="s">
        <v>448</v>
      </c>
      <c r="F775" s="316">
        <v>2.5510000000000002</v>
      </c>
      <c r="G775" s="37"/>
      <c r="H775" s="43"/>
    </row>
    <row r="776" s="2" customFormat="1" ht="16.8" customHeight="1">
      <c r="A776" s="37"/>
      <c r="B776" s="43"/>
      <c r="C776" s="311" t="s">
        <v>262</v>
      </c>
      <c r="D776" s="312" t="s">
        <v>263</v>
      </c>
      <c r="E776" s="313" t="s">
        <v>1</v>
      </c>
      <c r="F776" s="314">
        <v>10.300000000000001</v>
      </c>
      <c r="G776" s="37"/>
      <c r="H776" s="43"/>
    </row>
    <row r="777" s="2" customFormat="1" ht="16.8" customHeight="1">
      <c r="A777" s="37"/>
      <c r="B777" s="43"/>
      <c r="C777" s="315" t="s">
        <v>262</v>
      </c>
      <c r="D777" s="315" t="s">
        <v>1534</v>
      </c>
      <c r="E777" s="16" t="s">
        <v>1</v>
      </c>
      <c r="F777" s="316">
        <v>10.300000000000001</v>
      </c>
      <c r="G777" s="37"/>
      <c r="H777" s="43"/>
    </row>
    <row r="778" s="2" customFormat="1" ht="16.8" customHeight="1">
      <c r="A778" s="37"/>
      <c r="B778" s="43"/>
      <c r="C778" s="317" t="s">
        <v>3008</v>
      </c>
      <c r="D778" s="37"/>
      <c r="E778" s="37"/>
      <c r="F778" s="37"/>
      <c r="G778" s="37"/>
      <c r="H778" s="43"/>
    </row>
    <row r="779" s="2" customFormat="1" ht="16.8" customHeight="1">
      <c r="A779" s="37"/>
      <c r="B779" s="43"/>
      <c r="C779" s="315" t="s">
        <v>691</v>
      </c>
      <c r="D779" s="315" t="s">
        <v>692</v>
      </c>
      <c r="E779" s="16" t="s">
        <v>315</v>
      </c>
      <c r="F779" s="316">
        <v>10.300000000000001</v>
      </c>
      <c r="G779" s="37"/>
      <c r="H779" s="43"/>
    </row>
    <row r="780" s="2" customFormat="1" ht="16.8" customHeight="1">
      <c r="A780" s="37"/>
      <c r="B780" s="43"/>
      <c r="C780" s="315" t="s">
        <v>424</v>
      </c>
      <c r="D780" s="315" t="s">
        <v>425</v>
      </c>
      <c r="E780" s="16" t="s">
        <v>315</v>
      </c>
      <c r="F780" s="316">
        <v>170.63200000000001</v>
      </c>
      <c r="G780" s="37"/>
      <c r="H780" s="43"/>
    </row>
    <row r="781" s="2" customFormat="1" ht="16.8" customHeight="1">
      <c r="A781" s="37"/>
      <c r="B781" s="43"/>
      <c r="C781" s="315" t="s">
        <v>451</v>
      </c>
      <c r="D781" s="315" t="s">
        <v>452</v>
      </c>
      <c r="E781" s="16" t="s">
        <v>448</v>
      </c>
      <c r="F781" s="316">
        <v>2.5510000000000002</v>
      </c>
      <c r="G781" s="37"/>
      <c r="H781" s="43"/>
    </row>
    <row r="782" s="2" customFormat="1" ht="16.8" customHeight="1">
      <c r="A782" s="37"/>
      <c r="B782" s="43"/>
      <c r="C782" s="311" t="s">
        <v>1536</v>
      </c>
      <c r="D782" s="312" t="s">
        <v>1537</v>
      </c>
      <c r="E782" s="313" t="s">
        <v>1</v>
      </c>
      <c r="F782" s="314">
        <v>19</v>
      </c>
      <c r="G782" s="37"/>
      <c r="H782" s="43"/>
    </row>
    <row r="783" s="2" customFormat="1" ht="16.8" customHeight="1">
      <c r="A783" s="37"/>
      <c r="B783" s="43"/>
      <c r="C783" s="315" t="s">
        <v>1536</v>
      </c>
      <c r="D783" s="315" t="s">
        <v>404</v>
      </c>
      <c r="E783" s="16" t="s">
        <v>1</v>
      </c>
      <c r="F783" s="316">
        <v>19</v>
      </c>
      <c r="G783" s="37"/>
      <c r="H783" s="43"/>
    </row>
    <row r="784" s="2" customFormat="1" ht="16.8" customHeight="1">
      <c r="A784" s="37"/>
      <c r="B784" s="43"/>
      <c r="C784" s="317" t="s">
        <v>3008</v>
      </c>
      <c r="D784" s="37"/>
      <c r="E784" s="37"/>
      <c r="F784" s="37"/>
      <c r="G784" s="37"/>
      <c r="H784" s="43"/>
    </row>
    <row r="785" s="2" customFormat="1" ht="16.8" customHeight="1">
      <c r="A785" s="37"/>
      <c r="B785" s="43"/>
      <c r="C785" s="315" t="s">
        <v>1640</v>
      </c>
      <c r="D785" s="315" t="s">
        <v>1641</v>
      </c>
      <c r="E785" s="16" t="s">
        <v>315</v>
      </c>
      <c r="F785" s="316">
        <v>19</v>
      </c>
      <c r="G785" s="37"/>
      <c r="H785" s="43"/>
    </row>
    <row r="786" s="2" customFormat="1" ht="16.8" customHeight="1">
      <c r="A786" s="37"/>
      <c r="B786" s="43"/>
      <c r="C786" s="315" t="s">
        <v>1643</v>
      </c>
      <c r="D786" s="315" t="s">
        <v>1644</v>
      </c>
      <c r="E786" s="16" t="s">
        <v>315</v>
      </c>
      <c r="F786" s="316">
        <v>19</v>
      </c>
      <c r="G786" s="37"/>
      <c r="H786" s="43"/>
    </row>
    <row r="787" s="2" customFormat="1" ht="16.8" customHeight="1">
      <c r="A787" s="37"/>
      <c r="B787" s="43"/>
      <c r="C787" s="315" t="s">
        <v>1646</v>
      </c>
      <c r="D787" s="315" t="s">
        <v>1647</v>
      </c>
      <c r="E787" s="16" t="s">
        <v>315</v>
      </c>
      <c r="F787" s="316">
        <v>19</v>
      </c>
      <c r="G787" s="37"/>
      <c r="H787" s="43"/>
    </row>
    <row r="788" s="2" customFormat="1" ht="16.8" customHeight="1">
      <c r="A788" s="37"/>
      <c r="B788" s="43"/>
      <c r="C788" s="315" t="s">
        <v>1649</v>
      </c>
      <c r="D788" s="315" t="s">
        <v>1650</v>
      </c>
      <c r="E788" s="16" t="s">
        <v>315</v>
      </c>
      <c r="F788" s="316">
        <v>19</v>
      </c>
      <c r="G788" s="37"/>
      <c r="H788" s="43"/>
    </row>
    <row r="789" s="2" customFormat="1" ht="16.8" customHeight="1">
      <c r="A789" s="37"/>
      <c r="B789" s="43"/>
      <c r="C789" s="315" t="s">
        <v>424</v>
      </c>
      <c r="D789" s="315" t="s">
        <v>425</v>
      </c>
      <c r="E789" s="16" t="s">
        <v>315</v>
      </c>
      <c r="F789" s="316">
        <v>170.63200000000001</v>
      </c>
      <c r="G789" s="37"/>
      <c r="H789" s="43"/>
    </row>
    <row r="790" s="2" customFormat="1" ht="16.8" customHeight="1">
      <c r="A790" s="37"/>
      <c r="B790" s="43"/>
      <c r="C790" s="311" t="s">
        <v>265</v>
      </c>
      <c r="D790" s="312" t="s">
        <v>265</v>
      </c>
      <c r="E790" s="313" t="s">
        <v>1</v>
      </c>
      <c r="F790" s="314">
        <v>6.9000000000000004</v>
      </c>
      <c r="G790" s="37"/>
      <c r="H790" s="43"/>
    </row>
    <row r="791" s="2" customFormat="1" ht="16.8" customHeight="1">
      <c r="A791" s="37"/>
      <c r="B791" s="43"/>
      <c r="C791" s="315" t="s">
        <v>265</v>
      </c>
      <c r="D791" s="315" t="s">
        <v>1600</v>
      </c>
      <c r="E791" s="16" t="s">
        <v>1</v>
      </c>
      <c r="F791" s="316">
        <v>6.9000000000000004</v>
      </c>
      <c r="G791" s="37"/>
      <c r="H791" s="43"/>
    </row>
    <row r="792" s="2" customFormat="1" ht="16.8" customHeight="1">
      <c r="A792" s="37"/>
      <c r="B792" s="43"/>
      <c r="C792" s="317" t="s">
        <v>3008</v>
      </c>
      <c r="D792" s="37"/>
      <c r="E792" s="37"/>
      <c r="F792" s="37"/>
      <c r="G792" s="37"/>
      <c r="H792" s="43"/>
    </row>
    <row r="793" s="2" customFormat="1" ht="16.8" customHeight="1">
      <c r="A793" s="37"/>
      <c r="B793" s="43"/>
      <c r="C793" s="315" t="s">
        <v>543</v>
      </c>
      <c r="D793" s="315" t="s">
        <v>544</v>
      </c>
      <c r="E793" s="16" t="s">
        <v>315</v>
      </c>
      <c r="F793" s="316">
        <v>6.9000000000000004</v>
      </c>
      <c r="G793" s="37"/>
      <c r="H793" s="43"/>
    </row>
    <row r="794" s="2" customFormat="1" ht="16.8" customHeight="1">
      <c r="A794" s="37"/>
      <c r="B794" s="43"/>
      <c r="C794" s="315" t="s">
        <v>552</v>
      </c>
      <c r="D794" s="315" t="s">
        <v>553</v>
      </c>
      <c r="E794" s="16" t="s">
        <v>315</v>
      </c>
      <c r="F794" s="316">
        <v>6.9000000000000004</v>
      </c>
      <c r="G794" s="37"/>
      <c r="H794" s="43"/>
    </row>
    <row r="795" s="2" customFormat="1" ht="16.8" customHeight="1">
      <c r="A795" s="37"/>
      <c r="B795" s="43"/>
      <c r="C795" s="315" t="s">
        <v>802</v>
      </c>
      <c r="D795" s="315" t="s">
        <v>803</v>
      </c>
      <c r="E795" s="16" t="s">
        <v>315</v>
      </c>
      <c r="F795" s="316">
        <v>213.08600000000001</v>
      </c>
      <c r="G795" s="37"/>
      <c r="H795" s="43"/>
    </row>
    <row r="796" s="2" customFormat="1" ht="16.8" customHeight="1">
      <c r="A796" s="37"/>
      <c r="B796" s="43"/>
      <c r="C796" s="311" t="s">
        <v>427</v>
      </c>
      <c r="D796" s="312" t="s">
        <v>427</v>
      </c>
      <c r="E796" s="313" t="s">
        <v>1</v>
      </c>
      <c r="F796" s="314">
        <v>0</v>
      </c>
      <c r="G796" s="37"/>
      <c r="H796" s="43"/>
    </row>
    <row r="797" s="2" customFormat="1" ht="16.8" customHeight="1">
      <c r="A797" s="37"/>
      <c r="B797" s="43"/>
      <c r="C797" s="315" t="s">
        <v>427</v>
      </c>
      <c r="D797" s="315" t="s">
        <v>76</v>
      </c>
      <c r="E797" s="16" t="s">
        <v>1</v>
      </c>
      <c r="F797" s="316">
        <v>0</v>
      </c>
      <c r="G797" s="37"/>
      <c r="H797" s="43"/>
    </row>
    <row r="798" s="2" customFormat="1" ht="16.8" customHeight="1">
      <c r="A798" s="37"/>
      <c r="B798" s="43"/>
      <c r="C798" s="311" t="s">
        <v>241</v>
      </c>
      <c r="D798" s="312" t="s">
        <v>241</v>
      </c>
      <c r="E798" s="313" t="s">
        <v>1</v>
      </c>
      <c r="F798" s="314">
        <v>55.600000000000001</v>
      </c>
      <c r="G798" s="37"/>
      <c r="H798" s="43"/>
    </row>
    <row r="799" s="2" customFormat="1" ht="16.8" customHeight="1">
      <c r="A799" s="37"/>
      <c r="B799" s="43"/>
      <c r="C799" s="315" t="s">
        <v>241</v>
      </c>
      <c r="D799" s="315" t="s">
        <v>1572</v>
      </c>
      <c r="E799" s="16" t="s">
        <v>1</v>
      </c>
      <c r="F799" s="316">
        <v>55.600000000000001</v>
      </c>
      <c r="G799" s="37"/>
      <c r="H799" s="43"/>
    </row>
    <row r="800" s="2" customFormat="1" ht="16.8" customHeight="1">
      <c r="A800" s="37"/>
      <c r="B800" s="43"/>
      <c r="C800" s="317" t="s">
        <v>3008</v>
      </c>
      <c r="D800" s="37"/>
      <c r="E800" s="37"/>
      <c r="F800" s="37"/>
      <c r="G800" s="37"/>
      <c r="H800" s="43"/>
    </row>
    <row r="801" s="2" customFormat="1" ht="16.8" customHeight="1">
      <c r="A801" s="37"/>
      <c r="B801" s="43"/>
      <c r="C801" s="315" t="s">
        <v>424</v>
      </c>
      <c r="D801" s="315" t="s">
        <v>425</v>
      </c>
      <c r="E801" s="16" t="s">
        <v>315</v>
      </c>
      <c r="F801" s="316">
        <v>170.63200000000001</v>
      </c>
      <c r="G801" s="37"/>
      <c r="H801" s="43"/>
    </row>
    <row r="802" s="2" customFormat="1" ht="16.8" customHeight="1">
      <c r="A802" s="37"/>
      <c r="B802" s="43"/>
      <c r="C802" s="315" t="s">
        <v>360</v>
      </c>
      <c r="D802" s="315" t="s">
        <v>361</v>
      </c>
      <c r="E802" s="16" t="s">
        <v>315</v>
      </c>
      <c r="F802" s="316">
        <v>55.600000000000001</v>
      </c>
      <c r="G802" s="37"/>
      <c r="H802" s="43"/>
    </row>
    <row r="803" s="2" customFormat="1" ht="16.8" customHeight="1">
      <c r="A803" s="37"/>
      <c r="B803" s="43"/>
      <c r="C803" s="315" t="s">
        <v>792</v>
      </c>
      <c r="D803" s="315" t="s">
        <v>793</v>
      </c>
      <c r="E803" s="16" t="s">
        <v>315</v>
      </c>
      <c r="F803" s="316">
        <v>72.480000000000004</v>
      </c>
      <c r="G803" s="37"/>
      <c r="H803" s="43"/>
    </row>
    <row r="804" s="2" customFormat="1">
      <c r="A804" s="37"/>
      <c r="B804" s="43"/>
      <c r="C804" s="315" t="s">
        <v>433</v>
      </c>
      <c r="D804" s="315" t="s">
        <v>434</v>
      </c>
      <c r="E804" s="16" t="s">
        <v>315</v>
      </c>
      <c r="F804" s="316">
        <v>55.600000000000001</v>
      </c>
      <c r="G804" s="37"/>
      <c r="H804" s="43"/>
    </row>
    <row r="805" s="2" customFormat="1" ht="16.8" customHeight="1">
      <c r="A805" s="37"/>
      <c r="B805" s="43"/>
      <c r="C805" s="315" t="s">
        <v>437</v>
      </c>
      <c r="D805" s="315" t="s">
        <v>438</v>
      </c>
      <c r="E805" s="16" t="s">
        <v>315</v>
      </c>
      <c r="F805" s="316">
        <v>55.600000000000001</v>
      </c>
      <c r="G805" s="37"/>
      <c r="H805" s="43"/>
    </row>
    <row r="806" s="2" customFormat="1" ht="16.8" customHeight="1">
      <c r="A806" s="37"/>
      <c r="B806" s="43"/>
      <c r="C806" s="311" t="s">
        <v>234</v>
      </c>
      <c r="D806" s="312" t="s">
        <v>234</v>
      </c>
      <c r="E806" s="313" t="s">
        <v>1</v>
      </c>
      <c r="F806" s="314">
        <v>41.899999999999999</v>
      </c>
      <c r="G806" s="37"/>
      <c r="H806" s="43"/>
    </row>
    <row r="807" s="2" customFormat="1" ht="16.8" customHeight="1">
      <c r="A807" s="37"/>
      <c r="B807" s="43"/>
      <c r="C807" s="315" t="s">
        <v>234</v>
      </c>
      <c r="D807" s="315" t="s">
        <v>1545</v>
      </c>
      <c r="E807" s="16" t="s">
        <v>1</v>
      </c>
      <c r="F807" s="316">
        <v>41.899999999999999</v>
      </c>
      <c r="G807" s="37"/>
      <c r="H807" s="43"/>
    </row>
    <row r="808" s="2" customFormat="1" ht="16.8" customHeight="1">
      <c r="A808" s="37"/>
      <c r="B808" s="43"/>
      <c r="C808" s="317" t="s">
        <v>3008</v>
      </c>
      <c r="D808" s="37"/>
      <c r="E808" s="37"/>
      <c r="F808" s="37"/>
      <c r="G808" s="37"/>
      <c r="H808" s="43"/>
    </row>
    <row r="809" s="2" customFormat="1" ht="16.8" customHeight="1">
      <c r="A809" s="37"/>
      <c r="B809" s="43"/>
      <c r="C809" s="315" t="s">
        <v>335</v>
      </c>
      <c r="D809" s="315" t="s">
        <v>336</v>
      </c>
      <c r="E809" s="16" t="s">
        <v>315</v>
      </c>
      <c r="F809" s="316">
        <v>41.899999999999999</v>
      </c>
      <c r="G809" s="37"/>
      <c r="H809" s="43"/>
    </row>
    <row r="810" s="2" customFormat="1" ht="16.8" customHeight="1">
      <c r="A810" s="37"/>
      <c r="B810" s="43"/>
      <c r="C810" s="315" t="s">
        <v>424</v>
      </c>
      <c r="D810" s="315" t="s">
        <v>425</v>
      </c>
      <c r="E810" s="16" t="s">
        <v>315</v>
      </c>
      <c r="F810" s="316">
        <v>170.63200000000001</v>
      </c>
      <c r="G810" s="37"/>
      <c r="H810" s="43"/>
    </row>
    <row r="811" s="2" customFormat="1" ht="16.8" customHeight="1">
      <c r="A811" s="37"/>
      <c r="B811" s="43"/>
      <c r="C811" s="315" t="s">
        <v>418</v>
      </c>
      <c r="D811" s="315" t="s">
        <v>419</v>
      </c>
      <c r="E811" s="16" t="s">
        <v>315</v>
      </c>
      <c r="F811" s="316">
        <v>229.36600000000001</v>
      </c>
      <c r="G811" s="37"/>
      <c r="H811" s="43"/>
    </row>
    <row r="812" s="2" customFormat="1" ht="16.8" customHeight="1">
      <c r="A812" s="37"/>
      <c r="B812" s="43"/>
      <c r="C812" s="315" t="s">
        <v>802</v>
      </c>
      <c r="D812" s="315" t="s">
        <v>803</v>
      </c>
      <c r="E812" s="16" t="s">
        <v>315</v>
      </c>
      <c r="F812" s="316">
        <v>213.08600000000001</v>
      </c>
      <c r="G812" s="37"/>
      <c r="H812" s="43"/>
    </row>
    <row r="813" s="2" customFormat="1" ht="16.8" customHeight="1">
      <c r="A813" s="37"/>
      <c r="B813" s="43"/>
      <c r="C813" s="311" t="s">
        <v>269</v>
      </c>
      <c r="D813" s="312" t="s">
        <v>269</v>
      </c>
      <c r="E813" s="313" t="s">
        <v>1</v>
      </c>
      <c r="F813" s="314">
        <v>31.600000000000001</v>
      </c>
      <c r="G813" s="37"/>
      <c r="H813" s="43"/>
    </row>
    <row r="814" s="2" customFormat="1" ht="16.8" customHeight="1">
      <c r="A814" s="37"/>
      <c r="B814" s="43"/>
      <c r="C814" s="315" t="s">
        <v>269</v>
      </c>
      <c r="D814" s="315" t="s">
        <v>1657</v>
      </c>
      <c r="E814" s="16" t="s">
        <v>1</v>
      </c>
      <c r="F814" s="316">
        <v>31.600000000000001</v>
      </c>
      <c r="G814" s="37"/>
      <c r="H814" s="43"/>
    </row>
    <row r="815" s="2" customFormat="1" ht="16.8" customHeight="1">
      <c r="A815" s="37"/>
      <c r="B815" s="43"/>
      <c r="C815" s="317" t="s">
        <v>3008</v>
      </c>
      <c r="D815" s="37"/>
      <c r="E815" s="37"/>
      <c r="F815" s="37"/>
      <c r="G815" s="37"/>
      <c r="H815" s="43"/>
    </row>
    <row r="816" s="2" customFormat="1" ht="16.8" customHeight="1">
      <c r="A816" s="37"/>
      <c r="B816" s="43"/>
      <c r="C816" s="315" t="s">
        <v>703</v>
      </c>
      <c r="D816" s="315" t="s">
        <v>704</v>
      </c>
      <c r="E816" s="16" t="s">
        <v>315</v>
      </c>
      <c r="F816" s="316">
        <v>31.600000000000001</v>
      </c>
      <c r="G816" s="37"/>
      <c r="H816" s="43"/>
    </row>
    <row r="817" s="2" customFormat="1" ht="16.8" customHeight="1">
      <c r="A817" s="37"/>
      <c r="B817" s="43"/>
      <c r="C817" s="315" t="s">
        <v>383</v>
      </c>
      <c r="D817" s="315" t="s">
        <v>384</v>
      </c>
      <c r="E817" s="16" t="s">
        <v>315</v>
      </c>
      <c r="F817" s="316">
        <v>37.5</v>
      </c>
      <c r="G817" s="37"/>
      <c r="H817" s="43"/>
    </row>
    <row r="818" s="2" customFormat="1" ht="16.8" customHeight="1">
      <c r="A818" s="37"/>
      <c r="B818" s="43"/>
      <c r="C818" s="315" t="s">
        <v>387</v>
      </c>
      <c r="D818" s="315" t="s">
        <v>388</v>
      </c>
      <c r="E818" s="16" t="s">
        <v>315</v>
      </c>
      <c r="F818" s="316">
        <v>37.5</v>
      </c>
      <c r="G818" s="37"/>
      <c r="H818" s="43"/>
    </row>
    <row r="819" s="2" customFormat="1" ht="16.8" customHeight="1">
      <c r="A819" s="37"/>
      <c r="B819" s="43"/>
      <c r="C819" s="315" t="s">
        <v>510</v>
      </c>
      <c r="D819" s="315" t="s">
        <v>511</v>
      </c>
      <c r="E819" s="16" t="s">
        <v>315</v>
      </c>
      <c r="F819" s="316">
        <v>37.5</v>
      </c>
      <c r="G819" s="37"/>
      <c r="H819" s="43"/>
    </row>
    <row r="820" s="2" customFormat="1" ht="16.8" customHeight="1">
      <c r="A820" s="37"/>
      <c r="B820" s="43"/>
      <c r="C820" s="315" t="s">
        <v>695</v>
      </c>
      <c r="D820" s="315" t="s">
        <v>696</v>
      </c>
      <c r="E820" s="16" t="s">
        <v>315</v>
      </c>
      <c r="F820" s="316">
        <v>31.600000000000001</v>
      </c>
      <c r="G820" s="37"/>
      <c r="H820" s="43"/>
    </row>
    <row r="821" s="2" customFormat="1" ht="16.8" customHeight="1">
      <c r="A821" s="37"/>
      <c r="B821" s="43"/>
      <c r="C821" s="315" t="s">
        <v>699</v>
      </c>
      <c r="D821" s="315" t="s">
        <v>700</v>
      </c>
      <c r="E821" s="16" t="s">
        <v>315</v>
      </c>
      <c r="F821" s="316">
        <v>31.600000000000001</v>
      </c>
      <c r="G821" s="37"/>
      <c r="H821" s="43"/>
    </row>
    <row r="822" s="2" customFormat="1" ht="16.8" customHeight="1">
      <c r="A822" s="37"/>
      <c r="B822" s="43"/>
      <c r="C822" s="315" t="s">
        <v>516</v>
      </c>
      <c r="D822" s="315" t="s">
        <v>1592</v>
      </c>
      <c r="E822" s="16" t="s">
        <v>315</v>
      </c>
      <c r="F822" s="316">
        <v>38.25</v>
      </c>
      <c r="G822" s="37"/>
      <c r="H822" s="43"/>
    </row>
    <row r="823" s="2" customFormat="1" ht="26.4" customHeight="1">
      <c r="A823" s="37"/>
      <c r="B823" s="43"/>
      <c r="C823" s="310" t="s">
        <v>3016</v>
      </c>
      <c r="D823" s="310" t="s">
        <v>155</v>
      </c>
      <c r="E823" s="37"/>
      <c r="F823" s="37"/>
      <c r="G823" s="37"/>
      <c r="H823" s="43"/>
    </row>
    <row r="824" s="2" customFormat="1" ht="16.8" customHeight="1">
      <c r="A824" s="37"/>
      <c r="B824" s="43"/>
      <c r="C824" s="311" t="s">
        <v>266</v>
      </c>
      <c r="D824" s="312" t="s">
        <v>266</v>
      </c>
      <c r="E824" s="313" t="s">
        <v>1</v>
      </c>
      <c r="F824" s="314">
        <v>0</v>
      </c>
      <c r="G824" s="37"/>
      <c r="H824" s="43"/>
    </row>
    <row r="825" s="2" customFormat="1" ht="16.8" customHeight="1">
      <c r="A825" s="37"/>
      <c r="B825" s="43"/>
      <c r="C825" s="315" t="s">
        <v>266</v>
      </c>
      <c r="D825" s="315" t="s">
        <v>76</v>
      </c>
      <c r="E825" s="16" t="s">
        <v>1</v>
      </c>
      <c r="F825" s="316">
        <v>0</v>
      </c>
      <c r="G825" s="37"/>
      <c r="H825" s="43"/>
    </row>
    <row r="826" s="2" customFormat="1" ht="16.8" customHeight="1">
      <c r="A826" s="37"/>
      <c r="B826" s="43"/>
      <c r="C826" s="317" t="s">
        <v>3008</v>
      </c>
      <c r="D826" s="37"/>
      <c r="E826" s="37"/>
      <c r="F826" s="37"/>
      <c r="G826" s="37"/>
      <c r="H826" s="43"/>
    </row>
    <row r="827" s="2" customFormat="1" ht="16.8" customHeight="1">
      <c r="A827" s="37"/>
      <c r="B827" s="43"/>
      <c r="C827" s="315" t="s">
        <v>629</v>
      </c>
      <c r="D827" s="315" t="s">
        <v>630</v>
      </c>
      <c r="E827" s="16" t="s">
        <v>373</v>
      </c>
      <c r="F827" s="316">
        <v>0</v>
      </c>
      <c r="G827" s="37"/>
      <c r="H827" s="43"/>
    </row>
    <row r="828" s="2" customFormat="1" ht="16.8" customHeight="1">
      <c r="A828" s="37"/>
      <c r="B828" s="43"/>
      <c r="C828" s="315" t="s">
        <v>646</v>
      </c>
      <c r="D828" s="315" t="s">
        <v>647</v>
      </c>
      <c r="E828" s="16" t="s">
        <v>373</v>
      </c>
      <c r="F828" s="316">
        <v>9.8000000000000007</v>
      </c>
      <c r="G828" s="37"/>
      <c r="H828" s="43"/>
    </row>
    <row r="829" s="2" customFormat="1" ht="16.8" customHeight="1">
      <c r="A829" s="37"/>
      <c r="B829" s="43"/>
      <c r="C829" s="315" t="s">
        <v>651</v>
      </c>
      <c r="D829" s="315" t="s">
        <v>652</v>
      </c>
      <c r="E829" s="16" t="s">
        <v>373</v>
      </c>
      <c r="F829" s="316">
        <v>0</v>
      </c>
      <c r="G829" s="37"/>
      <c r="H829" s="43"/>
    </row>
    <row r="830" s="2" customFormat="1" ht="16.8" customHeight="1">
      <c r="A830" s="37"/>
      <c r="B830" s="43"/>
      <c r="C830" s="315" t="s">
        <v>633</v>
      </c>
      <c r="D830" s="315" t="s">
        <v>634</v>
      </c>
      <c r="E830" s="16" t="s">
        <v>315</v>
      </c>
      <c r="F830" s="316">
        <v>0</v>
      </c>
      <c r="G830" s="37"/>
      <c r="H830" s="43"/>
    </row>
    <row r="831" s="2" customFormat="1" ht="16.8" customHeight="1">
      <c r="A831" s="37"/>
      <c r="B831" s="43"/>
      <c r="C831" s="311" t="s">
        <v>271</v>
      </c>
      <c r="D831" s="312" t="s">
        <v>271</v>
      </c>
      <c r="E831" s="313" t="s">
        <v>1</v>
      </c>
      <c r="F831" s="314">
        <v>155.815</v>
      </c>
      <c r="G831" s="37"/>
      <c r="H831" s="43"/>
    </row>
    <row r="832" s="2" customFormat="1" ht="16.8" customHeight="1">
      <c r="A832" s="37"/>
      <c r="B832" s="43"/>
      <c r="C832" s="315" t="s">
        <v>271</v>
      </c>
      <c r="D832" s="315" t="s">
        <v>1866</v>
      </c>
      <c r="E832" s="16" t="s">
        <v>1</v>
      </c>
      <c r="F832" s="316">
        <v>155.815</v>
      </c>
      <c r="G832" s="37"/>
      <c r="H832" s="43"/>
    </row>
    <row r="833" s="2" customFormat="1" ht="16.8" customHeight="1">
      <c r="A833" s="37"/>
      <c r="B833" s="43"/>
      <c r="C833" s="317" t="s">
        <v>3008</v>
      </c>
      <c r="D833" s="37"/>
      <c r="E833" s="37"/>
      <c r="F833" s="37"/>
      <c r="G833" s="37"/>
      <c r="H833" s="43"/>
    </row>
    <row r="834" s="2" customFormat="1" ht="16.8" customHeight="1">
      <c r="A834" s="37"/>
      <c r="B834" s="43"/>
      <c r="C834" s="315" t="s">
        <v>802</v>
      </c>
      <c r="D834" s="315" t="s">
        <v>803</v>
      </c>
      <c r="E834" s="16" t="s">
        <v>315</v>
      </c>
      <c r="F834" s="316">
        <v>155.815</v>
      </c>
      <c r="G834" s="37"/>
      <c r="H834" s="43"/>
    </row>
    <row r="835" s="2" customFormat="1" ht="16.8" customHeight="1">
      <c r="A835" s="37"/>
      <c r="B835" s="43"/>
      <c r="C835" s="315" t="s">
        <v>807</v>
      </c>
      <c r="D835" s="315" t="s">
        <v>808</v>
      </c>
      <c r="E835" s="16" t="s">
        <v>315</v>
      </c>
      <c r="F835" s="316">
        <v>155.815</v>
      </c>
      <c r="G835" s="37"/>
      <c r="H835" s="43"/>
    </row>
    <row r="836" s="2" customFormat="1" ht="16.8" customHeight="1">
      <c r="A836" s="37"/>
      <c r="B836" s="43"/>
      <c r="C836" s="311" t="s">
        <v>744</v>
      </c>
      <c r="D836" s="312" t="s">
        <v>744</v>
      </c>
      <c r="E836" s="313" t="s">
        <v>1</v>
      </c>
      <c r="F836" s="314">
        <v>36.539999999999999</v>
      </c>
      <c r="G836" s="37"/>
      <c r="H836" s="43"/>
    </row>
    <row r="837" s="2" customFormat="1" ht="16.8" customHeight="1">
      <c r="A837" s="37"/>
      <c r="B837" s="43"/>
      <c r="C837" s="315" t="s">
        <v>1</v>
      </c>
      <c r="D837" s="315" t="s">
        <v>742</v>
      </c>
      <c r="E837" s="16" t="s">
        <v>1</v>
      </c>
      <c r="F837" s="316">
        <v>1.26</v>
      </c>
      <c r="G837" s="37"/>
      <c r="H837" s="43"/>
    </row>
    <row r="838" s="2" customFormat="1" ht="16.8" customHeight="1">
      <c r="A838" s="37"/>
      <c r="B838" s="43"/>
      <c r="C838" s="315" t="s">
        <v>1</v>
      </c>
      <c r="D838" s="315" t="s">
        <v>1849</v>
      </c>
      <c r="E838" s="16" t="s">
        <v>1</v>
      </c>
      <c r="F838" s="316">
        <v>35.280000000000001</v>
      </c>
      <c r="G838" s="37"/>
      <c r="H838" s="43"/>
    </row>
    <row r="839" s="2" customFormat="1" ht="16.8" customHeight="1">
      <c r="A839" s="37"/>
      <c r="B839" s="43"/>
      <c r="C839" s="315" t="s">
        <v>744</v>
      </c>
      <c r="D839" s="315" t="s">
        <v>323</v>
      </c>
      <c r="E839" s="16" t="s">
        <v>1</v>
      </c>
      <c r="F839" s="316">
        <v>36.539999999999999</v>
      </c>
      <c r="G839" s="37"/>
      <c r="H839" s="43"/>
    </row>
    <row r="840" s="2" customFormat="1" ht="16.8" customHeight="1">
      <c r="A840" s="37"/>
      <c r="B840" s="43"/>
      <c r="C840" s="311" t="s">
        <v>428</v>
      </c>
      <c r="D840" s="312" t="s">
        <v>428</v>
      </c>
      <c r="E840" s="313" t="s">
        <v>1</v>
      </c>
      <c r="F840" s="314">
        <v>0</v>
      </c>
      <c r="G840" s="37"/>
      <c r="H840" s="43"/>
    </row>
    <row r="841" s="2" customFormat="1" ht="16.8" customHeight="1">
      <c r="A841" s="37"/>
      <c r="B841" s="43"/>
      <c r="C841" s="315" t="s">
        <v>428</v>
      </c>
      <c r="D841" s="315" t="s">
        <v>76</v>
      </c>
      <c r="E841" s="16" t="s">
        <v>1</v>
      </c>
      <c r="F841" s="316">
        <v>0</v>
      </c>
      <c r="G841" s="37"/>
      <c r="H841" s="43"/>
    </row>
    <row r="842" s="2" customFormat="1" ht="16.8" customHeight="1">
      <c r="A842" s="37"/>
      <c r="B842" s="43"/>
      <c r="C842" s="311" t="s">
        <v>254</v>
      </c>
      <c r="D842" s="312" t="s">
        <v>254</v>
      </c>
      <c r="E842" s="313" t="s">
        <v>1</v>
      </c>
      <c r="F842" s="314">
        <v>78.575000000000003</v>
      </c>
      <c r="G842" s="37"/>
      <c r="H842" s="43"/>
    </row>
    <row r="843" s="2" customFormat="1" ht="16.8" customHeight="1">
      <c r="A843" s="37"/>
      <c r="B843" s="43"/>
      <c r="C843" s="315" t="s">
        <v>254</v>
      </c>
      <c r="D843" s="315" t="s">
        <v>1762</v>
      </c>
      <c r="E843" s="16" t="s">
        <v>1</v>
      </c>
      <c r="F843" s="316">
        <v>78.575000000000003</v>
      </c>
      <c r="G843" s="37"/>
      <c r="H843" s="43"/>
    </row>
    <row r="844" s="2" customFormat="1" ht="16.8" customHeight="1">
      <c r="A844" s="37"/>
      <c r="B844" s="43"/>
      <c r="C844" s="317" t="s">
        <v>3008</v>
      </c>
      <c r="D844" s="37"/>
      <c r="E844" s="37"/>
      <c r="F844" s="37"/>
      <c r="G844" s="37"/>
      <c r="H844" s="43"/>
    </row>
    <row r="845" s="2" customFormat="1" ht="16.8" customHeight="1">
      <c r="A845" s="37"/>
      <c r="B845" s="43"/>
      <c r="C845" s="315" t="s">
        <v>424</v>
      </c>
      <c r="D845" s="315" t="s">
        <v>425</v>
      </c>
      <c r="E845" s="16" t="s">
        <v>315</v>
      </c>
      <c r="F845" s="316">
        <v>107.875</v>
      </c>
      <c r="G845" s="37"/>
      <c r="H845" s="43"/>
    </row>
    <row r="846" s="2" customFormat="1" ht="16.8" customHeight="1">
      <c r="A846" s="37"/>
      <c r="B846" s="43"/>
      <c r="C846" s="315" t="s">
        <v>344</v>
      </c>
      <c r="D846" s="315" t="s">
        <v>345</v>
      </c>
      <c r="E846" s="16" t="s">
        <v>315</v>
      </c>
      <c r="F846" s="316">
        <v>111.515</v>
      </c>
      <c r="G846" s="37"/>
      <c r="H846" s="43"/>
    </row>
    <row r="847" s="2" customFormat="1" ht="16.8" customHeight="1">
      <c r="A847" s="37"/>
      <c r="B847" s="43"/>
      <c r="C847" s="311" t="s">
        <v>239</v>
      </c>
      <c r="D847" s="312" t="s">
        <v>239</v>
      </c>
      <c r="E847" s="313" t="s">
        <v>1</v>
      </c>
      <c r="F847" s="314">
        <v>111.515</v>
      </c>
      <c r="G847" s="37"/>
      <c r="H847" s="43"/>
    </row>
    <row r="848" s="2" customFormat="1" ht="16.8" customHeight="1">
      <c r="A848" s="37"/>
      <c r="B848" s="43"/>
      <c r="C848" s="315" t="s">
        <v>1</v>
      </c>
      <c r="D848" s="315" t="s">
        <v>1739</v>
      </c>
      <c r="E848" s="16" t="s">
        <v>1</v>
      </c>
      <c r="F848" s="316">
        <v>27.649999999999999</v>
      </c>
      <c r="G848" s="37"/>
      <c r="H848" s="43"/>
    </row>
    <row r="849" s="2" customFormat="1" ht="16.8" customHeight="1">
      <c r="A849" s="37"/>
      <c r="B849" s="43"/>
      <c r="C849" s="315" t="s">
        <v>1</v>
      </c>
      <c r="D849" s="315" t="s">
        <v>254</v>
      </c>
      <c r="E849" s="16" t="s">
        <v>1</v>
      </c>
      <c r="F849" s="316">
        <v>78.575000000000003</v>
      </c>
      <c r="G849" s="37"/>
      <c r="H849" s="43"/>
    </row>
    <row r="850" s="2" customFormat="1" ht="16.8" customHeight="1">
      <c r="A850" s="37"/>
      <c r="B850" s="43"/>
      <c r="C850" s="315" t="s">
        <v>1</v>
      </c>
      <c r="D850" s="315" t="s">
        <v>1740</v>
      </c>
      <c r="E850" s="16" t="s">
        <v>1</v>
      </c>
      <c r="F850" s="316">
        <v>5.29</v>
      </c>
      <c r="G850" s="37"/>
      <c r="H850" s="43"/>
    </row>
    <row r="851" s="2" customFormat="1" ht="16.8" customHeight="1">
      <c r="A851" s="37"/>
      <c r="B851" s="43"/>
      <c r="C851" s="315" t="s">
        <v>239</v>
      </c>
      <c r="D851" s="315" t="s">
        <v>323</v>
      </c>
      <c r="E851" s="16" t="s">
        <v>1</v>
      </c>
      <c r="F851" s="316">
        <v>111.515</v>
      </c>
      <c r="G851" s="37"/>
      <c r="H851" s="43"/>
    </row>
    <row r="852" s="2" customFormat="1" ht="16.8" customHeight="1">
      <c r="A852" s="37"/>
      <c r="B852" s="43"/>
      <c r="C852" s="317" t="s">
        <v>3008</v>
      </c>
      <c r="D852" s="37"/>
      <c r="E852" s="37"/>
      <c r="F852" s="37"/>
      <c r="G852" s="37"/>
      <c r="H852" s="43"/>
    </row>
    <row r="853" s="2" customFormat="1" ht="16.8" customHeight="1">
      <c r="A853" s="37"/>
      <c r="B853" s="43"/>
      <c r="C853" s="315" t="s">
        <v>344</v>
      </c>
      <c r="D853" s="315" t="s">
        <v>345</v>
      </c>
      <c r="E853" s="16" t="s">
        <v>315</v>
      </c>
      <c r="F853" s="316">
        <v>111.515</v>
      </c>
      <c r="G853" s="37"/>
      <c r="H853" s="43"/>
    </row>
    <row r="854" s="2" customFormat="1" ht="16.8" customHeight="1">
      <c r="A854" s="37"/>
      <c r="B854" s="43"/>
      <c r="C854" s="315" t="s">
        <v>418</v>
      </c>
      <c r="D854" s="315" t="s">
        <v>419</v>
      </c>
      <c r="E854" s="16" t="s">
        <v>315</v>
      </c>
      <c r="F854" s="316">
        <v>165.215</v>
      </c>
      <c r="G854" s="37"/>
      <c r="H854" s="43"/>
    </row>
    <row r="855" s="2" customFormat="1" ht="16.8" customHeight="1">
      <c r="A855" s="37"/>
      <c r="B855" s="43"/>
      <c r="C855" s="315" t="s">
        <v>802</v>
      </c>
      <c r="D855" s="315" t="s">
        <v>803</v>
      </c>
      <c r="E855" s="16" t="s">
        <v>315</v>
      </c>
      <c r="F855" s="316">
        <v>155.815</v>
      </c>
      <c r="G855" s="37"/>
      <c r="H855" s="43"/>
    </row>
    <row r="856" s="2" customFormat="1" ht="16.8" customHeight="1">
      <c r="A856" s="37"/>
      <c r="B856" s="43"/>
      <c r="C856" s="311" t="s">
        <v>246</v>
      </c>
      <c r="D856" s="312" t="s">
        <v>246</v>
      </c>
      <c r="E856" s="313" t="s">
        <v>1</v>
      </c>
      <c r="F856" s="314">
        <v>5</v>
      </c>
      <c r="G856" s="37"/>
      <c r="H856" s="43"/>
    </row>
    <row r="857" s="2" customFormat="1" ht="16.8" customHeight="1">
      <c r="A857" s="37"/>
      <c r="B857" s="43"/>
      <c r="C857" s="315" t="s">
        <v>246</v>
      </c>
      <c r="D857" s="315" t="s">
        <v>334</v>
      </c>
      <c r="E857" s="16" t="s">
        <v>1</v>
      </c>
      <c r="F857" s="316">
        <v>5</v>
      </c>
      <c r="G857" s="37"/>
      <c r="H857" s="43"/>
    </row>
    <row r="858" s="2" customFormat="1" ht="16.8" customHeight="1">
      <c r="A858" s="37"/>
      <c r="B858" s="43"/>
      <c r="C858" s="317" t="s">
        <v>3008</v>
      </c>
      <c r="D858" s="37"/>
      <c r="E858" s="37"/>
      <c r="F858" s="37"/>
      <c r="G858" s="37"/>
      <c r="H858" s="43"/>
    </row>
    <row r="859" s="2" customFormat="1" ht="16.8" customHeight="1">
      <c r="A859" s="37"/>
      <c r="B859" s="43"/>
      <c r="C859" s="315" t="s">
        <v>639</v>
      </c>
      <c r="D859" s="315" t="s">
        <v>640</v>
      </c>
      <c r="E859" s="16" t="s">
        <v>315</v>
      </c>
      <c r="F859" s="316">
        <v>5</v>
      </c>
      <c r="G859" s="37"/>
      <c r="H859" s="43"/>
    </row>
    <row r="860" s="2" customFormat="1" ht="16.8" customHeight="1">
      <c r="A860" s="37"/>
      <c r="B860" s="43"/>
      <c r="C860" s="315" t="s">
        <v>383</v>
      </c>
      <c r="D860" s="315" t="s">
        <v>384</v>
      </c>
      <c r="E860" s="16" t="s">
        <v>315</v>
      </c>
      <c r="F860" s="316">
        <v>42.799999999999997</v>
      </c>
      <c r="G860" s="37"/>
      <c r="H860" s="43"/>
    </row>
    <row r="861" s="2" customFormat="1" ht="16.8" customHeight="1">
      <c r="A861" s="37"/>
      <c r="B861" s="43"/>
      <c r="C861" s="315" t="s">
        <v>387</v>
      </c>
      <c r="D861" s="315" t="s">
        <v>388</v>
      </c>
      <c r="E861" s="16" t="s">
        <v>315</v>
      </c>
      <c r="F861" s="316">
        <v>42.799999999999997</v>
      </c>
      <c r="G861" s="37"/>
      <c r="H861" s="43"/>
    </row>
    <row r="862" s="2" customFormat="1" ht="16.8" customHeight="1">
      <c r="A862" s="37"/>
      <c r="B862" s="43"/>
      <c r="C862" s="315" t="s">
        <v>510</v>
      </c>
      <c r="D862" s="315" t="s">
        <v>511</v>
      </c>
      <c r="E862" s="16" t="s">
        <v>315</v>
      </c>
      <c r="F862" s="316">
        <v>42.799999999999997</v>
      </c>
      <c r="G862" s="37"/>
      <c r="H862" s="43"/>
    </row>
    <row r="863" s="2" customFormat="1" ht="16.8" customHeight="1">
      <c r="A863" s="37"/>
      <c r="B863" s="43"/>
      <c r="C863" s="315" t="s">
        <v>620</v>
      </c>
      <c r="D863" s="315" t="s">
        <v>621</v>
      </c>
      <c r="E863" s="16" t="s">
        <v>315</v>
      </c>
      <c r="F863" s="316">
        <v>5</v>
      </c>
      <c r="G863" s="37"/>
      <c r="H863" s="43"/>
    </row>
    <row r="864" s="2" customFormat="1" ht="16.8" customHeight="1">
      <c r="A864" s="37"/>
      <c r="B864" s="43"/>
      <c r="C864" s="315" t="s">
        <v>729</v>
      </c>
      <c r="D864" s="315" t="s">
        <v>730</v>
      </c>
      <c r="E864" s="16" t="s">
        <v>315</v>
      </c>
      <c r="F864" s="316">
        <v>9.8000000000000007</v>
      </c>
      <c r="G864" s="37"/>
      <c r="H864" s="43"/>
    </row>
    <row r="865" s="2" customFormat="1" ht="16.8" customHeight="1">
      <c r="A865" s="37"/>
      <c r="B865" s="43"/>
      <c r="C865" s="315" t="s">
        <v>516</v>
      </c>
      <c r="D865" s="315" t="s">
        <v>1088</v>
      </c>
      <c r="E865" s="16" t="s">
        <v>315</v>
      </c>
      <c r="F865" s="316">
        <v>43.655999999999999</v>
      </c>
      <c r="G865" s="37"/>
      <c r="H865" s="43"/>
    </row>
    <row r="866" s="2" customFormat="1" ht="16.8" customHeight="1">
      <c r="A866" s="37"/>
      <c r="B866" s="43"/>
      <c r="C866" s="311" t="s">
        <v>243</v>
      </c>
      <c r="D866" s="312" t="s">
        <v>243</v>
      </c>
      <c r="E866" s="313" t="s">
        <v>1</v>
      </c>
      <c r="F866" s="314">
        <v>6.4000000000000004</v>
      </c>
      <c r="G866" s="37"/>
      <c r="H866" s="43"/>
    </row>
    <row r="867" s="2" customFormat="1" ht="16.8" customHeight="1">
      <c r="A867" s="37"/>
      <c r="B867" s="43"/>
      <c r="C867" s="315" t="s">
        <v>243</v>
      </c>
      <c r="D867" s="315" t="s">
        <v>368</v>
      </c>
      <c r="E867" s="16" t="s">
        <v>1</v>
      </c>
      <c r="F867" s="316">
        <v>6.4000000000000004</v>
      </c>
      <c r="G867" s="37"/>
      <c r="H867" s="43"/>
    </row>
    <row r="868" s="2" customFormat="1" ht="16.8" customHeight="1">
      <c r="A868" s="37"/>
      <c r="B868" s="43"/>
      <c r="C868" s="317" t="s">
        <v>3008</v>
      </c>
      <c r="D868" s="37"/>
      <c r="E868" s="37"/>
      <c r="F868" s="37"/>
      <c r="G868" s="37"/>
      <c r="H868" s="43"/>
    </row>
    <row r="869" s="2" customFormat="1" ht="16.8" customHeight="1">
      <c r="A869" s="37"/>
      <c r="B869" s="43"/>
      <c r="C869" s="315" t="s">
        <v>364</v>
      </c>
      <c r="D869" s="315" t="s">
        <v>365</v>
      </c>
      <c r="E869" s="16" t="s">
        <v>315</v>
      </c>
      <c r="F869" s="316">
        <v>19.039999999999999</v>
      </c>
      <c r="G869" s="37"/>
      <c r="H869" s="43"/>
    </row>
    <row r="870" s="2" customFormat="1" ht="16.8" customHeight="1">
      <c r="A870" s="37"/>
      <c r="B870" s="43"/>
      <c r="C870" s="315" t="s">
        <v>792</v>
      </c>
      <c r="D870" s="315" t="s">
        <v>793</v>
      </c>
      <c r="E870" s="16" t="s">
        <v>315</v>
      </c>
      <c r="F870" s="316">
        <v>55.340000000000003</v>
      </c>
      <c r="G870" s="37"/>
      <c r="H870" s="43"/>
    </row>
    <row r="871" s="2" customFormat="1" ht="16.8" customHeight="1">
      <c r="A871" s="37"/>
      <c r="B871" s="43"/>
      <c r="C871" s="311" t="s">
        <v>251</v>
      </c>
      <c r="D871" s="312" t="s">
        <v>251</v>
      </c>
      <c r="E871" s="313" t="s">
        <v>1</v>
      </c>
      <c r="F871" s="314">
        <v>24.399999999999999</v>
      </c>
      <c r="G871" s="37"/>
      <c r="H871" s="43"/>
    </row>
    <row r="872" s="2" customFormat="1" ht="16.8" customHeight="1">
      <c r="A872" s="37"/>
      <c r="B872" s="43"/>
      <c r="C872" s="315" t="s">
        <v>1</v>
      </c>
      <c r="D872" s="315" t="s">
        <v>1857</v>
      </c>
      <c r="E872" s="16" t="s">
        <v>1</v>
      </c>
      <c r="F872" s="316">
        <v>1.8</v>
      </c>
      <c r="G872" s="37"/>
      <c r="H872" s="43"/>
    </row>
    <row r="873" s="2" customFormat="1" ht="16.8" customHeight="1">
      <c r="A873" s="37"/>
      <c r="B873" s="43"/>
      <c r="C873" s="315" t="s">
        <v>1</v>
      </c>
      <c r="D873" s="315" t="s">
        <v>1858</v>
      </c>
      <c r="E873" s="16" t="s">
        <v>1</v>
      </c>
      <c r="F873" s="316">
        <v>22.600000000000001</v>
      </c>
      <c r="G873" s="37"/>
      <c r="H873" s="43"/>
    </row>
    <row r="874" s="2" customFormat="1" ht="16.8" customHeight="1">
      <c r="A874" s="37"/>
      <c r="B874" s="43"/>
      <c r="C874" s="315" t="s">
        <v>251</v>
      </c>
      <c r="D874" s="315" t="s">
        <v>323</v>
      </c>
      <c r="E874" s="16" t="s">
        <v>1</v>
      </c>
      <c r="F874" s="316">
        <v>24.399999999999999</v>
      </c>
      <c r="G874" s="37"/>
      <c r="H874" s="43"/>
    </row>
    <row r="875" s="2" customFormat="1" ht="16.8" customHeight="1">
      <c r="A875" s="37"/>
      <c r="B875" s="43"/>
      <c r="C875" s="317" t="s">
        <v>3008</v>
      </c>
      <c r="D875" s="37"/>
      <c r="E875" s="37"/>
      <c r="F875" s="37"/>
      <c r="G875" s="37"/>
      <c r="H875" s="43"/>
    </row>
    <row r="876" s="2" customFormat="1" ht="16.8" customHeight="1">
      <c r="A876" s="37"/>
      <c r="B876" s="43"/>
      <c r="C876" s="315" t="s">
        <v>768</v>
      </c>
      <c r="D876" s="315" t="s">
        <v>769</v>
      </c>
      <c r="E876" s="16" t="s">
        <v>315</v>
      </c>
      <c r="F876" s="316">
        <v>24.399999999999999</v>
      </c>
      <c r="G876" s="37"/>
      <c r="H876" s="43"/>
    </row>
    <row r="877" s="2" customFormat="1" ht="16.8" customHeight="1">
      <c r="A877" s="37"/>
      <c r="B877" s="43"/>
      <c r="C877" s="315" t="s">
        <v>344</v>
      </c>
      <c r="D877" s="315" t="s">
        <v>345</v>
      </c>
      <c r="E877" s="16" t="s">
        <v>315</v>
      </c>
      <c r="F877" s="316">
        <v>111.515</v>
      </c>
      <c r="G877" s="37"/>
      <c r="H877" s="43"/>
    </row>
    <row r="878" s="2" customFormat="1" ht="16.8" customHeight="1">
      <c r="A878" s="37"/>
      <c r="B878" s="43"/>
      <c r="C878" s="315" t="s">
        <v>746</v>
      </c>
      <c r="D878" s="315" t="s">
        <v>747</v>
      </c>
      <c r="E878" s="16" t="s">
        <v>315</v>
      </c>
      <c r="F878" s="316">
        <v>24.399999999999999</v>
      </c>
      <c r="G878" s="37"/>
      <c r="H878" s="43"/>
    </row>
    <row r="879" s="2" customFormat="1" ht="16.8" customHeight="1">
      <c r="A879" s="37"/>
      <c r="B879" s="43"/>
      <c r="C879" s="315" t="s">
        <v>418</v>
      </c>
      <c r="D879" s="315" t="s">
        <v>419</v>
      </c>
      <c r="E879" s="16" t="s">
        <v>315</v>
      </c>
      <c r="F879" s="316">
        <v>165.215</v>
      </c>
      <c r="G879" s="37"/>
      <c r="H879" s="43"/>
    </row>
    <row r="880" s="2" customFormat="1" ht="16.8" customHeight="1">
      <c r="A880" s="37"/>
      <c r="B880" s="43"/>
      <c r="C880" s="311" t="s">
        <v>237</v>
      </c>
      <c r="D880" s="312" t="s">
        <v>237</v>
      </c>
      <c r="E880" s="313" t="s">
        <v>1</v>
      </c>
      <c r="F880" s="314">
        <v>6.2400000000000002</v>
      </c>
      <c r="G880" s="37"/>
      <c r="H880" s="43"/>
    </row>
    <row r="881" s="2" customFormat="1" ht="16.8" customHeight="1">
      <c r="A881" s="37"/>
      <c r="B881" s="43"/>
      <c r="C881" s="315" t="s">
        <v>237</v>
      </c>
      <c r="D881" s="315" t="s">
        <v>367</v>
      </c>
      <c r="E881" s="16" t="s">
        <v>1</v>
      </c>
      <c r="F881" s="316">
        <v>6.2400000000000002</v>
      </c>
      <c r="G881" s="37"/>
      <c r="H881" s="43"/>
    </row>
    <row r="882" s="2" customFormat="1" ht="16.8" customHeight="1">
      <c r="A882" s="37"/>
      <c r="B882" s="43"/>
      <c r="C882" s="317" t="s">
        <v>3008</v>
      </c>
      <c r="D882" s="37"/>
      <c r="E882" s="37"/>
      <c r="F882" s="37"/>
      <c r="G882" s="37"/>
      <c r="H882" s="43"/>
    </row>
    <row r="883" s="2" customFormat="1" ht="16.8" customHeight="1">
      <c r="A883" s="37"/>
      <c r="B883" s="43"/>
      <c r="C883" s="315" t="s">
        <v>364</v>
      </c>
      <c r="D883" s="315" t="s">
        <v>365</v>
      </c>
      <c r="E883" s="16" t="s">
        <v>315</v>
      </c>
      <c r="F883" s="316">
        <v>19.039999999999999</v>
      </c>
      <c r="G883" s="37"/>
      <c r="H883" s="43"/>
    </row>
    <row r="884" s="2" customFormat="1" ht="16.8" customHeight="1">
      <c r="A884" s="37"/>
      <c r="B884" s="43"/>
      <c r="C884" s="315" t="s">
        <v>424</v>
      </c>
      <c r="D884" s="315" t="s">
        <v>425</v>
      </c>
      <c r="E884" s="16" t="s">
        <v>315</v>
      </c>
      <c r="F884" s="316">
        <v>107.875</v>
      </c>
      <c r="G884" s="37"/>
      <c r="H884" s="43"/>
    </row>
    <row r="885" s="2" customFormat="1" ht="16.8" customHeight="1">
      <c r="A885" s="37"/>
      <c r="B885" s="43"/>
      <c r="C885" s="315" t="s">
        <v>792</v>
      </c>
      <c r="D885" s="315" t="s">
        <v>793</v>
      </c>
      <c r="E885" s="16" t="s">
        <v>315</v>
      </c>
      <c r="F885" s="316">
        <v>55.340000000000003</v>
      </c>
      <c r="G885" s="37"/>
      <c r="H885" s="43"/>
    </row>
    <row r="886" s="2" customFormat="1" ht="16.8" customHeight="1">
      <c r="A886" s="37"/>
      <c r="B886" s="43"/>
      <c r="C886" s="311" t="s">
        <v>232</v>
      </c>
      <c r="D886" s="312" t="s">
        <v>232</v>
      </c>
      <c r="E886" s="313" t="s">
        <v>1</v>
      </c>
      <c r="F886" s="314">
        <v>23.190000000000001</v>
      </c>
      <c r="G886" s="37"/>
      <c r="H886" s="43"/>
    </row>
    <row r="887" s="2" customFormat="1" ht="16.8" customHeight="1">
      <c r="A887" s="37"/>
      <c r="B887" s="43"/>
      <c r="C887" s="315" t="s">
        <v>1</v>
      </c>
      <c r="D887" s="315" t="s">
        <v>1730</v>
      </c>
      <c r="E887" s="16" t="s">
        <v>1</v>
      </c>
      <c r="F887" s="316">
        <v>23.190000000000001</v>
      </c>
      <c r="G887" s="37"/>
      <c r="H887" s="43"/>
    </row>
    <row r="888" s="2" customFormat="1" ht="16.8" customHeight="1">
      <c r="A888" s="37"/>
      <c r="B888" s="43"/>
      <c r="C888" s="315" t="s">
        <v>232</v>
      </c>
      <c r="D888" s="315" t="s">
        <v>323</v>
      </c>
      <c r="E888" s="16" t="s">
        <v>1</v>
      </c>
      <c r="F888" s="316">
        <v>23.190000000000001</v>
      </c>
      <c r="G888" s="37"/>
      <c r="H888" s="43"/>
    </row>
    <row r="889" s="2" customFormat="1" ht="16.8" customHeight="1">
      <c r="A889" s="37"/>
      <c r="B889" s="43"/>
      <c r="C889" s="317" t="s">
        <v>3008</v>
      </c>
      <c r="D889" s="37"/>
      <c r="E889" s="37"/>
      <c r="F889" s="37"/>
      <c r="G889" s="37"/>
      <c r="H889" s="43"/>
    </row>
    <row r="890" s="2" customFormat="1" ht="16.8" customHeight="1">
      <c r="A890" s="37"/>
      <c r="B890" s="43"/>
      <c r="C890" s="315" t="s">
        <v>319</v>
      </c>
      <c r="D890" s="315" t="s">
        <v>320</v>
      </c>
      <c r="E890" s="16" t="s">
        <v>315</v>
      </c>
      <c r="F890" s="316">
        <v>23.190000000000001</v>
      </c>
      <c r="G890" s="37"/>
      <c r="H890" s="43"/>
    </row>
    <row r="891" s="2" customFormat="1" ht="16.8" customHeight="1">
      <c r="A891" s="37"/>
      <c r="B891" s="43"/>
      <c r="C891" s="315" t="s">
        <v>339</v>
      </c>
      <c r="D891" s="315" t="s">
        <v>340</v>
      </c>
      <c r="E891" s="16" t="s">
        <v>315</v>
      </c>
      <c r="F891" s="316">
        <v>52.049999999999997</v>
      </c>
      <c r="G891" s="37"/>
      <c r="H891" s="43"/>
    </row>
    <row r="892" s="2" customFormat="1" ht="16.8" customHeight="1">
      <c r="A892" s="37"/>
      <c r="B892" s="43"/>
      <c r="C892" s="315" t="s">
        <v>344</v>
      </c>
      <c r="D892" s="315" t="s">
        <v>345</v>
      </c>
      <c r="E892" s="16" t="s">
        <v>315</v>
      </c>
      <c r="F892" s="316">
        <v>111.515</v>
      </c>
      <c r="G892" s="37"/>
      <c r="H892" s="43"/>
    </row>
    <row r="893" s="2" customFormat="1" ht="16.8" customHeight="1">
      <c r="A893" s="37"/>
      <c r="B893" s="43"/>
      <c r="C893" s="311" t="s">
        <v>1721</v>
      </c>
      <c r="D893" s="312" t="s">
        <v>1721</v>
      </c>
      <c r="E893" s="313" t="s">
        <v>1</v>
      </c>
      <c r="F893" s="314">
        <v>2.835</v>
      </c>
      <c r="G893" s="37"/>
      <c r="H893" s="43"/>
    </row>
    <row r="894" s="2" customFormat="1" ht="16.8" customHeight="1">
      <c r="A894" s="37"/>
      <c r="B894" s="43"/>
      <c r="C894" s="315" t="s">
        <v>1721</v>
      </c>
      <c r="D894" s="315" t="s">
        <v>1728</v>
      </c>
      <c r="E894" s="16" t="s">
        <v>1</v>
      </c>
      <c r="F894" s="316">
        <v>2.835</v>
      </c>
      <c r="G894" s="37"/>
      <c r="H894" s="43"/>
    </row>
    <row r="895" s="2" customFormat="1" ht="16.8" customHeight="1">
      <c r="A895" s="37"/>
      <c r="B895" s="43"/>
      <c r="C895" s="317" t="s">
        <v>3008</v>
      </c>
      <c r="D895" s="37"/>
      <c r="E895" s="37"/>
      <c r="F895" s="37"/>
      <c r="G895" s="37"/>
      <c r="H895" s="43"/>
    </row>
    <row r="896" s="2" customFormat="1" ht="16.8" customHeight="1">
      <c r="A896" s="37"/>
      <c r="B896" s="43"/>
      <c r="C896" s="315" t="s">
        <v>1725</v>
      </c>
      <c r="D896" s="315" t="s">
        <v>1726</v>
      </c>
      <c r="E896" s="16" t="s">
        <v>315</v>
      </c>
      <c r="F896" s="316">
        <v>2.835</v>
      </c>
      <c r="G896" s="37"/>
      <c r="H896" s="43"/>
    </row>
    <row r="897" s="2" customFormat="1" ht="16.8" customHeight="1">
      <c r="A897" s="37"/>
      <c r="B897" s="43"/>
      <c r="C897" s="315" t="s">
        <v>339</v>
      </c>
      <c r="D897" s="315" t="s">
        <v>340</v>
      </c>
      <c r="E897" s="16" t="s">
        <v>315</v>
      </c>
      <c r="F897" s="316">
        <v>52.049999999999997</v>
      </c>
      <c r="G897" s="37"/>
      <c r="H897" s="43"/>
    </row>
    <row r="898" s="2" customFormat="1" ht="16.8" customHeight="1">
      <c r="A898" s="37"/>
      <c r="B898" s="43"/>
      <c r="C898" s="315" t="s">
        <v>344</v>
      </c>
      <c r="D898" s="315" t="s">
        <v>345</v>
      </c>
      <c r="E898" s="16" t="s">
        <v>315</v>
      </c>
      <c r="F898" s="316">
        <v>111.515</v>
      </c>
      <c r="G898" s="37"/>
      <c r="H898" s="43"/>
    </row>
    <row r="899" s="2" customFormat="1" ht="16.8" customHeight="1">
      <c r="A899" s="37"/>
      <c r="B899" s="43"/>
      <c r="C899" s="311" t="s">
        <v>267</v>
      </c>
      <c r="D899" s="312" t="s">
        <v>267</v>
      </c>
      <c r="E899" s="313" t="s">
        <v>1</v>
      </c>
      <c r="F899" s="314">
        <v>3.8399999999999999</v>
      </c>
      <c r="G899" s="37"/>
      <c r="H899" s="43"/>
    </row>
    <row r="900" s="2" customFormat="1" ht="16.8" customHeight="1">
      <c r="A900" s="37"/>
      <c r="B900" s="43"/>
      <c r="C900" s="315" t="s">
        <v>267</v>
      </c>
      <c r="D900" s="315" t="s">
        <v>783</v>
      </c>
      <c r="E900" s="16" t="s">
        <v>1</v>
      </c>
      <c r="F900" s="316">
        <v>3.8399999999999999</v>
      </c>
      <c r="G900" s="37"/>
      <c r="H900" s="43"/>
    </row>
    <row r="901" s="2" customFormat="1" ht="16.8" customHeight="1">
      <c r="A901" s="37"/>
      <c r="B901" s="43"/>
      <c r="C901" s="317" t="s">
        <v>3008</v>
      </c>
      <c r="D901" s="37"/>
      <c r="E901" s="37"/>
      <c r="F901" s="37"/>
      <c r="G901" s="37"/>
      <c r="H901" s="43"/>
    </row>
    <row r="902" s="2" customFormat="1" ht="16.8" customHeight="1">
      <c r="A902" s="37"/>
      <c r="B902" s="43"/>
      <c r="C902" s="315" t="s">
        <v>780</v>
      </c>
      <c r="D902" s="315" t="s">
        <v>781</v>
      </c>
      <c r="E902" s="16" t="s">
        <v>315</v>
      </c>
      <c r="F902" s="316">
        <v>3.8399999999999999</v>
      </c>
      <c r="G902" s="37"/>
      <c r="H902" s="43"/>
    </row>
    <row r="903" s="2" customFormat="1" ht="16.8" customHeight="1">
      <c r="A903" s="37"/>
      <c r="B903" s="43"/>
      <c r="C903" s="315" t="s">
        <v>785</v>
      </c>
      <c r="D903" s="315" t="s">
        <v>786</v>
      </c>
      <c r="E903" s="16" t="s">
        <v>315</v>
      </c>
      <c r="F903" s="316">
        <v>7.6799999999999997</v>
      </c>
      <c r="G903" s="37"/>
      <c r="H903" s="43"/>
    </row>
    <row r="904" s="2" customFormat="1" ht="16.8" customHeight="1">
      <c r="A904" s="37"/>
      <c r="B904" s="43"/>
      <c r="C904" s="311" t="s">
        <v>249</v>
      </c>
      <c r="D904" s="312" t="s">
        <v>249</v>
      </c>
      <c r="E904" s="313" t="s">
        <v>1</v>
      </c>
      <c r="F904" s="314">
        <v>0</v>
      </c>
      <c r="G904" s="37"/>
      <c r="H904" s="43"/>
    </row>
    <row r="905" s="2" customFormat="1" ht="16.8" customHeight="1">
      <c r="A905" s="37"/>
      <c r="B905" s="43"/>
      <c r="C905" s="315" t="s">
        <v>249</v>
      </c>
      <c r="D905" s="315" t="s">
        <v>76</v>
      </c>
      <c r="E905" s="16" t="s">
        <v>1</v>
      </c>
      <c r="F905" s="316">
        <v>0</v>
      </c>
      <c r="G905" s="37"/>
      <c r="H905" s="43"/>
    </row>
    <row r="906" s="2" customFormat="1" ht="16.8" customHeight="1">
      <c r="A906" s="37"/>
      <c r="B906" s="43"/>
      <c r="C906" s="317" t="s">
        <v>3008</v>
      </c>
      <c r="D906" s="37"/>
      <c r="E906" s="37"/>
      <c r="F906" s="37"/>
      <c r="G906" s="37"/>
      <c r="H906" s="43"/>
    </row>
    <row r="907" s="2" customFormat="1" ht="16.8" customHeight="1">
      <c r="A907" s="37"/>
      <c r="B907" s="43"/>
      <c r="C907" s="315" t="s">
        <v>676</v>
      </c>
      <c r="D907" s="315" t="s">
        <v>677</v>
      </c>
      <c r="E907" s="16" t="s">
        <v>315</v>
      </c>
      <c r="F907" s="316">
        <v>0</v>
      </c>
      <c r="G907" s="37"/>
      <c r="H907" s="43"/>
    </row>
    <row r="908" s="2" customFormat="1" ht="16.8" customHeight="1">
      <c r="A908" s="37"/>
      <c r="B908" s="43"/>
      <c r="C908" s="315" t="s">
        <v>383</v>
      </c>
      <c r="D908" s="315" t="s">
        <v>384</v>
      </c>
      <c r="E908" s="16" t="s">
        <v>315</v>
      </c>
      <c r="F908" s="316">
        <v>42.799999999999997</v>
      </c>
      <c r="G908" s="37"/>
      <c r="H908" s="43"/>
    </row>
    <row r="909" s="2" customFormat="1" ht="16.8" customHeight="1">
      <c r="A909" s="37"/>
      <c r="B909" s="43"/>
      <c r="C909" s="315" t="s">
        <v>387</v>
      </c>
      <c r="D909" s="315" t="s">
        <v>388</v>
      </c>
      <c r="E909" s="16" t="s">
        <v>315</v>
      </c>
      <c r="F909" s="316">
        <v>42.799999999999997</v>
      </c>
      <c r="G909" s="37"/>
      <c r="H909" s="43"/>
    </row>
    <row r="910" s="2" customFormat="1" ht="16.8" customHeight="1">
      <c r="A910" s="37"/>
      <c r="B910" s="43"/>
      <c r="C910" s="315" t="s">
        <v>510</v>
      </c>
      <c r="D910" s="315" t="s">
        <v>511</v>
      </c>
      <c r="E910" s="16" t="s">
        <v>315</v>
      </c>
      <c r="F910" s="316">
        <v>42.799999999999997</v>
      </c>
      <c r="G910" s="37"/>
      <c r="H910" s="43"/>
    </row>
    <row r="911" s="2" customFormat="1" ht="16.8" customHeight="1">
      <c r="A911" s="37"/>
      <c r="B911" s="43"/>
      <c r="C911" s="315" t="s">
        <v>516</v>
      </c>
      <c r="D911" s="315" t="s">
        <v>1088</v>
      </c>
      <c r="E911" s="16" t="s">
        <v>315</v>
      </c>
      <c r="F911" s="316">
        <v>43.655999999999999</v>
      </c>
      <c r="G911" s="37"/>
      <c r="H911" s="43"/>
    </row>
    <row r="912" s="2" customFormat="1" ht="16.8" customHeight="1">
      <c r="A912" s="37"/>
      <c r="B912" s="43"/>
      <c r="C912" s="311" t="s">
        <v>257</v>
      </c>
      <c r="D912" s="312" t="s">
        <v>257</v>
      </c>
      <c r="E912" s="313" t="s">
        <v>1</v>
      </c>
      <c r="F912" s="314">
        <v>24.300000000000001</v>
      </c>
      <c r="G912" s="37"/>
      <c r="H912" s="43"/>
    </row>
    <row r="913" s="2" customFormat="1" ht="16.8" customHeight="1">
      <c r="A913" s="37"/>
      <c r="B913" s="43"/>
      <c r="C913" s="315" t="s">
        <v>257</v>
      </c>
      <c r="D913" s="315" t="s">
        <v>1770</v>
      </c>
      <c r="E913" s="16" t="s">
        <v>1</v>
      </c>
      <c r="F913" s="316">
        <v>24.300000000000001</v>
      </c>
      <c r="G913" s="37"/>
      <c r="H913" s="43"/>
    </row>
    <row r="914" s="2" customFormat="1" ht="16.8" customHeight="1">
      <c r="A914" s="37"/>
      <c r="B914" s="43"/>
      <c r="C914" s="317" t="s">
        <v>3008</v>
      </c>
      <c r="D914" s="37"/>
      <c r="E914" s="37"/>
      <c r="F914" s="37"/>
      <c r="G914" s="37"/>
      <c r="H914" s="43"/>
    </row>
    <row r="915" s="2" customFormat="1" ht="16.8" customHeight="1">
      <c r="A915" s="37"/>
      <c r="B915" s="43"/>
      <c r="C915" s="315" t="s">
        <v>451</v>
      </c>
      <c r="D915" s="315" t="s">
        <v>452</v>
      </c>
      <c r="E915" s="16" t="s">
        <v>448</v>
      </c>
      <c r="F915" s="316">
        <v>2.8969999999999998</v>
      </c>
      <c r="G915" s="37"/>
      <c r="H915" s="43"/>
    </row>
    <row r="916" s="2" customFormat="1" ht="16.8" customHeight="1">
      <c r="A916" s="37"/>
      <c r="B916" s="43"/>
      <c r="C916" s="315" t="s">
        <v>424</v>
      </c>
      <c r="D916" s="315" t="s">
        <v>425</v>
      </c>
      <c r="E916" s="16" t="s">
        <v>315</v>
      </c>
      <c r="F916" s="316">
        <v>107.875</v>
      </c>
      <c r="G916" s="37"/>
      <c r="H916" s="43"/>
    </row>
    <row r="917" s="2" customFormat="1">
      <c r="A917" s="37"/>
      <c r="B917" s="43"/>
      <c r="C917" s="315" t="s">
        <v>457</v>
      </c>
      <c r="D917" s="315" t="s">
        <v>458</v>
      </c>
      <c r="E917" s="16" t="s">
        <v>315</v>
      </c>
      <c r="F917" s="316">
        <v>24.300000000000001</v>
      </c>
      <c r="G917" s="37"/>
      <c r="H917" s="43"/>
    </row>
    <row r="918" s="2" customFormat="1" ht="16.8" customHeight="1">
      <c r="A918" s="37"/>
      <c r="B918" s="43"/>
      <c r="C918" s="311" t="s">
        <v>260</v>
      </c>
      <c r="D918" s="312" t="s">
        <v>260</v>
      </c>
      <c r="E918" s="313" t="s">
        <v>1</v>
      </c>
      <c r="F918" s="314">
        <v>18.399999999999999</v>
      </c>
      <c r="G918" s="37"/>
      <c r="H918" s="43"/>
    </row>
    <row r="919" s="2" customFormat="1" ht="16.8" customHeight="1">
      <c r="A919" s="37"/>
      <c r="B919" s="43"/>
      <c r="C919" s="315" t="s">
        <v>260</v>
      </c>
      <c r="D919" s="315" t="s">
        <v>1828</v>
      </c>
      <c r="E919" s="16" t="s">
        <v>1</v>
      </c>
      <c r="F919" s="316">
        <v>18.399999999999999</v>
      </c>
      <c r="G919" s="37"/>
      <c r="H919" s="43"/>
    </row>
    <row r="920" s="2" customFormat="1" ht="16.8" customHeight="1">
      <c r="A920" s="37"/>
      <c r="B920" s="43"/>
      <c r="C920" s="317" t="s">
        <v>3008</v>
      </c>
      <c r="D920" s="37"/>
      <c r="E920" s="37"/>
      <c r="F920" s="37"/>
      <c r="G920" s="37"/>
      <c r="H920" s="43"/>
    </row>
    <row r="921" s="2" customFormat="1" ht="16.8" customHeight="1">
      <c r="A921" s="37"/>
      <c r="B921" s="43"/>
      <c r="C921" s="315" t="s">
        <v>671</v>
      </c>
      <c r="D921" s="315" t="s">
        <v>672</v>
      </c>
      <c r="E921" s="16" t="s">
        <v>315</v>
      </c>
      <c r="F921" s="316">
        <v>18.399999999999999</v>
      </c>
      <c r="G921" s="37"/>
      <c r="H921" s="43"/>
    </row>
    <row r="922" s="2" customFormat="1" ht="16.8" customHeight="1">
      <c r="A922" s="37"/>
      <c r="B922" s="43"/>
      <c r="C922" s="315" t="s">
        <v>424</v>
      </c>
      <c r="D922" s="315" t="s">
        <v>425</v>
      </c>
      <c r="E922" s="16" t="s">
        <v>315</v>
      </c>
      <c r="F922" s="316">
        <v>107.875</v>
      </c>
      <c r="G922" s="37"/>
      <c r="H922" s="43"/>
    </row>
    <row r="923" s="2" customFormat="1" ht="16.8" customHeight="1">
      <c r="A923" s="37"/>
      <c r="B923" s="43"/>
      <c r="C923" s="315" t="s">
        <v>451</v>
      </c>
      <c r="D923" s="315" t="s">
        <v>452</v>
      </c>
      <c r="E923" s="16" t="s">
        <v>448</v>
      </c>
      <c r="F923" s="316">
        <v>2.8969999999999998</v>
      </c>
      <c r="G923" s="37"/>
      <c r="H923" s="43"/>
    </row>
    <row r="924" s="2" customFormat="1" ht="16.8" customHeight="1">
      <c r="A924" s="37"/>
      <c r="B924" s="43"/>
      <c r="C924" s="311" t="s">
        <v>262</v>
      </c>
      <c r="D924" s="312" t="s">
        <v>263</v>
      </c>
      <c r="E924" s="313" t="s">
        <v>1</v>
      </c>
      <c r="F924" s="314">
        <v>0</v>
      </c>
      <c r="G924" s="37"/>
      <c r="H924" s="43"/>
    </row>
    <row r="925" s="2" customFormat="1" ht="16.8" customHeight="1">
      <c r="A925" s="37"/>
      <c r="B925" s="43"/>
      <c r="C925" s="315" t="s">
        <v>262</v>
      </c>
      <c r="D925" s="315" t="s">
        <v>76</v>
      </c>
      <c r="E925" s="16" t="s">
        <v>1</v>
      </c>
      <c r="F925" s="316">
        <v>0</v>
      </c>
      <c r="G925" s="37"/>
      <c r="H925" s="43"/>
    </row>
    <row r="926" s="2" customFormat="1" ht="16.8" customHeight="1">
      <c r="A926" s="37"/>
      <c r="B926" s="43"/>
      <c r="C926" s="317" t="s">
        <v>3008</v>
      </c>
      <c r="D926" s="37"/>
      <c r="E926" s="37"/>
      <c r="F926" s="37"/>
      <c r="G926" s="37"/>
      <c r="H926" s="43"/>
    </row>
    <row r="927" s="2" customFormat="1" ht="16.8" customHeight="1">
      <c r="A927" s="37"/>
      <c r="B927" s="43"/>
      <c r="C927" s="315" t="s">
        <v>691</v>
      </c>
      <c r="D927" s="315" t="s">
        <v>692</v>
      </c>
      <c r="E927" s="16" t="s">
        <v>315</v>
      </c>
      <c r="F927" s="316">
        <v>0</v>
      </c>
      <c r="G927" s="37"/>
      <c r="H927" s="43"/>
    </row>
    <row r="928" s="2" customFormat="1" ht="16.8" customHeight="1">
      <c r="A928" s="37"/>
      <c r="B928" s="43"/>
      <c r="C928" s="315" t="s">
        <v>424</v>
      </c>
      <c r="D928" s="315" t="s">
        <v>425</v>
      </c>
      <c r="E928" s="16" t="s">
        <v>315</v>
      </c>
      <c r="F928" s="316">
        <v>107.875</v>
      </c>
      <c r="G928" s="37"/>
      <c r="H928" s="43"/>
    </row>
    <row r="929" s="2" customFormat="1" ht="16.8" customHeight="1">
      <c r="A929" s="37"/>
      <c r="B929" s="43"/>
      <c r="C929" s="315" t="s">
        <v>451</v>
      </c>
      <c r="D929" s="315" t="s">
        <v>452</v>
      </c>
      <c r="E929" s="16" t="s">
        <v>448</v>
      </c>
      <c r="F929" s="316">
        <v>2.8969999999999998</v>
      </c>
      <c r="G929" s="37"/>
      <c r="H929" s="43"/>
    </row>
    <row r="930" s="2" customFormat="1" ht="16.8" customHeight="1">
      <c r="A930" s="37"/>
      <c r="B930" s="43"/>
      <c r="C930" s="311" t="s">
        <v>265</v>
      </c>
      <c r="D930" s="312" t="s">
        <v>265</v>
      </c>
      <c r="E930" s="313" t="s">
        <v>1</v>
      </c>
      <c r="F930" s="314">
        <v>6.5</v>
      </c>
      <c r="G930" s="37"/>
      <c r="H930" s="43"/>
    </row>
    <row r="931" s="2" customFormat="1" ht="16.8" customHeight="1">
      <c r="A931" s="37"/>
      <c r="B931" s="43"/>
      <c r="C931" s="315" t="s">
        <v>265</v>
      </c>
      <c r="D931" s="315" t="s">
        <v>1793</v>
      </c>
      <c r="E931" s="16" t="s">
        <v>1</v>
      </c>
      <c r="F931" s="316">
        <v>6.5</v>
      </c>
      <c r="G931" s="37"/>
      <c r="H931" s="43"/>
    </row>
    <row r="932" s="2" customFormat="1" ht="16.8" customHeight="1">
      <c r="A932" s="37"/>
      <c r="B932" s="43"/>
      <c r="C932" s="317" t="s">
        <v>3008</v>
      </c>
      <c r="D932" s="37"/>
      <c r="E932" s="37"/>
      <c r="F932" s="37"/>
      <c r="G932" s="37"/>
      <c r="H932" s="43"/>
    </row>
    <row r="933" s="2" customFormat="1" ht="16.8" customHeight="1">
      <c r="A933" s="37"/>
      <c r="B933" s="43"/>
      <c r="C933" s="315" t="s">
        <v>543</v>
      </c>
      <c r="D933" s="315" t="s">
        <v>544</v>
      </c>
      <c r="E933" s="16" t="s">
        <v>315</v>
      </c>
      <c r="F933" s="316">
        <v>6.5</v>
      </c>
      <c r="G933" s="37"/>
      <c r="H933" s="43"/>
    </row>
    <row r="934" s="2" customFormat="1" ht="16.8" customHeight="1">
      <c r="A934" s="37"/>
      <c r="B934" s="43"/>
      <c r="C934" s="315" t="s">
        <v>552</v>
      </c>
      <c r="D934" s="315" t="s">
        <v>553</v>
      </c>
      <c r="E934" s="16" t="s">
        <v>315</v>
      </c>
      <c r="F934" s="316">
        <v>6.5</v>
      </c>
      <c r="G934" s="37"/>
      <c r="H934" s="43"/>
    </row>
    <row r="935" s="2" customFormat="1" ht="16.8" customHeight="1">
      <c r="A935" s="37"/>
      <c r="B935" s="43"/>
      <c r="C935" s="315" t="s">
        <v>802</v>
      </c>
      <c r="D935" s="315" t="s">
        <v>803</v>
      </c>
      <c r="E935" s="16" t="s">
        <v>315</v>
      </c>
      <c r="F935" s="316">
        <v>155.815</v>
      </c>
      <c r="G935" s="37"/>
      <c r="H935" s="43"/>
    </row>
    <row r="936" s="2" customFormat="1" ht="16.8" customHeight="1">
      <c r="A936" s="37"/>
      <c r="B936" s="43"/>
      <c r="C936" s="311" t="s">
        <v>427</v>
      </c>
      <c r="D936" s="312" t="s">
        <v>427</v>
      </c>
      <c r="E936" s="313" t="s">
        <v>1</v>
      </c>
      <c r="F936" s="314">
        <v>0</v>
      </c>
      <c r="G936" s="37"/>
      <c r="H936" s="43"/>
    </row>
    <row r="937" s="2" customFormat="1" ht="16.8" customHeight="1">
      <c r="A937" s="37"/>
      <c r="B937" s="43"/>
      <c r="C937" s="315" t="s">
        <v>427</v>
      </c>
      <c r="D937" s="315" t="s">
        <v>76</v>
      </c>
      <c r="E937" s="16" t="s">
        <v>1</v>
      </c>
      <c r="F937" s="316">
        <v>0</v>
      </c>
      <c r="G937" s="37"/>
      <c r="H937" s="43"/>
    </row>
    <row r="938" s="2" customFormat="1" ht="16.8" customHeight="1">
      <c r="A938" s="37"/>
      <c r="B938" s="43"/>
      <c r="C938" s="311" t="s">
        <v>241</v>
      </c>
      <c r="D938" s="312" t="s">
        <v>241</v>
      </c>
      <c r="E938" s="313" t="s">
        <v>1</v>
      </c>
      <c r="F938" s="314">
        <v>42.700000000000003</v>
      </c>
      <c r="G938" s="37"/>
      <c r="H938" s="43"/>
    </row>
    <row r="939" s="2" customFormat="1" ht="16.8" customHeight="1">
      <c r="A939" s="37"/>
      <c r="B939" s="43"/>
      <c r="C939" s="315" t="s">
        <v>241</v>
      </c>
      <c r="D939" s="315" t="s">
        <v>430</v>
      </c>
      <c r="E939" s="16" t="s">
        <v>1</v>
      </c>
      <c r="F939" s="316">
        <v>42.700000000000003</v>
      </c>
      <c r="G939" s="37"/>
      <c r="H939" s="43"/>
    </row>
    <row r="940" s="2" customFormat="1" ht="16.8" customHeight="1">
      <c r="A940" s="37"/>
      <c r="B940" s="43"/>
      <c r="C940" s="317" t="s">
        <v>3008</v>
      </c>
      <c r="D940" s="37"/>
      <c r="E940" s="37"/>
      <c r="F940" s="37"/>
      <c r="G940" s="37"/>
      <c r="H940" s="43"/>
    </row>
    <row r="941" s="2" customFormat="1" ht="16.8" customHeight="1">
      <c r="A941" s="37"/>
      <c r="B941" s="43"/>
      <c r="C941" s="315" t="s">
        <v>424</v>
      </c>
      <c r="D941" s="315" t="s">
        <v>425</v>
      </c>
      <c r="E941" s="16" t="s">
        <v>315</v>
      </c>
      <c r="F941" s="316">
        <v>107.875</v>
      </c>
      <c r="G941" s="37"/>
      <c r="H941" s="43"/>
    </row>
    <row r="942" s="2" customFormat="1" ht="16.8" customHeight="1">
      <c r="A942" s="37"/>
      <c r="B942" s="43"/>
      <c r="C942" s="315" t="s">
        <v>360</v>
      </c>
      <c r="D942" s="315" t="s">
        <v>361</v>
      </c>
      <c r="E942" s="16" t="s">
        <v>315</v>
      </c>
      <c r="F942" s="316">
        <v>42.700000000000003</v>
      </c>
      <c r="G942" s="37"/>
      <c r="H942" s="43"/>
    </row>
    <row r="943" s="2" customFormat="1" ht="16.8" customHeight="1">
      <c r="A943" s="37"/>
      <c r="B943" s="43"/>
      <c r="C943" s="315" t="s">
        <v>792</v>
      </c>
      <c r="D943" s="315" t="s">
        <v>793</v>
      </c>
      <c r="E943" s="16" t="s">
        <v>315</v>
      </c>
      <c r="F943" s="316">
        <v>55.340000000000003</v>
      </c>
      <c r="G943" s="37"/>
      <c r="H943" s="43"/>
    </row>
    <row r="944" s="2" customFormat="1">
      <c r="A944" s="37"/>
      <c r="B944" s="43"/>
      <c r="C944" s="315" t="s">
        <v>433</v>
      </c>
      <c r="D944" s="315" t="s">
        <v>434</v>
      </c>
      <c r="E944" s="16" t="s">
        <v>315</v>
      </c>
      <c r="F944" s="316">
        <v>42.700000000000003</v>
      </c>
      <c r="G944" s="37"/>
      <c r="H944" s="43"/>
    </row>
    <row r="945" s="2" customFormat="1" ht="16.8" customHeight="1">
      <c r="A945" s="37"/>
      <c r="B945" s="43"/>
      <c r="C945" s="315" t="s">
        <v>437</v>
      </c>
      <c r="D945" s="315" t="s">
        <v>438</v>
      </c>
      <c r="E945" s="16" t="s">
        <v>315</v>
      </c>
      <c r="F945" s="316">
        <v>42.700000000000003</v>
      </c>
      <c r="G945" s="37"/>
      <c r="H945" s="43"/>
    </row>
    <row r="946" s="2" customFormat="1" ht="16.8" customHeight="1">
      <c r="A946" s="37"/>
      <c r="B946" s="43"/>
      <c r="C946" s="311" t="s">
        <v>234</v>
      </c>
      <c r="D946" s="312" t="s">
        <v>234</v>
      </c>
      <c r="E946" s="313" t="s">
        <v>1</v>
      </c>
      <c r="F946" s="314">
        <v>29.300000000000001</v>
      </c>
      <c r="G946" s="37"/>
      <c r="H946" s="43"/>
    </row>
    <row r="947" s="2" customFormat="1" ht="16.8" customHeight="1">
      <c r="A947" s="37"/>
      <c r="B947" s="43"/>
      <c r="C947" s="315" t="s">
        <v>234</v>
      </c>
      <c r="D947" s="315" t="s">
        <v>1735</v>
      </c>
      <c r="E947" s="16" t="s">
        <v>1</v>
      </c>
      <c r="F947" s="316">
        <v>29.300000000000001</v>
      </c>
      <c r="G947" s="37"/>
      <c r="H947" s="43"/>
    </row>
    <row r="948" s="2" customFormat="1" ht="16.8" customHeight="1">
      <c r="A948" s="37"/>
      <c r="B948" s="43"/>
      <c r="C948" s="317" t="s">
        <v>3008</v>
      </c>
      <c r="D948" s="37"/>
      <c r="E948" s="37"/>
      <c r="F948" s="37"/>
      <c r="G948" s="37"/>
      <c r="H948" s="43"/>
    </row>
    <row r="949" s="2" customFormat="1" ht="16.8" customHeight="1">
      <c r="A949" s="37"/>
      <c r="B949" s="43"/>
      <c r="C949" s="315" t="s">
        <v>335</v>
      </c>
      <c r="D949" s="315" t="s">
        <v>336</v>
      </c>
      <c r="E949" s="16" t="s">
        <v>315</v>
      </c>
      <c r="F949" s="316">
        <v>29.300000000000001</v>
      </c>
      <c r="G949" s="37"/>
      <c r="H949" s="43"/>
    </row>
    <row r="950" s="2" customFormat="1" ht="16.8" customHeight="1">
      <c r="A950" s="37"/>
      <c r="B950" s="43"/>
      <c r="C950" s="315" t="s">
        <v>424</v>
      </c>
      <c r="D950" s="315" t="s">
        <v>425</v>
      </c>
      <c r="E950" s="16" t="s">
        <v>315</v>
      </c>
      <c r="F950" s="316">
        <v>107.875</v>
      </c>
      <c r="G950" s="37"/>
      <c r="H950" s="43"/>
    </row>
    <row r="951" s="2" customFormat="1" ht="16.8" customHeight="1">
      <c r="A951" s="37"/>
      <c r="B951" s="43"/>
      <c r="C951" s="315" t="s">
        <v>418</v>
      </c>
      <c r="D951" s="315" t="s">
        <v>419</v>
      </c>
      <c r="E951" s="16" t="s">
        <v>315</v>
      </c>
      <c r="F951" s="316">
        <v>165.215</v>
      </c>
      <c r="G951" s="37"/>
      <c r="H951" s="43"/>
    </row>
    <row r="952" s="2" customFormat="1" ht="16.8" customHeight="1">
      <c r="A952" s="37"/>
      <c r="B952" s="43"/>
      <c r="C952" s="315" t="s">
        <v>802</v>
      </c>
      <c r="D952" s="315" t="s">
        <v>803</v>
      </c>
      <c r="E952" s="16" t="s">
        <v>315</v>
      </c>
      <c r="F952" s="316">
        <v>155.815</v>
      </c>
      <c r="G952" s="37"/>
      <c r="H952" s="43"/>
    </row>
    <row r="953" s="2" customFormat="1" ht="16.8" customHeight="1">
      <c r="A953" s="37"/>
      <c r="B953" s="43"/>
      <c r="C953" s="311" t="s">
        <v>269</v>
      </c>
      <c r="D953" s="312" t="s">
        <v>269</v>
      </c>
      <c r="E953" s="313" t="s">
        <v>1</v>
      </c>
      <c r="F953" s="314">
        <v>37.799999999999997</v>
      </c>
      <c r="G953" s="37"/>
      <c r="H953" s="43"/>
    </row>
    <row r="954" s="2" customFormat="1" ht="16.8" customHeight="1">
      <c r="A954" s="37"/>
      <c r="B954" s="43"/>
      <c r="C954" s="315" t="s">
        <v>269</v>
      </c>
      <c r="D954" s="315" t="s">
        <v>1836</v>
      </c>
      <c r="E954" s="16" t="s">
        <v>1</v>
      </c>
      <c r="F954" s="316">
        <v>37.799999999999997</v>
      </c>
      <c r="G954" s="37"/>
      <c r="H954" s="43"/>
    </row>
    <row r="955" s="2" customFormat="1" ht="16.8" customHeight="1">
      <c r="A955" s="37"/>
      <c r="B955" s="43"/>
      <c r="C955" s="317" t="s">
        <v>3008</v>
      </c>
      <c r="D955" s="37"/>
      <c r="E955" s="37"/>
      <c r="F955" s="37"/>
      <c r="G955" s="37"/>
      <c r="H955" s="43"/>
    </row>
    <row r="956" s="2" customFormat="1" ht="16.8" customHeight="1">
      <c r="A956" s="37"/>
      <c r="B956" s="43"/>
      <c r="C956" s="315" t="s">
        <v>703</v>
      </c>
      <c r="D956" s="315" t="s">
        <v>704</v>
      </c>
      <c r="E956" s="16" t="s">
        <v>315</v>
      </c>
      <c r="F956" s="316">
        <v>37.799999999999997</v>
      </c>
      <c r="G956" s="37"/>
      <c r="H956" s="43"/>
    </row>
    <row r="957" s="2" customFormat="1" ht="16.8" customHeight="1">
      <c r="A957" s="37"/>
      <c r="B957" s="43"/>
      <c r="C957" s="315" t="s">
        <v>383</v>
      </c>
      <c r="D957" s="315" t="s">
        <v>384</v>
      </c>
      <c r="E957" s="16" t="s">
        <v>315</v>
      </c>
      <c r="F957" s="316">
        <v>42.799999999999997</v>
      </c>
      <c r="G957" s="37"/>
      <c r="H957" s="43"/>
    </row>
    <row r="958" s="2" customFormat="1" ht="16.8" customHeight="1">
      <c r="A958" s="37"/>
      <c r="B958" s="43"/>
      <c r="C958" s="315" t="s">
        <v>387</v>
      </c>
      <c r="D958" s="315" t="s">
        <v>388</v>
      </c>
      <c r="E958" s="16" t="s">
        <v>315</v>
      </c>
      <c r="F958" s="316">
        <v>42.799999999999997</v>
      </c>
      <c r="G958" s="37"/>
      <c r="H958" s="43"/>
    </row>
    <row r="959" s="2" customFormat="1" ht="16.8" customHeight="1">
      <c r="A959" s="37"/>
      <c r="B959" s="43"/>
      <c r="C959" s="315" t="s">
        <v>510</v>
      </c>
      <c r="D959" s="315" t="s">
        <v>511</v>
      </c>
      <c r="E959" s="16" t="s">
        <v>315</v>
      </c>
      <c r="F959" s="316">
        <v>42.799999999999997</v>
      </c>
      <c r="G959" s="37"/>
      <c r="H959" s="43"/>
    </row>
    <row r="960" s="2" customFormat="1" ht="16.8" customHeight="1">
      <c r="A960" s="37"/>
      <c r="B960" s="43"/>
      <c r="C960" s="315" t="s">
        <v>695</v>
      </c>
      <c r="D960" s="315" t="s">
        <v>696</v>
      </c>
      <c r="E960" s="16" t="s">
        <v>315</v>
      </c>
      <c r="F960" s="316">
        <v>37.799999999999997</v>
      </c>
      <c r="G960" s="37"/>
      <c r="H960" s="43"/>
    </row>
    <row r="961" s="2" customFormat="1" ht="16.8" customHeight="1">
      <c r="A961" s="37"/>
      <c r="B961" s="43"/>
      <c r="C961" s="315" t="s">
        <v>699</v>
      </c>
      <c r="D961" s="315" t="s">
        <v>700</v>
      </c>
      <c r="E961" s="16" t="s">
        <v>315</v>
      </c>
      <c r="F961" s="316">
        <v>37.799999999999997</v>
      </c>
      <c r="G961" s="37"/>
      <c r="H961" s="43"/>
    </row>
    <row r="962" s="2" customFormat="1" ht="16.8" customHeight="1">
      <c r="A962" s="37"/>
      <c r="B962" s="43"/>
      <c r="C962" s="315" t="s">
        <v>516</v>
      </c>
      <c r="D962" s="315" t="s">
        <v>1088</v>
      </c>
      <c r="E962" s="16" t="s">
        <v>315</v>
      </c>
      <c r="F962" s="316">
        <v>43.655999999999999</v>
      </c>
      <c r="G962" s="37"/>
      <c r="H962" s="43"/>
    </row>
    <row r="963" s="2" customFormat="1" ht="26.4" customHeight="1">
      <c r="A963" s="37"/>
      <c r="B963" s="43"/>
      <c r="C963" s="310" t="s">
        <v>3017</v>
      </c>
      <c r="D963" s="310" t="s">
        <v>161</v>
      </c>
      <c r="E963" s="37"/>
      <c r="F963" s="37"/>
      <c r="G963" s="37"/>
      <c r="H963" s="43"/>
    </row>
    <row r="964" s="2" customFormat="1" ht="16.8" customHeight="1">
      <c r="A964" s="37"/>
      <c r="B964" s="43"/>
      <c r="C964" s="311" t="s">
        <v>266</v>
      </c>
      <c r="D964" s="312" t="s">
        <v>266</v>
      </c>
      <c r="E964" s="313" t="s">
        <v>1</v>
      </c>
      <c r="F964" s="314">
        <v>24.800000000000001</v>
      </c>
      <c r="G964" s="37"/>
      <c r="H964" s="43"/>
    </row>
    <row r="965" s="2" customFormat="1" ht="16.8" customHeight="1">
      <c r="A965" s="37"/>
      <c r="B965" s="43"/>
      <c r="C965" s="315" t="s">
        <v>266</v>
      </c>
      <c r="D965" s="315" t="s">
        <v>1966</v>
      </c>
      <c r="E965" s="16" t="s">
        <v>1</v>
      </c>
      <c r="F965" s="316">
        <v>24.800000000000001</v>
      </c>
      <c r="G965" s="37"/>
      <c r="H965" s="43"/>
    </row>
    <row r="966" s="2" customFormat="1" ht="16.8" customHeight="1">
      <c r="A966" s="37"/>
      <c r="B966" s="43"/>
      <c r="C966" s="317" t="s">
        <v>3008</v>
      </c>
      <c r="D966" s="37"/>
      <c r="E966" s="37"/>
      <c r="F966" s="37"/>
      <c r="G966" s="37"/>
      <c r="H966" s="43"/>
    </row>
    <row r="967" s="2" customFormat="1" ht="16.8" customHeight="1">
      <c r="A967" s="37"/>
      <c r="B967" s="43"/>
      <c r="C967" s="315" t="s">
        <v>629</v>
      </c>
      <c r="D967" s="315" t="s">
        <v>630</v>
      </c>
      <c r="E967" s="16" t="s">
        <v>373</v>
      </c>
      <c r="F967" s="316">
        <v>0</v>
      </c>
      <c r="G967" s="37"/>
      <c r="H967" s="43"/>
    </row>
    <row r="968" s="2" customFormat="1" ht="16.8" customHeight="1">
      <c r="A968" s="37"/>
      <c r="B968" s="43"/>
      <c r="C968" s="315" t="s">
        <v>624</v>
      </c>
      <c r="D968" s="315" t="s">
        <v>625</v>
      </c>
      <c r="E968" s="16" t="s">
        <v>373</v>
      </c>
      <c r="F968" s="316">
        <v>24.800000000000001</v>
      </c>
      <c r="G968" s="37"/>
      <c r="H968" s="43"/>
    </row>
    <row r="969" s="2" customFormat="1" ht="16.8" customHeight="1">
      <c r="A969" s="37"/>
      <c r="B969" s="43"/>
      <c r="C969" s="315" t="s">
        <v>646</v>
      </c>
      <c r="D969" s="315" t="s">
        <v>647</v>
      </c>
      <c r="E969" s="16" t="s">
        <v>373</v>
      </c>
      <c r="F969" s="316">
        <v>12.699999999999999</v>
      </c>
      <c r="G969" s="37"/>
      <c r="H969" s="43"/>
    </row>
    <row r="970" s="2" customFormat="1" ht="16.8" customHeight="1">
      <c r="A970" s="37"/>
      <c r="B970" s="43"/>
      <c r="C970" s="315" t="s">
        <v>651</v>
      </c>
      <c r="D970" s="315" t="s">
        <v>652</v>
      </c>
      <c r="E970" s="16" t="s">
        <v>373</v>
      </c>
      <c r="F970" s="316">
        <v>0</v>
      </c>
      <c r="G970" s="37"/>
      <c r="H970" s="43"/>
    </row>
    <row r="971" s="2" customFormat="1" ht="16.8" customHeight="1">
      <c r="A971" s="37"/>
      <c r="B971" s="43"/>
      <c r="C971" s="315" t="s">
        <v>633</v>
      </c>
      <c r="D971" s="315" t="s">
        <v>634</v>
      </c>
      <c r="E971" s="16" t="s">
        <v>315</v>
      </c>
      <c r="F971" s="316">
        <v>0</v>
      </c>
      <c r="G971" s="37"/>
      <c r="H971" s="43"/>
    </row>
    <row r="972" s="2" customFormat="1" ht="16.8" customHeight="1">
      <c r="A972" s="37"/>
      <c r="B972" s="43"/>
      <c r="C972" s="311" t="s">
        <v>271</v>
      </c>
      <c r="D972" s="312" t="s">
        <v>271</v>
      </c>
      <c r="E972" s="313" t="s">
        <v>1</v>
      </c>
      <c r="F972" s="314">
        <v>146.16999999999999</v>
      </c>
      <c r="G972" s="37"/>
      <c r="H972" s="43"/>
    </row>
    <row r="973" s="2" customFormat="1" ht="16.8" customHeight="1">
      <c r="A973" s="37"/>
      <c r="B973" s="43"/>
      <c r="C973" s="315" t="s">
        <v>271</v>
      </c>
      <c r="D973" s="315" t="s">
        <v>1866</v>
      </c>
      <c r="E973" s="16" t="s">
        <v>1</v>
      </c>
      <c r="F973" s="316">
        <v>146.16999999999999</v>
      </c>
      <c r="G973" s="37"/>
      <c r="H973" s="43"/>
    </row>
    <row r="974" s="2" customFormat="1" ht="16.8" customHeight="1">
      <c r="A974" s="37"/>
      <c r="B974" s="43"/>
      <c r="C974" s="317" t="s">
        <v>3008</v>
      </c>
      <c r="D974" s="37"/>
      <c r="E974" s="37"/>
      <c r="F974" s="37"/>
      <c r="G974" s="37"/>
      <c r="H974" s="43"/>
    </row>
    <row r="975" s="2" customFormat="1" ht="16.8" customHeight="1">
      <c r="A975" s="37"/>
      <c r="B975" s="43"/>
      <c r="C975" s="315" t="s">
        <v>802</v>
      </c>
      <c r="D975" s="315" t="s">
        <v>803</v>
      </c>
      <c r="E975" s="16" t="s">
        <v>315</v>
      </c>
      <c r="F975" s="316">
        <v>146.16999999999999</v>
      </c>
      <c r="G975" s="37"/>
      <c r="H975" s="43"/>
    </row>
    <row r="976" s="2" customFormat="1" ht="16.8" customHeight="1">
      <c r="A976" s="37"/>
      <c r="B976" s="43"/>
      <c r="C976" s="315" t="s">
        <v>807</v>
      </c>
      <c r="D976" s="315" t="s">
        <v>808</v>
      </c>
      <c r="E976" s="16" t="s">
        <v>315</v>
      </c>
      <c r="F976" s="316">
        <v>146.16999999999999</v>
      </c>
      <c r="G976" s="37"/>
      <c r="H976" s="43"/>
    </row>
    <row r="977" s="2" customFormat="1" ht="16.8" customHeight="1">
      <c r="A977" s="37"/>
      <c r="B977" s="43"/>
      <c r="C977" s="311" t="s">
        <v>744</v>
      </c>
      <c r="D977" s="312" t="s">
        <v>744</v>
      </c>
      <c r="E977" s="313" t="s">
        <v>1</v>
      </c>
      <c r="F977" s="314">
        <v>25.059999999999999</v>
      </c>
      <c r="G977" s="37"/>
      <c r="H977" s="43"/>
    </row>
    <row r="978" s="2" customFormat="1" ht="16.8" customHeight="1">
      <c r="A978" s="37"/>
      <c r="B978" s="43"/>
      <c r="C978" s="315" t="s">
        <v>1</v>
      </c>
      <c r="D978" s="315" t="s">
        <v>742</v>
      </c>
      <c r="E978" s="16" t="s">
        <v>1</v>
      </c>
      <c r="F978" s="316">
        <v>1.26</v>
      </c>
      <c r="G978" s="37"/>
      <c r="H978" s="43"/>
    </row>
    <row r="979" s="2" customFormat="1" ht="16.8" customHeight="1">
      <c r="A979" s="37"/>
      <c r="B979" s="43"/>
      <c r="C979" s="315" t="s">
        <v>1</v>
      </c>
      <c r="D979" s="315" t="s">
        <v>1996</v>
      </c>
      <c r="E979" s="16" t="s">
        <v>1</v>
      </c>
      <c r="F979" s="316">
        <v>23.800000000000001</v>
      </c>
      <c r="G979" s="37"/>
      <c r="H979" s="43"/>
    </row>
    <row r="980" s="2" customFormat="1" ht="16.8" customHeight="1">
      <c r="A980" s="37"/>
      <c r="B980" s="43"/>
      <c r="C980" s="315" t="s">
        <v>744</v>
      </c>
      <c r="D980" s="315" t="s">
        <v>323</v>
      </c>
      <c r="E980" s="16" t="s">
        <v>1</v>
      </c>
      <c r="F980" s="316">
        <v>25.059999999999999</v>
      </c>
      <c r="G980" s="37"/>
      <c r="H980" s="43"/>
    </row>
    <row r="981" s="2" customFormat="1" ht="16.8" customHeight="1">
      <c r="A981" s="37"/>
      <c r="B981" s="43"/>
      <c r="C981" s="311" t="s">
        <v>428</v>
      </c>
      <c r="D981" s="312" t="s">
        <v>428</v>
      </c>
      <c r="E981" s="313" t="s">
        <v>1</v>
      </c>
      <c r="F981" s="314">
        <v>0</v>
      </c>
      <c r="G981" s="37"/>
      <c r="H981" s="43"/>
    </row>
    <row r="982" s="2" customFormat="1" ht="16.8" customHeight="1">
      <c r="A982" s="37"/>
      <c r="B982" s="43"/>
      <c r="C982" s="315" t="s">
        <v>428</v>
      </c>
      <c r="D982" s="315" t="s">
        <v>76</v>
      </c>
      <c r="E982" s="16" t="s">
        <v>1</v>
      </c>
      <c r="F982" s="316">
        <v>0</v>
      </c>
      <c r="G982" s="37"/>
      <c r="H982" s="43"/>
    </row>
    <row r="983" s="2" customFormat="1" ht="16.8" customHeight="1">
      <c r="A983" s="37"/>
      <c r="B983" s="43"/>
      <c r="C983" s="311" t="s">
        <v>254</v>
      </c>
      <c r="D983" s="312" t="s">
        <v>254</v>
      </c>
      <c r="E983" s="313" t="s">
        <v>1</v>
      </c>
      <c r="F983" s="314">
        <v>74.079999999999998</v>
      </c>
      <c r="G983" s="37"/>
      <c r="H983" s="43"/>
    </row>
    <row r="984" s="2" customFormat="1" ht="16.8" customHeight="1">
      <c r="A984" s="37"/>
      <c r="B984" s="43"/>
      <c r="C984" s="315" t="s">
        <v>254</v>
      </c>
      <c r="D984" s="315" t="s">
        <v>1919</v>
      </c>
      <c r="E984" s="16" t="s">
        <v>1</v>
      </c>
      <c r="F984" s="316">
        <v>74.079999999999998</v>
      </c>
      <c r="G984" s="37"/>
      <c r="H984" s="43"/>
    </row>
    <row r="985" s="2" customFormat="1" ht="16.8" customHeight="1">
      <c r="A985" s="37"/>
      <c r="B985" s="43"/>
      <c r="C985" s="317" t="s">
        <v>3008</v>
      </c>
      <c r="D985" s="37"/>
      <c r="E985" s="37"/>
      <c r="F985" s="37"/>
      <c r="G985" s="37"/>
      <c r="H985" s="43"/>
    </row>
    <row r="986" s="2" customFormat="1" ht="16.8" customHeight="1">
      <c r="A986" s="37"/>
      <c r="B986" s="43"/>
      <c r="C986" s="315" t="s">
        <v>424</v>
      </c>
      <c r="D986" s="315" t="s">
        <v>425</v>
      </c>
      <c r="E986" s="16" t="s">
        <v>315</v>
      </c>
      <c r="F986" s="316">
        <v>103.38</v>
      </c>
      <c r="G986" s="37"/>
      <c r="H986" s="43"/>
    </row>
    <row r="987" s="2" customFormat="1" ht="16.8" customHeight="1">
      <c r="A987" s="37"/>
      <c r="B987" s="43"/>
      <c r="C987" s="315" t="s">
        <v>344</v>
      </c>
      <c r="D987" s="315" t="s">
        <v>345</v>
      </c>
      <c r="E987" s="16" t="s">
        <v>315</v>
      </c>
      <c r="F987" s="316">
        <v>101.87000000000001</v>
      </c>
      <c r="G987" s="37"/>
      <c r="H987" s="43"/>
    </row>
    <row r="988" s="2" customFormat="1" ht="16.8" customHeight="1">
      <c r="A988" s="37"/>
      <c r="B988" s="43"/>
      <c r="C988" s="311" t="s">
        <v>239</v>
      </c>
      <c r="D988" s="312" t="s">
        <v>239</v>
      </c>
      <c r="E988" s="313" t="s">
        <v>1</v>
      </c>
      <c r="F988" s="314">
        <v>101.87000000000001</v>
      </c>
      <c r="G988" s="37"/>
      <c r="H988" s="43"/>
    </row>
    <row r="989" s="2" customFormat="1" ht="16.8" customHeight="1">
      <c r="A989" s="37"/>
      <c r="B989" s="43"/>
      <c r="C989" s="315" t="s">
        <v>1</v>
      </c>
      <c r="D989" s="315" t="s">
        <v>1739</v>
      </c>
      <c r="E989" s="16" t="s">
        <v>1</v>
      </c>
      <c r="F989" s="316">
        <v>22.039999999999999</v>
      </c>
      <c r="G989" s="37"/>
      <c r="H989" s="43"/>
    </row>
    <row r="990" s="2" customFormat="1" ht="16.8" customHeight="1">
      <c r="A990" s="37"/>
      <c r="B990" s="43"/>
      <c r="C990" s="315" t="s">
        <v>1</v>
      </c>
      <c r="D990" s="315" t="s">
        <v>254</v>
      </c>
      <c r="E990" s="16" t="s">
        <v>1</v>
      </c>
      <c r="F990" s="316">
        <v>74.079999999999998</v>
      </c>
      <c r="G990" s="37"/>
      <c r="H990" s="43"/>
    </row>
    <row r="991" s="2" customFormat="1" ht="16.8" customHeight="1">
      <c r="A991" s="37"/>
      <c r="B991" s="43"/>
      <c r="C991" s="315" t="s">
        <v>1</v>
      </c>
      <c r="D991" s="315" t="s">
        <v>1900</v>
      </c>
      <c r="E991" s="16" t="s">
        <v>1</v>
      </c>
      <c r="F991" s="316">
        <v>5.75</v>
      </c>
      <c r="G991" s="37"/>
      <c r="H991" s="43"/>
    </row>
    <row r="992" s="2" customFormat="1" ht="16.8" customHeight="1">
      <c r="A992" s="37"/>
      <c r="B992" s="43"/>
      <c r="C992" s="315" t="s">
        <v>239</v>
      </c>
      <c r="D992" s="315" t="s">
        <v>323</v>
      </c>
      <c r="E992" s="16" t="s">
        <v>1</v>
      </c>
      <c r="F992" s="316">
        <v>101.87000000000001</v>
      </c>
      <c r="G992" s="37"/>
      <c r="H992" s="43"/>
    </row>
    <row r="993" s="2" customFormat="1" ht="16.8" customHeight="1">
      <c r="A993" s="37"/>
      <c r="B993" s="43"/>
      <c r="C993" s="317" t="s">
        <v>3008</v>
      </c>
      <c r="D993" s="37"/>
      <c r="E993" s="37"/>
      <c r="F993" s="37"/>
      <c r="G993" s="37"/>
      <c r="H993" s="43"/>
    </row>
    <row r="994" s="2" customFormat="1" ht="16.8" customHeight="1">
      <c r="A994" s="37"/>
      <c r="B994" s="43"/>
      <c r="C994" s="315" t="s">
        <v>344</v>
      </c>
      <c r="D994" s="315" t="s">
        <v>345</v>
      </c>
      <c r="E994" s="16" t="s">
        <v>315</v>
      </c>
      <c r="F994" s="316">
        <v>101.87000000000001</v>
      </c>
      <c r="G994" s="37"/>
      <c r="H994" s="43"/>
    </row>
    <row r="995" s="2" customFormat="1" ht="16.8" customHeight="1">
      <c r="A995" s="37"/>
      <c r="B995" s="43"/>
      <c r="C995" s="315" t="s">
        <v>418</v>
      </c>
      <c r="D995" s="315" t="s">
        <v>419</v>
      </c>
      <c r="E995" s="16" t="s">
        <v>315</v>
      </c>
      <c r="F995" s="316">
        <v>162.53</v>
      </c>
      <c r="G995" s="37"/>
      <c r="H995" s="43"/>
    </row>
    <row r="996" s="2" customFormat="1" ht="16.8" customHeight="1">
      <c r="A996" s="37"/>
      <c r="B996" s="43"/>
      <c r="C996" s="315" t="s">
        <v>802</v>
      </c>
      <c r="D996" s="315" t="s">
        <v>803</v>
      </c>
      <c r="E996" s="16" t="s">
        <v>315</v>
      </c>
      <c r="F996" s="316">
        <v>146.16999999999999</v>
      </c>
      <c r="G996" s="37"/>
      <c r="H996" s="43"/>
    </row>
    <row r="997" s="2" customFormat="1" ht="16.8" customHeight="1">
      <c r="A997" s="37"/>
      <c r="B997" s="43"/>
      <c r="C997" s="311" t="s">
        <v>246</v>
      </c>
      <c r="D997" s="312" t="s">
        <v>246</v>
      </c>
      <c r="E997" s="313" t="s">
        <v>1</v>
      </c>
      <c r="F997" s="314">
        <v>5</v>
      </c>
      <c r="G997" s="37"/>
      <c r="H997" s="43"/>
    </row>
    <row r="998" s="2" customFormat="1" ht="16.8" customHeight="1">
      <c r="A998" s="37"/>
      <c r="B998" s="43"/>
      <c r="C998" s="315" t="s">
        <v>246</v>
      </c>
      <c r="D998" s="315" t="s">
        <v>334</v>
      </c>
      <c r="E998" s="16" t="s">
        <v>1</v>
      </c>
      <c r="F998" s="316">
        <v>5</v>
      </c>
      <c r="G998" s="37"/>
      <c r="H998" s="43"/>
    </row>
    <row r="999" s="2" customFormat="1" ht="16.8" customHeight="1">
      <c r="A999" s="37"/>
      <c r="B999" s="43"/>
      <c r="C999" s="317" t="s">
        <v>3008</v>
      </c>
      <c r="D999" s="37"/>
      <c r="E999" s="37"/>
      <c r="F999" s="37"/>
      <c r="G999" s="37"/>
      <c r="H999" s="43"/>
    </row>
    <row r="1000" s="2" customFormat="1" ht="16.8" customHeight="1">
      <c r="A1000" s="37"/>
      <c r="B1000" s="43"/>
      <c r="C1000" s="315" t="s">
        <v>639</v>
      </c>
      <c r="D1000" s="315" t="s">
        <v>640</v>
      </c>
      <c r="E1000" s="16" t="s">
        <v>315</v>
      </c>
      <c r="F1000" s="316">
        <v>5</v>
      </c>
      <c r="G1000" s="37"/>
      <c r="H1000" s="43"/>
    </row>
    <row r="1001" s="2" customFormat="1" ht="16.8" customHeight="1">
      <c r="A1001" s="37"/>
      <c r="B1001" s="43"/>
      <c r="C1001" s="315" t="s">
        <v>383</v>
      </c>
      <c r="D1001" s="315" t="s">
        <v>384</v>
      </c>
      <c r="E1001" s="16" t="s">
        <v>315</v>
      </c>
      <c r="F1001" s="316">
        <v>42.799999999999997</v>
      </c>
      <c r="G1001" s="37"/>
      <c r="H1001" s="43"/>
    </row>
    <row r="1002" s="2" customFormat="1" ht="16.8" customHeight="1">
      <c r="A1002" s="37"/>
      <c r="B1002" s="43"/>
      <c r="C1002" s="315" t="s">
        <v>387</v>
      </c>
      <c r="D1002" s="315" t="s">
        <v>388</v>
      </c>
      <c r="E1002" s="16" t="s">
        <v>315</v>
      </c>
      <c r="F1002" s="316">
        <v>42.799999999999997</v>
      </c>
      <c r="G1002" s="37"/>
      <c r="H1002" s="43"/>
    </row>
    <row r="1003" s="2" customFormat="1" ht="16.8" customHeight="1">
      <c r="A1003" s="37"/>
      <c r="B1003" s="43"/>
      <c r="C1003" s="315" t="s">
        <v>510</v>
      </c>
      <c r="D1003" s="315" t="s">
        <v>511</v>
      </c>
      <c r="E1003" s="16" t="s">
        <v>315</v>
      </c>
      <c r="F1003" s="316">
        <v>42.799999999999997</v>
      </c>
      <c r="G1003" s="37"/>
      <c r="H1003" s="43"/>
    </row>
    <row r="1004" s="2" customFormat="1" ht="16.8" customHeight="1">
      <c r="A1004" s="37"/>
      <c r="B1004" s="43"/>
      <c r="C1004" s="315" t="s">
        <v>620</v>
      </c>
      <c r="D1004" s="315" t="s">
        <v>621</v>
      </c>
      <c r="E1004" s="16" t="s">
        <v>315</v>
      </c>
      <c r="F1004" s="316">
        <v>5</v>
      </c>
      <c r="G1004" s="37"/>
      <c r="H1004" s="43"/>
    </row>
    <row r="1005" s="2" customFormat="1" ht="16.8" customHeight="1">
      <c r="A1005" s="37"/>
      <c r="B1005" s="43"/>
      <c r="C1005" s="315" t="s">
        <v>729</v>
      </c>
      <c r="D1005" s="315" t="s">
        <v>730</v>
      </c>
      <c r="E1005" s="16" t="s">
        <v>315</v>
      </c>
      <c r="F1005" s="316">
        <v>9.3200000000000003</v>
      </c>
      <c r="G1005" s="37"/>
      <c r="H1005" s="43"/>
    </row>
    <row r="1006" s="2" customFormat="1" ht="16.8" customHeight="1">
      <c r="A1006" s="37"/>
      <c r="B1006" s="43"/>
      <c r="C1006" s="315" t="s">
        <v>516</v>
      </c>
      <c r="D1006" s="315" t="s">
        <v>1088</v>
      </c>
      <c r="E1006" s="16" t="s">
        <v>315</v>
      </c>
      <c r="F1006" s="316">
        <v>43.655999999999999</v>
      </c>
      <c r="G1006" s="37"/>
      <c r="H1006" s="43"/>
    </row>
    <row r="1007" s="2" customFormat="1" ht="16.8" customHeight="1">
      <c r="A1007" s="37"/>
      <c r="B1007" s="43"/>
      <c r="C1007" s="311" t="s">
        <v>243</v>
      </c>
      <c r="D1007" s="312" t="s">
        <v>243</v>
      </c>
      <c r="E1007" s="313" t="s">
        <v>1</v>
      </c>
      <c r="F1007" s="314">
        <v>6.4000000000000004</v>
      </c>
      <c r="G1007" s="37"/>
      <c r="H1007" s="43"/>
    </row>
    <row r="1008" s="2" customFormat="1" ht="16.8" customHeight="1">
      <c r="A1008" s="37"/>
      <c r="B1008" s="43"/>
      <c r="C1008" s="315" t="s">
        <v>243</v>
      </c>
      <c r="D1008" s="315" t="s">
        <v>368</v>
      </c>
      <c r="E1008" s="16" t="s">
        <v>1</v>
      </c>
      <c r="F1008" s="316">
        <v>6.4000000000000004</v>
      </c>
      <c r="G1008" s="37"/>
      <c r="H1008" s="43"/>
    </row>
    <row r="1009" s="2" customFormat="1" ht="16.8" customHeight="1">
      <c r="A1009" s="37"/>
      <c r="B1009" s="43"/>
      <c r="C1009" s="317" t="s">
        <v>3008</v>
      </c>
      <c r="D1009" s="37"/>
      <c r="E1009" s="37"/>
      <c r="F1009" s="37"/>
      <c r="G1009" s="37"/>
      <c r="H1009" s="43"/>
    </row>
    <row r="1010" s="2" customFormat="1" ht="16.8" customHeight="1">
      <c r="A1010" s="37"/>
      <c r="B1010" s="43"/>
      <c r="C1010" s="315" t="s">
        <v>364</v>
      </c>
      <c r="D1010" s="315" t="s">
        <v>365</v>
      </c>
      <c r="E1010" s="16" t="s">
        <v>315</v>
      </c>
      <c r="F1010" s="316">
        <v>19.039999999999999</v>
      </c>
      <c r="G1010" s="37"/>
      <c r="H1010" s="43"/>
    </row>
    <row r="1011" s="2" customFormat="1" ht="16.8" customHeight="1">
      <c r="A1011" s="37"/>
      <c r="B1011" s="43"/>
      <c r="C1011" s="315" t="s">
        <v>792</v>
      </c>
      <c r="D1011" s="315" t="s">
        <v>793</v>
      </c>
      <c r="E1011" s="16" t="s">
        <v>315</v>
      </c>
      <c r="F1011" s="316">
        <v>55.140000000000001</v>
      </c>
      <c r="G1011" s="37"/>
      <c r="H1011" s="43"/>
    </row>
    <row r="1012" s="2" customFormat="1" ht="16.8" customHeight="1">
      <c r="A1012" s="37"/>
      <c r="B1012" s="43"/>
      <c r="C1012" s="311" t="s">
        <v>251</v>
      </c>
      <c r="D1012" s="312" t="s">
        <v>251</v>
      </c>
      <c r="E1012" s="313" t="s">
        <v>1</v>
      </c>
      <c r="F1012" s="314">
        <v>31.359999999999999</v>
      </c>
      <c r="G1012" s="37"/>
      <c r="H1012" s="43"/>
    </row>
    <row r="1013" s="2" customFormat="1" ht="16.8" customHeight="1">
      <c r="A1013" s="37"/>
      <c r="B1013" s="43"/>
      <c r="C1013" s="315" t="s">
        <v>1</v>
      </c>
      <c r="D1013" s="315" t="s">
        <v>1857</v>
      </c>
      <c r="E1013" s="16" t="s">
        <v>1</v>
      </c>
      <c r="F1013" s="316">
        <v>1.8</v>
      </c>
      <c r="G1013" s="37"/>
      <c r="H1013" s="43"/>
    </row>
    <row r="1014" s="2" customFormat="1" ht="16.8" customHeight="1">
      <c r="A1014" s="37"/>
      <c r="B1014" s="43"/>
      <c r="C1014" s="315" t="s">
        <v>1</v>
      </c>
      <c r="D1014" s="315" t="s">
        <v>2005</v>
      </c>
      <c r="E1014" s="16" t="s">
        <v>1</v>
      </c>
      <c r="F1014" s="316">
        <v>29.559999999999999</v>
      </c>
      <c r="G1014" s="37"/>
      <c r="H1014" s="43"/>
    </row>
    <row r="1015" s="2" customFormat="1" ht="16.8" customHeight="1">
      <c r="A1015" s="37"/>
      <c r="B1015" s="43"/>
      <c r="C1015" s="315" t="s">
        <v>251</v>
      </c>
      <c r="D1015" s="315" t="s">
        <v>323</v>
      </c>
      <c r="E1015" s="16" t="s">
        <v>1</v>
      </c>
      <c r="F1015" s="316">
        <v>31.359999999999999</v>
      </c>
      <c r="G1015" s="37"/>
      <c r="H1015" s="43"/>
    </row>
    <row r="1016" s="2" customFormat="1" ht="16.8" customHeight="1">
      <c r="A1016" s="37"/>
      <c r="B1016" s="43"/>
      <c r="C1016" s="317" t="s">
        <v>3008</v>
      </c>
      <c r="D1016" s="37"/>
      <c r="E1016" s="37"/>
      <c r="F1016" s="37"/>
      <c r="G1016" s="37"/>
      <c r="H1016" s="43"/>
    </row>
    <row r="1017" s="2" customFormat="1" ht="16.8" customHeight="1">
      <c r="A1017" s="37"/>
      <c r="B1017" s="43"/>
      <c r="C1017" s="315" t="s">
        <v>768</v>
      </c>
      <c r="D1017" s="315" t="s">
        <v>769</v>
      </c>
      <c r="E1017" s="16" t="s">
        <v>315</v>
      </c>
      <c r="F1017" s="316">
        <v>31.359999999999999</v>
      </c>
      <c r="G1017" s="37"/>
      <c r="H1017" s="43"/>
    </row>
    <row r="1018" s="2" customFormat="1" ht="16.8" customHeight="1">
      <c r="A1018" s="37"/>
      <c r="B1018" s="43"/>
      <c r="C1018" s="315" t="s">
        <v>344</v>
      </c>
      <c r="D1018" s="315" t="s">
        <v>345</v>
      </c>
      <c r="E1018" s="16" t="s">
        <v>315</v>
      </c>
      <c r="F1018" s="316">
        <v>101.87000000000001</v>
      </c>
      <c r="G1018" s="37"/>
      <c r="H1018" s="43"/>
    </row>
    <row r="1019" s="2" customFormat="1" ht="16.8" customHeight="1">
      <c r="A1019" s="37"/>
      <c r="B1019" s="43"/>
      <c r="C1019" s="315" t="s">
        <v>746</v>
      </c>
      <c r="D1019" s="315" t="s">
        <v>747</v>
      </c>
      <c r="E1019" s="16" t="s">
        <v>315</v>
      </c>
      <c r="F1019" s="316">
        <v>31.359999999999999</v>
      </c>
      <c r="G1019" s="37"/>
      <c r="H1019" s="43"/>
    </row>
    <row r="1020" s="2" customFormat="1" ht="16.8" customHeight="1">
      <c r="A1020" s="37"/>
      <c r="B1020" s="43"/>
      <c r="C1020" s="315" t="s">
        <v>418</v>
      </c>
      <c r="D1020" s="315" t="s">
        <v>419</v>
      </c>
      <c r="E1020" s="16" t="s">
        <v>315</v>
      </c>
      <c r="F1020" s="316">
        <v>162.53</v>
      </c>
      <c r="G1020" s="37"/>
      <c r="H1020" s="43"/>
    </row>
    <row r="1021" s="2" customFormat="1" ht="16.8" customHeight="1">
      <c r="A1021" s="37"/>
      <c r="B1021" s="43"/>
      <c r="C1021" s="311" t="s">
        <v>237</v>
      </c>
      <c r="D1021" s="312" t="s">
        <v>237</v>
      </c>
      <c r="E1021" s="313" t="s">
        <v>1</v>
      </c>
      <c r="F1021" s="314">
        <v>6.2400000000000002</v>
      </c>
      <c r="G1021" s="37"/>
      <c r="H1021" s="43"/>
    </row>
    <row r="1022" s="2" customFormat="1" ht="16.8" customHeight="1">
      <c r="A1022" s="37"/>
      <c r="B1022" s="43"/>
      <c r="C1022" s="315" t="s">
        <v>237</v>
      </c>
      <c r="D1022" s="315" t="s">
        <v>367</v>
      </c>
      <c r="E1022" s="16" t="s">
        <v>1</v>
      </c>
      <c r="F1022" s="316">
        <v>6.2400000000000002</v>
      </c>
      <c r="G1022" s="37"/>
      <c r="H1022" s="43"/>
    </row>
    <row r="1023" s="2" customFormat="1" ht="16.8" customHeight="1">
      <c r="A1023" s="37"/>
      <c r="B1023" s="43"/>
      <c r="C1023" s="317" t="s">
        <v>3008</v>
      </c>
      <c r="D1023" s="37"/>
      <c r="E1023" s="37"/>
      <c r="F1023" s="37"/>
      <c r="G1023" s="37"/>
      <c r="H1023" s="43"/>
    </row>
    <row r="1024" s="2" customFormat="1" ht="16.8" customHeight="1">
      <c r="A1024" s="37"/>
      <c r="B1024" s="43"/>
      <c r="C1024" s="315" t="s">
        <v>364</v>
      </c>
      <c r="D1024" s="315" t="s">
        <v>365</v>
      </c>
      <c r="E1024" s="16" t="s">
        <v>315</v>
      </c>
      <c r="F1024" s="316">
        <v>19.039999999999999</v>
      </c>
      <c r="G1024" s="37"/>
      <c r="H1024" s="43"/>
    </row>
    <row r="1025" s="2" customFormat="1" ht="16.8" customHeight="1">
      <c r="A1025" s="37"/>
      <c r="B1025" s="43"/>
      <c r="C1025" s="315" t="s">
        <v>424</v>
      </c>
      <c r="D1025" s="315" t="s">
        <v>425</v>
      </c>
      <c r="E1025" s="16" t="s">
        <v>315</v>
      </c>
      <c r="F1025" s="316">
        <v>103.38</v>
      </c>
      <c r="G1025" s="37"/>
      <c r="H1025" s="43"/>
    </row>
    <row r="1026" s="2" customFormat="1" ht="16.8" customHeight="1">
      <c r="A1026" s="37"/>
      <c r="B1026" s="43"/>
      <c r="C1026" s="315" t="s">
        <v>792</v>
      </c>
      <c r="D1026" s="315" t="s">
        <v>793</v>
      </c>
      <c r="E1026" s="16" t="s">
        <v>315</v>
      </c>
      <c r="F1026" s="316">
        <v>55.140000000000001</v>
      </c>
      <c r="G1026" s="37"/>
      <c r="H1026" s="43"/>
    </row>
    <row r="1027" s="2" customFormat="1" ht="16.8" customHeight="1">
      <c r="A1027" s="37"/>
      <c r="B1027" s="43"/>
      <c r="C1027" s="311" t="s">
        <v>232</v>
      </c>
      <c r="D1027" s="312" t="s">
        <v>232</v>
      </c>
      <c r="E1027" s="313" t="s">
        <v>1</v>
      </c>
      <c r="F1027" s="314">
        <v>21.704999999999998</v>
      </c>
      <c r="G1027" s="37"/>
      <c r="H1027" s="43"/>
    </row>
    <row r="1028" s="2" customFormat="1" ht="16.8" customHeight="1">
      <c r="A1028" s="37"/>
      <c r="B1028" s="43"/>
      <c r="C1028" s="315" t="s">
        <v>1</v>
      </c>
      <c r="D1028" s="315" t="s">
        <v>1894</v>
      </c>
      <c r="E1028" s="16" t="s">
        <v>1</v>
      </c>
      <c r="F1028" s="316">
        <v>21.704999999999998</v>
      </c>
      <c r="G1028" s="37"/>
      <c r="H1028" s="43"/>
    </row>
    <row r="1029" s="2" customFormat="1" ht="16.8" customHeight="1">
      <c r="A1029" s="37"/>
      <c r="B1029" s="43"/>
      <c r="C1029" s="315" t="s">
        <v>232</v>
      </c>
      <c r="D1029" s="315" t="s">
        <v>323</v>
      </c>
      <c r="E1029" s="16" t="s">
        <v>1</v>
      </c>
      <c r="F1029" s="316">
        <v>21.704999999999998</v>
      </c>
      <c r="G1029" s="37"/>
      <c r="H1029" s="43"/>
    </row>
    <row r="1030" s="2" customFormat="1" ht="16.8" customHeight="1">
      <c r="A1030" s="37"/>
      <c r="B1030" s="43"/>
      <c r="C1030" s="317" t="s">
        <v>3008</v>
      </c>
      <c r="D1030" s="37"/>
      <c r="E1030" s="37"/>
      <c r="F1030" s="37"/>
      <c r="G1030" s="37"/>
      <c r="H1030" s="43"/>
    </row>
    <row r="1031" s="2" customFormat="1" ht="16.8" customHeight="1">
      <c r="A1031" s="37"/>
      <c r="B1031" s="43"/>
      <c r="C1031" s="315" t="s">
        <v>319</v>
      </c>
      <c r="D1031" s="315" t="s">
        <v>320</v>
      </c>
      <c r="E1031" s="16" t="s">
        <v>315</v>
      </c>
      <c r="F1031" s="316">
        <v>21.704999999999998</v>
      </c>
      <c r="G1031" s="37"/>
      <c r="H1031" s="43"/>
    </row>
    <row r="1032" s="2" customFormat="1" ht="16.8" customHeight="1">
      <c r="A1032" s="37"/>
      <c r="B1032" s="43"/>
      <c r="C1032" s="315" t="s">
        <v>339</v>
      </c>
      <c r="D1032" s="315" t="s">
        <v>340</v>
      </c>
      <c r="E1032" s="16" t="s">
        <v>315</v>
      </c>
      <c r="F1032" s="316">
        <v>53.399999999999999</v>
      </c>
      <c r="G1032" s="37"/>
      <c r="H1032" s="43"/>
    </row>
    <row r="1033" s="2" customFormat="1" ht="16.8" customHeight="1">
      <c r="A1033" s="37"/>
      <c r="B1033" s="43"/>
      <c r="C1033" s="315" t="s">
        <v>344</v>
      </c>
      <c r="D1033" s="315" t="s">
        <v>345</v>
      </c>
      <c r="E1033" s="16" t="s">
        <v>315</v>
      </c>
      <c r="F1033" s="316">
        <v>101.87000000000001</v>
      </c>
      <c r="G1033" s="37"/>
      <c r="H1033" s="43"/>
    </row>
    <row r="1034" s="2" customFormat="1" ht="16.8" customHeight="1">
      <c r="A1034" s="37"/>
      <c r="B1034" s="43"/>
      <c r="C1034" s="311" t="s">
        <v>1721</v>
      </c>
      <c r="D1034" s="312" t="s">
        <v>1721</v>
      </c>
      <c r="E1034" s="313" t="s">
        <v>1</v>
      </c>
      <c r="F1034" s="314">
        <v>4.9950000000000001</v>
      </c>
      <c r="G1034" s="37"/>
      <c r="H1034" s="43"/>
    </row>
    <row r="1035" s="2" customFormat="1" ht="16.8" customHeight="1">
      <c r="A1035" s="37"/>
      <c r="B1035" s="43"/>
      <c r="C1035" s="315" t="s">
        <v>1721</v>
      </c>
      <c r="D1035" s="315" t="s">
        <v>1892</v>
      </c>
      <c r="E1035" s="16" t="s">
        <v>1</v>
      </c>
      <c r="F1035" s="316">
        <v>4.9950000000000001</v>
      </c>
      <c r="G1035" s="37"/>
      <c r="H1035" s="43"/>
    </row>
    <row r="1036" s="2" customFormat="1" ht="16.8" customHeight="1">
      <c r="A1036" s="37"/>
      <c r="B1036" s="43"/>
      <c r="C1036" s="317" t="s">
        <v>3008</v>
      </c>
      <c r="D1036" s="37"/>
      <c r="E1036" s="37"/>
      <c r="F1036" s="37"/>
      <c r="G1036" s="37"/>
      <c r="H1036" s="43"/>
    </row>
    <row r="1037" s="2" customFormat="1" ht="16.8" customHeight="1">
      <c r="A1037" s="37"/>
      <c r="B1037" s="43"/>
      <c r="C1037" s="315" t="s">
        <v>1725</v>
      </c>
      <c r="D1037" s="315" t="s">
        <v>1726</v>
      </c>
      <c r="E1037" s="16" t="s">
        <v>315</v>
      </c>
      <c r="F1037" s="316">
        <v>4.9950000000000001</v>
      </c>
      <c r="G1037" s="37"/>
      <c r="H1037" s="43"/>
    </row>
    <row r="1038" s="2" customFormat="1" ht="16.8" customHeight="1">
      <c r="A1038" s="37"/>
      <c r="B1038" s="43"/>
      <c r="C1038" s="315" t="s">
        <v>339</v>
      </c>
      <c r="D1038" s="315" t="s">
        <v>340</v>
      </c>
      <c r="E1038" s="16" t="s">
        <v>315</v>
      </c>
      <c r="F1038" s="316">
        <v>53.399999999999999</v>
      </c>
      <c r="G1038" s="37"/>
      <c r="H1038" s="43"/>
    </row>
    <row r="1039" s="2" customFormat="1" ht="16.8" customHeight="1">
      <c r="A1039" s="37"/>
      <c r="B1039" s="43"/>
      <c r="C1039" s="315" t="s">
        <v>344</v>
      </c>
      <c r="D1039" s="315" t="s">
        <v>345</v>
      </c>
      <c r="E1039" s="16" t="s">
        <v>315</v>
      </c>
      <c r="F1039" s="316">
        <v>101.87000000000001</v>
      </c>
      <c r="G1039" s="37"/>
      <c r="H1039" s="43"/>
    </row>
    <row r="1040" s="2" customFormat="1" ht="16.8" customHeight="1">
      <c r="A1040" s="37"/>
      <c r="B1040" s="43"/>
      <c r="C1040" s="311" t="s">
        <v>267</v>
      </c>
      <c r="D1040" s="312" t="s">
        <v>267</v>
      </c>
      <c r="E1040" s="313" t="s">
        <v>1</v>
      </c>
      <c r="F1040" s="314">
        <v>3.8399999999999999</v>
      </c>
      <c r="G1040" s="37"/>
      <c r="H1040" s="43"/>
    </row>
    <row r="1041" s="2" customFormat="1" ht="16.8" customHeight="1">
      <c r="A1041" s="37"/>
      <c r="B1041" s="43"/>
      <c r="C1041" s="315" t="s">
        <v>267</v>
      </c>
      <c r="D1041" s="315" t="s">
        <v>783</v>
      </c>
      <c r="E1041" s="16" t="s">
        <v>1</v>
      </c>
      <c r="F1041" s="316">
        <v>3.8399999999999999</v>
      </c>
      <c r="G1041" s="37"/>
      <c r="H1041" s="43"/>
    </row>
    <row r="1042" s="2" customFormat="1" ht="16.8" customHeight="1">
      <c r="A1042" s="37"/>
      <c r="B1042" s="43"/>
      <c r="C1042" s="317" t="s">
        <v>3008</v>
      </c>
      <c r="D1042" s="37"/>
      <c r="E1042" s="37"/>
      <c r="F1042" s="37"/>
      <c r="G1042" s="37"/>
      <c r="H1042" s="43"/>
    </row>
    <row r="1043" s="2" customFormat="1" ht="16.8" customHeight="1">
      <c r="A1043" s="37"/>
      <c r="B1043" s="43"/>
      <c r="C1043" s="315" t="s">
        <v>780</v>
      </c>
      <c r="D1043" s="315" t="s">
        <v>781</v>
      </c>
      <c r="E1043" s="16" t="s">
        <v>315</v>
      </c>
      <c r="F1043" s="316">
        <v>3.8399999999999999</v>
      </c>
      <c r="G1043" s="37"/>
      <c r="H1043" s="43"/>
    </row>
    <row r="1044" s="2" customFormat="1" ht="16.8" customHeight="1">
      <c r="A1044" s="37"/>
      <c r="B1044" s="43"/>
      <c r="C1044" s="315" t="s">
        <v>785</v>
      </c>
      <c r="D1044" s="315" t="s">
        <v>786</v>
      </c>
      <c r="E1044" s="16" t="s">
        <v>315</v>
      </c>
      <c r="F1044" s="316">
        <v>7.6799999999999997</v>
      </c>
      <c r="G1044" s="37"/>
      <c r="H1044" s="43"/>
    </row>
    <row r="1045" s="2" customFormat="1" ht="16.8" customHeight="1">
      <c r="A1045" s="37"/>
      <c r="B1045" s="43"/>
      <c r="C1045" s="311" t="s">
        <v>249</v>
      </c>
      <c r="D1045" s="312" t="s">
        <v>249</v>
      </c>
      <c r="E1045" s="313" t="s">
        <v>1</v>
      </c>
      <c r="F1045" s="314">
        <v>0</v>
      </c>
      <c r="G1045" s="37"/>
      <c r="H1045" s="43"/>
    </row>
    <row r="1046" s="2" customFormat="1" ht="16.8" customHeight="1">
      <c r="A1046" s="37"/>
      <c r="B1046" s="43"/>
      <c r="C1046" s="315" t="s">
        <v>249</v>
      </c>
      <c r="D1046" s="315" t="s">
        <v>76</v>
      </c>
      <c r="E1046" s="16" t="s">
        <v>1</v>
      </c>
      <c r="F1046" s="316">
        <v>0</v>
      </c>
      <c r="G1046" s="37"/>
      <c r="H1046" s="43"/>
    </row>
    <row r="1047" s="2" customFormat="1" ht="16.8" customHeight="1">
      <c r="A1047" s="37"/>
      <c r="B1047" s="43"/>
      <c r="C1047" s="317" t="s">
        <v>3008</v>
      </c>
      <c r="D1047" s="37"/>
      <c r="E1047" s="37"/>
      <c r="F1047" s="37"/>
      <c r="G1047" s="37"/>
      <c r="H1047" s="43"/>
    </row>
    <row r="1048" s="2" customFormat="1" ht="16.8" customHeight="1">
      <c r="A1048" s="37"/>
      <c r="B1048" s="43"/>
      <c r="C1048" s="315" t="s">
        <v>676</v>
      </c>
      <c r="D1048" s="315" t="s">
        <v>677</v>
      </c>
      <c r="E1048" s="16" t="s">
        <v>315</v>
      </c>
      <c r="F1048" s="316">
        <v>0</v>
      </c>
      <c r="G1048" s="37"/>
      <c r="H1048" s="43"/>
    </row>
    <row r="1049" s="2" customFormat="1" ht="16.8" customHeight="1">
      <c r="A1049" s="37"/>
      <c r="B1049" s="43"/>
      <c r="C1049" s="315" t="s">
        <v>383</v>
      </c>
      <c r="D1049" s="315" t="s">
        <v>384</v>
      </c>
      <c r="E1049" s="16" t="s">
        <v>315</v>
      </c>
      <c r="F1049" s="316">
        <v>42.799999999999997</v>
      </c>
      <c r="G1049" s="37"/>
      <c r="H1049" s="43"/>
    </row>
    <row r="1050" s="2" customFormat="1" ht="16.8" customHeight="1">
      <c r="A1050" s="37"/>
      <c r="B1050" s="43"/>
      <c r="C1050" s="315" t="s">
        <v>387</v>
      </c>
      <c r="D1050" s="315" t="s">
        <v>388</v>
      </c>
      <c r="E1050" s="16" t="s">
        <v>315</v>
      </c>
      <c r="F1050" s="316">
        <v>42.799999999999997</v>
      </c>
      <c r="G1050" s="37"/>
      <c r="H1050" s="43"/>
    </row>
    <row r="1051" s="2" customFormat="1" ht="16.8" customHeight="1">
      <c r="A1051" s="37"/>
      <c r="B1051" s="43"/>
      <c r="C1051" s="315" t="s">
        <v>510</v>
      </c>
      <c r="D1051" s="315" t="s">
        <v>511</v>
      </c>
      <c r="E1051" s="16" t="s">
        <v>315</v>
      </c>
      <c r="F1051" s="316">
        <v>42.799999999999997</v>
      </c>
      <c r="G1051" s="37"/>
      <c r="H1051" s="43"/>
    </row>
    <row r="1052" s="2" customFormat="1" ht="16.8" customHeight="1">
      <c r="A1052" s="37"/>
      <c r="B1052" s="43"/>
      <c r="C1052" s="315" t="s">
        <v>516</v>
      </c>
      <c r="D1052" s="315" t="s">
        <v>1088</v>
      </c>
      <c r="E1052" s="16" t="s">
        <v>315</v>
      </c>
      <c r="F1052" s="316">
        <v>43.655999999999999</v>
      </c>
      <c r="G1052" s="37"/>
      <c r="H1052" s="43"/>
    </row>
    <row r="1053" s="2" customFormat="1" ht="16.8" customHeight="1">
      <c r="A1053" s="37"/>
      <c r="B1053" s="43"/>
      <c r="C1053" s="311" t="s">
        <v>257</v>
      </c>
      <c r="D1053" s="312" t="s">
        <v>257</v>
      </c>
      <c r="E1053" s="313" t="s">
        <v>1</v>
      </c>
      <c r="F1053" s="314">
        <v>24</v>
      </c>
      <c r="G1053" s="37"/>
      <c r="H1053" s="43"/>
    </row>
    <row r="1054" s="2" customFormat="1" ht="16.8" customHeight="1">
      <c r="A1054" s="37"/>
      <c r="B1054" s="43"/>
      <c r="C1054" s="315" t="s">
        <v>257</v>
      </c>
      <c r="D1054" s="315" t="s">
        <v>1926</v>
      </c>
      <c r="E1054" s="16" t="s">
        <v>1</v>
      </c>
      <c r="F1054" s="316">
        <v>24</v>
      </c>
      <c r="G1054" s="37"/>
      <c r="H1054" s="43"/>
    </row>
    <row r="1055" s="2" customFormat="1" ht="16.8" customHeight="1">
      <c r="A1055" s="37"/>
      <c r="B1055" s="43"/>
      <c r="C1055" s="317" t="s">
        <v>3008</v>
      </c>
      <c r="D1055" s="37"/>
      <c r="E1055" s="37"/>
      <c r="F1055" s="37"/>
      <c r="G1055" s="37"/>
      <c r="H1055" s="43"/>
    </row>
    <row r="1056" s="2" customFormat="1" ht="16.8" customHeight="1">
      <c r="A1056" s="37"/>
      <c r="B1056" s="43"/>
      <c r="C1056" s="315" t="s">
        <v>451</v>
      </c>
      <c r="D1056" s="315" t="s">
        <v>452</v>
      </c>
      <c r="E1056" s="16" t="s">
        <v>448</v>
      </c>
      <c r="F1056" s="316">
        <v>2.883</v>
      </c>
      <c r="G1056" s="37"/>
      <c r="H1056" s="43"/>
    </row>
    <row r="1057" s="2" customFormat="1" ht="16.8" customHeight="1">
      <c r="A1057" s="37"/>
      <c r="B1057" s="43"/>
      <c r="C1057" s="315" t="s">
        <v>424</v>
      </c>
      <c r="D1057" s="315" t="s">
        <v>425</v>
      </c>
      <c r="E1057" s="16" t="s">
        <v>315</v>
      </c>
      <c r="F1057" s="316">
        <v>103.38</v>
      </c>
      <c r="G1057" s="37"/>
      <c r="H1057" s="43"/>
    </row>
    <row r="1058" s="2" customFormat="1">
      <c r="A1058" s="37"/>
      <c r="B1058" s="43"/>
      <c r="C1058" s="315" t="s">
        <v>457</v>
      </c>
      <c r="D1058" s="315" t="s">
        <v>458</v>
      </c>
      <c r="E1058" s="16" t="s">
        <v>315</v>
      </c>
      <c r="F1058" s="316">
        <v>24</v>
      </c>
      <c r="G1058" s="37"/>
      <c r="H1058" s="43"/>
    </row>
    <row r="1059" s="2" customFormat="1" ht="16.8" customHeight="1">
      <c r="A1059" s="37"/>
      <c r="B1059" s="43"/>
      <c r="C1059" s="311" t="s">
        <v>260</v>
      </c>
      <c r="D1059" s="312" t="s">
        <v>260</v>
      </c>
      <c r="E1059" s="313" t="s">
        <v>1</v>
      </c>
      <c r="F1059" s="314">
        <v>18.5</v>
      </c>
      <c r="G1059" s="37"/>
      <c r="H1059" s="43"/>
    </row>
    <row r="1060" s="2" customFormat="1" ht="16.8" customHeight="1">
      <c r="A1060" s="37"/>
      <c r="B1060" s="43"/>
      <c r="C1060" s="315" t="s">
        <v>260</v>
      </c>
      <c r="D1060" s="315" t="s">
        <v>1977</v>
      </c>
      <c r="E1060" s="16" t="s">
        <v>1</v>
      </c>
      <c r="F1060" s="316">
        <v>18.5</v>
      </c>
      <c r="G1060" s="37"/>
      <c r="H1060" s="43"/>
    </row>
    <row r="1061" s="2" customFormat="1" ht="16.8" customHeight="1">
      <c r="A1061" s="37"/>
      <c r="B1061" s="43"/>
      <c r="C1061" s="317" t="s">
        <v>3008</v>
      </c>
      <c r="D1061" s="37"/>
      <c r="E1061" s="37"/>
      <c r="F1061" s="37"/>
      <c r="G1061" s="37"/>
      <c r="H1061" s="43"/>
    </row>
    <row r="1062" s="2" customFormat="1" ht="16.8" customHeight="1">
      <c r="A1062" s="37"/>
      <c r="B1062" s="43"/>
      <c r="C1062" s="315" t="s">
        <v>671</v>
      </c>
      <c r="D1062" s="315" t="s">
        <v>672</v>
      </c>
      <c r="E1062" s="16" t="s">
        <v>315</v>
      </c>
      <c r="F1062" s="316">
        <v>18.5</v>
      </c>
      <c r="G1062" s="37"/>
      <c r="H1062" s="43"/>
    </row>
    <row r="1063" s="2" customFormat="1" ht="16.8" customHeight="1">
      <c r="A1063" s="37"/>
      <c r="B1063" s="43"/>
      <c r="C1063" s="315" t="s">
        <v>424</v>
      </c>
      <c r="D1063" s="315" t="s">
        <v>425</v>
      </c>
      <c r="E1063" s="16" t="s">
        <v>315</v>
      </c>
      <c r="F1063" s="316">
        <v>103.38</v>
      </c>
      <c r="G1063" s="37"/>
      <c r="H1063" s="43"/>
    </row>
    <row r="1064" s="2" customFormat="1" ht="16.8" customHeight="1">
      <c r="A1064" s="37"/>
      <c r="B1064" s="43"/>
      <c r="C1064" s="315" t="s">
        <v>451</v>
      </c>
      <c r="D1064" s="315" t="s">
        <v>452</v>
      </c>
      <c r="E1064" s="16" t="s">
        <v>448</v>
      </c>
      <c r="F1064" s="316">
        <v>2.883</v>
      </c>
      <c r="G1064" s="37"/>
      <c r="H1064" s="43"/>
    </row>
    <row r="1065" s="2" customFormat="1" ht="16.8" customHeight="1">
      <c r="A1065" s="37"/>
      <c r="B1065" s="43"/>
      <c r="C1065" s="311" t="s">
        <v>262</v>
      </c>
      <c r="D1065" s="312" t="s">
        <v>263</v>
      </c>
      <c r="E1065" s="313" t="s">
        <v>1</v>
      </c>
      <c r="F1065" s="314">
        <v>0</v>
      </c>
      <c r="G1065" s="37"/>
      <c r="H1065" s="43"/>
    </row>
    <row r="1066" s="2" customFormat="1" ht="16.8" customHeight="1">
      <c r="A1066" s="37"/>
      <c r="B1066" s="43"/>
      <c r="C1066" s="315" t="s">
        <v>262</v>
      </c>
      <c r="D1066" s="315" t="s">
        <v>76</v>
      </c>
      <c r="E1066" s="16" t="s">
        <v>1</v>
      </c>
      <c r="F1066" s="316">
        <v>0</v>
      </c>
      <c r="G1066" s="37"/>
      <c r="H1066" s="43"/>
    </row>
    <row r="1067" s="2" customFormat="1" ht="16.8" customHeight="1">
      <c r="A1067" s="37"/>
      <c r="B1067" s="43"/>
      <c r="C1067" s="317" t="s">
        <v>3008</v>
      </c>
      <c r="D1067" s="37"/>
      <c r="E1067" s="37"/>
      <c r="F1067" s="37"/>
      <c r="G1067" s="37"/>
      <c r="H1067" s="43"/>
    </row>
    <row r="1068" s="2" customFormat="1" ht="16.8" customHeight="1">
      <c r="A1068" s="37"/>
      <c r="B1068" s="43"/>
      <c r="C1068" s="315" t="s">
        <v>691</v>
      </c>
      <c r="D1068" s="315" t="s">
        <v>692</v>
      </c>
      <c r="E1068" s="16" t="s">
        <v>315</v>
      </c>
      <c r="F1068" s="316">
        <v>0</v>
      </c>
      <c r="G1068" s="37"/>
      <c r="H1068" s="43"/>
    </row>
    <row r="1069" s="2" customFormat="1" ht="16.8" customHeight="1">
      <c r="A1069" s="37"/>
      <c r="B1069" s="43"/>
      <c r="C1069" s="315" t="s">
        <v>424</v>
      </c>
      <c r="D1069" s="315" t="s">
        <v>425</v>
      </c>
      <c r="E1069" s="16" t="s">
        <v>315</v>
      </c>
      <c r="F1069" s="316">
        <v>103.38</v>
      </c>
      <c r="G1069" s="37"/>
      <c r="H1069" s="43"/>
    </row>
    <row r="1070" s="2" customFormat="1" ht="16.8" customHeight="1">
      <c r="A1070" s="37"/>
      <c r="B1070" s="43"/>
      <c r="C1070" s="315" t="s">
        <v>451</v>
      </c>
      <c r="D1070" s="315" t="s">
        <v>452</v>
      </c>
      <c r="E1070" s="16" t="s">
        <v>448</v>
      </c>
      <c r="F1070" s="316">
        <v>2.883</v>
      </c>
      <c r="G1070" s="37"/>
      <c r="H1070" s="43"/>
    </row>
    <row r="1071" s="2" customFormat="1" ht="16.8" customHeight="1">
      <c r="A1071" s="37"/>
      <c r="B1071" s="43"/>
      <c r="C1071" s="311" t="s">
        <v>265</v>
      </c>
      <c r="D1071" s="312" t="s">
        <v>265</v>
      </c>
      <c r="E1071" s="313" t="s">
        <v>1</v>
      </c>
      <c r="F1071" s="314">
        <v>6.5</v>
      </c>
      <c r="G1071" s="37"/>
      <c r="H1071" s="43"/>
    </row>
    <row r="1072" s="2" customFormat="1" ht="16.8" customHeight="1">
      <c r="A1072" s="37"/>
      <c r="B1072" s="43"/>
      <c r="C1072" s="315" t="s">
        <v>265</v>
      </c>
      <c r="D1072" s="315" t="s">
        <v>1793</v>
      </c>
      <c r="E1072" s="16" t="s">
        <v>1</v>
      </c>
      <c r="F1072" s="316">
        <v>6.5</v>
      </c>
      <c r="G1072" s="37"/>
      <c r="H1072" s="43"/>
    </row>
    <row r="1073" s="2" customFormat="1" ht="16.8" customHeight="1">
      <c r="A1073" s="37"/>
      <c r="B1073" s="43"/>
      <c r="C1073" s="317" t="s">
        <v>3008</v>
      </c>
      <c r="D1073" s="37"/>
      <c r="E1073" s="37"/>
      <c r="F1073" s="37"/>
      <c r="G1073" s="37"/>
      <c r="H1073" s="43"/>
    </row>
    <row r="1074" s="2" customFormat="1" ht="16.8" customHeight="1">
      <c r="A1074" s="37"/>
      <c r="B1074" s="43"/>
      <c r="C1074" s="315" t="s">
        <v>543</v>
      </c>
      <c r="D1074" s="315" t="s">
        <v>544</v>
      </c>
      <c r="E1074" s="16" t="s">
        <v>315</v>
      </c>
      <c r="F1074" s="316">
        <v>6.5</v>
      </c>
      <c r="G1074" s="37"/>
      <c r="H1074" s="43"/>
    </row>
    <row r="1075" s="2" customFormat="1" ht="16.8" customHeight="1">
      <c r="A1075" s="37"/>
      <c r="B1075" s="43"/>
      <c r="C1075" s="315" t="s">
        <v>552</v>
      </c>
      <c r="D1075" s="315" t="s">
        <v>553</v>
      </c>
      <c r="E1075" s="16" t="s">
        <v>315</v>
      </c>
      <c r="F1075" s="316">
        <v>6.5</v>
      </c>
      <c r="G1075" s="37"/>
      <c r="H1075" s="43"/>
    </row>
    <row r="1076" s="2" customFormat="1" ht="16.8" customHeight="1">
      <c r="A1076" s="37"/>
      <c r="B1076" s="43"/>
      <c r="C1076" s="315" t="s">
        <v>802</v>
      </c>
      <c r="D1076" s="315" t="s">
        <v>803</v>
      </c>
      <c r="E1076" s="16" t="s">
        <v>315</v>
      </c>
      <c r="F1076" s="316">
        <v>146.16999999999999</v>
      </c>
      <c r="G1076" s="37"/>
      <c r="H1076" s="43"/>
    </row>
    <row r="1077" s="2" customFormat="1" ht="16.8" customHeight="1">
      <c r="A1077" s="37"/>
      <c r="B1077" s="43"/>
      <c r="C1077" s="311" t="s">
        <v>427</v>
      </c>
      <c r="D1077" s="312" t="s">
        <v>427</v>
      </c>
      <c r="E1077" s="313" t="s">
        <v>1</v>
      </c>
      <c r="F1077" s="314">
        <v>0</v>
      </c>
      <c r="G1077" s="37"/>
      <c r="H1077" s="43"/>
    </row>
    <row r="1078" s="2" customFormat="1" ht="16.8" customHeight="1">
      <c r="A1078" s="37"/>
      <c r="B1078" s="43"/>
      <c r="C1078" s="315" t="s">
        <v>427</v>
      </c>
      <c r="D1078" s="315" t="s">
        <v>76</v>
      </c>
      <c r="E1078" s="16" t="s">
        <v>1</v>
      </c>
      <c r="F1078" s="316">
        <v>0</v>
      </c>
      <c r="G1078" s="37"/>
      <c r="H1078" s="43"/>
    </row>
    <row r="1079" s="2" customFormat="1" ht="16.8" customHeight="1">
      <c r="A1079" s="37"/>
      <c r="B1079" s="43"/>
      <c r="C1079" s="311" t="s">
        <v>241</v>
      </c>
      <c r="D1079" s="312" t="s">
        <v>241</v>
      </c>
      <c r="E1079" s="313" t="s">
        <v>1</v>
      </c>
      <c r="F1079" s="314">
        <v>42.5</v>
      </c>
      <c r="G1079" s="37"/>
      <c r="H1079" s="43"/>
    </row>
    <row r="1080" s="2" customFormat="1" ht="16.8" customHeight="1">
      <c r="A1080" s="37"/>
      <c r="B1080" s="43"/>
      <c r="C1080" s="315" t="s">
        <v>241</v>
      </c>
      <c r="D1080" s="315" t="s">
        <v>430</v>
      </c>
      <c r="E1080" s="16" t="s">
        <v>1</v>
      </c>
      <c r="F1080" s="316">
        <v>42.5</v>
      </c>
      <c r="G1080" s="37"/>
      <c r="H1080" s="43"/>
    </row>
    <row r="1081" s="2" customFormat="1" ht="16.8" customHeight="1">
      <c r="A1081" s="37"/>
      <c r="B1081" s="43"/>
      <c r="C1081" s="317" t="s">
        <v>3008</v>
      </c>
      <c r="D1081" s="37"/>
      <c r="E1081" s="37"/>
      <c r="F1081" s="37"/>
      <c r="G1081" s="37"/>
      <c r="H1081" s="43"/>
    </row>
    <row r="1082" s="2" customFormat="1" ht="16.8" customHeight="1">
      <c r="A1082" s="37"/>
      <c r="B1082" s="43"/>
      <c r="C1082" s="315" t="s">
        <v>424</v>
      </c>
      <c r="D1082" s="315" t="s">
        <v>425</v>
      </c>
      <c r="E1082" s="16" t="s">
        <v>315</v>
      </c>
      <c r="F1082" s="316">
        <v>103.38</v>
      </c>
      <c r="G1082" s="37"/>
      <c r="H1082" s="43"/>
    </row>
    <row r="1083" s="2" customFormat="1" ht="16.8" customHeight="1">
      <c r="A1083" s="37"/>
      <c r="B1083" s="43"/>
      <c r="C1083" s="315" t="s">
        <v>360</v>
      </c>
      <c r="D1083" s="315" t="s">
        <v>361</v>
      </c>
      <c r="E1083" s="16" t="s">
        <v>315</v>
      </c>
      <c r="F1083" s="316">
        <v>42.5</v>
      </c>
      <c r="G1083" s="37"/>
      <c r="H1083" s="43"/>
    </row>
    <row r="1084" s="2" customFormat="1" ht="16.8" customHeight="1">
      <c r="A1084" s="37"/>
      <c r="B1084" s="43"/>
      <c r="C1084" s="315" t="s">
        <v>792</v>
      </c>
      <c r="D1084" s="315" t="s">
        <v>793</v>
      </c>
      <c r="E1084" s="16" t="s">
        <v>315</v>
      </c>
      <c r="F1084" s="316">
        <v>55.140000000000001</v>
      </c>
      <c r="G1084" s="37"/>
      <c r="H1084" s="43"/>
    </row>
    <row r="1085" s="2" customFormat="1">
      <c r="A1085" s="37"/>
      <c r="B1085" s="43"/>
      <c r="C1085" s="315" t="s">
        <v>433</v>
      </c>
      <c r="D1085" s="315" t="s">
        <v>434</v>
      </c>
      <c r="E1085" s="16" t="s">
        <v>315</v>
      </c>
      <c r="F1085" s="316">
        <v>42.5</v>
      </c>
      <c r="G1085" s="37"/>
      <c r="H1085" s="43"/>
    </row>
    <row r="1086" s="2" customFormat="1" ht="16.8" customHeight="1">
      <c r="A1086" s="37"/>
      <c r="B1086" s="43"/>
      <c r="C1086" s="315" t="s">
        <v>437</v>
      </c>
      <c r="D1086" s="315" t="s">
        <v>438</v>
      </c>
      <c r="E1086" s="16" t="s">
        <v>315</v>
      </c>
      <c r="F1086" s="316">
        <v>42.5</v>
      </c>
      <c r="G1086" s="37"/>
      <c r="H1086" s="43"/>
    </row>
    <row r="1087" s="2" customFormat="1" ht="16.8" customHeight="1">
      <c r="A1087" s="37"/>
      <c r="B1087" s="43"/>
      <c r="C1087" s="311" t="s">
        <v>234</v>
      </c>
      <c r="D1087" s="312" t="s">
        <v>234</v>
      </c>
      <c r="E1087" s="313" t="s">
        <v>1</v>
      </c>
      <c r="F1087" s="314">
        <v>29.300000000000001</v>
      </c>
      <c r="G1087" s="37"/>
      <c r="H1087" s="43"/>
    </row>
    <row r="1088" s="2" customFormat="1" ht="16.8" customHeight="1">
      <c r="A1088" s="37"/>
      <c r="B1088" s="43"/>
      <c r="C1088" s="315" t="s">
        <v>234</v>
      </c>
      <c r="D1088" s="315" t="s">
        <v>1735</v>
      </c>
      <c r="E1088" s="16" t="s">
        <v>1</v>
      </c>
      <c r="F1088" s="316">
        <v>29.300000000000001</v>
      </c>
      <c r="G1088" s="37"/>
      <c r="H1088" s="43"/>
    </row>
    <row r="1089" s="2" customFormat="1" ht="16.8" customHeight="1">
      <c r="A1089" s="37"/>
      <c r="B1089" s="43"/>
      <c r="C1089" s="317" t="s">
        <v>3008</v>
      </c>
      <c r="D1089" s="37"/>
      <c r="E1089" s="37"/>
      <c r="F1089" s="37"/>
      <c r="G1089" s="37"/>
      <c r="H1089" s="43"/>
    </row>
    <row r="1090" s="2" customFormat="1" ht="16.8" customHeight="1">
      <c r="A1090" s="37"/>
      <c r="B1090" s="43"/>
      <c r="C1090" s="315" t="s">
        <v>335</v>
      </c>
      <c r="D1090" s="315" t="s">
        <v>336</v>
      </c>
      <c r="E1090" s="16" t="s">
        <v>315</v>
      </c>
      <c r="F1090" s="316">
        <v>29.300000000000001</v>
      </c>
      <c r="G1090" s="37"/>
      <c r="H1090" s="43"/>
    </row>
    <row r="1091" s="2" customFormat="1" ht="16.8" customHeight="1">
      <c r="A1091" s="37"/>
      <c r="B1091" s="43"/>
      <c r="C1091" s="315" t="s">
        <v>424</v>
      </c>
      <c r="D1091" s="315" t="s">
        <v>425</v>
      </c>
      <c r="E1091" s="16" t="s">
        <v>315</v>
      </c>
      <c r="F1091" s="316">
        <v>103.38</v>
      </c>
      <c r="G1091" s="37"/>
      <c r="H1091" s="43"/>
    </row>
    <row r="1092" s="2" customFormat="1" ht="16.8" customHeight="1">
      <c r="A1092" s="37"/>
      <c r="B1092" s="43"/>
      <c r="C1092" s="315" t="s">
        <v>418</v>
      </c>
      <c r="D1092" s="315" t="s">
        <v>419</v>
      </c>
      <c r="E1092" s="16" t="s">
        <v>315</v>
      </c>
      <c r="F1092" s="316">
        <v>162.53</v>
      </c>
      <c r="G1092" s="37"/>
      <c r="H1092" s="43"/>
    </row>
    <row r="1093" s="2" customFormat="1" ht="16.8" customHeight="1">
      <c r="A1093" s="37"/>
      <c r="B1093" s="43"/>
      <c r="C1093" s="315" t="s">
        <v>802</v>
      </c>
      <c r="D1093" s="315" t="s">
        <v>803</v>
      </c>
      <c r="E1093" s="16" t="s">
        <v>315</v>
      </c>
      <c r="F1093" s="316">
        <v>146.16999999999999</v>
      </c>
      <c r="G1093" s="37"/>
      <c r="H1093" s="43"/>
    </row>
    <row r="1094" s="2" customFormat="1" ht="16.8" customHeight="1">
      <c r="A1094" s="37"/>
      <c r="B1094" s="43"/>
      <c r="C1094" s="311" t="s">
        <v>269</v>
      </c>
      <c r="D1094" s="312" t="s">
        <v>269</v>
      </c>
      <c r="E1094" s="313" t="s">
        <v>1</v>
      </c>
      <c r="F1094" s="314">
        <v>37.799999999999997</v>
      </c>
      <c r="G1094" s="37"/>
      <c r="H1094" s="43"/>
    </row>
    <row r="1095" s="2" customFormat="1" ht="16.8" customHeight="1">
      <c r="A1095" s="37"/>
      <c r="B1095" s="43"/>
      <c r="C1095" s="315" t="s">
        <v>269</v>
      </c>
      <c r="D1095" s="315" t="s">
        <v>1836</v>
      </c>
      <c r="E1095" s="16" t="s">
        <v>1</v>
      </c>
      <c r="F1095" s="316">
        <v>37.799999999999997</v>
      </c>
      <c r="G1095" s="37"/>
      <c r="H1095" s="43"/>
    </row>
    <row r="1096" s="2" customFormat="1" ht="16.8" customHeight="1">
      <c r="A1096" s="37"/>
      <c r="B1096" s="43"/>
      <c r="C1096" s="317" t="s">
        <v>3008</v>
      </c>
      <c r="D1096" s="37"/>
      <c r="E1096" s="37"/>
      <c r="F1096" s="37"/>
      <c r="G1096" s="37"/>
      <c r="H1096" s="43"/>
    </row>
    <row r="1097" s="2" customFormat="1" ht="16.8" customHeight="1">
      <c r="A1097" s="37"/>
      <c r="B1097" s="43"/>
      <c r="C1097" s="315" t="s">
        <v>703</v>
      </c>
      <c r="D1097" s="315" t="s">
        <v>704</v>
      </c>
      <c r="E1097" s="16" t="s">
        <v>315</v>
      </c>
      <c r="F1097" s="316">
        <v>37.799999999999997</v>
      </c>
      <c r="G1097" s="37"/>
      <c r="H1097" s="43"/>
    </row>
    <row r="1098" s="2" customFormat="1" ht="16.8" customHeight="1">
      <c r="A1098" s="37"/>
      <c r="B1098" s="43"/>
      <c r="C1098" s="315" t="s">
        <v>383</v>
      </c>
      <c r="D1098" s="315" t="s">
        <v>384</v>
      </c>
      <c r="E1098" s="16" t="s">
        <v>315</v>
      </c>
      <c r="F1098" s="316">
        <v>42.799999999999997</v>
      </c>
      <c r="G1098" s="37"/>
      <c r="H1098" s="43"/>
    </row>
    <row r="1099" s="2" customFormat="1" ht="16.8" customHeight="1">
      <c r="A1099" s="37"/>
      <c r="B1099" s="43"/>
      <c r="C1099" s="315" t="s">
        <v>387</v>
      </c>
      <c r="D1099" s="315" t="s">
        <v>388</v>
      </c>
      <c r="E1099" s="16" t="s">
        <v>315</v>
      </c>
      <c r="F1099" s="316">
        <v>42.799999999999997</v>
      </c>
      <c r="G1099" s="37"/>
      <c r="H1099" s="43"/>
    </row>
    <row r="1100" s="2" customFormat="1" ht="16.8" customHeight="1">
      <c r="A1100" s="37"/>
      <c r="B1100" s="43"/>
      <c r="C1100" s="315" t="s">
        <v>510</v>
      </c>
      <c r="D1100" s="315" t="s">
        <v>511</v>
      </c>
      <c r="E1100" s="16" t="s">
        <v>315</v>
      </c>
      <c r="F1100" s="316">
        <v>42.799999999999997</v>
      </c>
      <c r="G1100" s="37"/>
      <c r="H1100" s="43"/>
    </row>
    <row r="1101" s="2" customFormat="1" ht="16.8" customHeight="1">
      <c r="A1101" s="37"/>
      <c r="B1101" s="43"/>
      <c r="C1101" s="315" t="s">
        <v>695</v>
      </c>
      <c r="D1101" s="315" t="s">
        <v>696</v>
      </c>
      <c r="E1101" s="16" t="s">
        <v>315</v>
      </c>
      <c r="F1101" s="316">
        <v>37.799999999999997</v>
      </c>
      <c r="G1101" s="37"/>
      <c r="H1101" s="43"/>
    </row>
    <row r="1102" s="2" customFormat="1" ht="16.8" customHeight="1">
      <c r="A1102" s="37"/>
      <c r="B1102" s="43"/>
      <c r="C1102" s="315" t="s">
        <v>699</v>
      </c>
      <c r="D1102" s="315" t="s">
        <v>700</v>
      </c>
      <c r="E1102" s="16" t="s">
        <v>315</v>
      </c>
      <c r="F1102" s="316">
        <v>37.799999999999997</v>
      </c>
      <c r="G1102" s="37"/>
      <c r="H1102" s="43"/>
    </row>
    <row r="1103" s="2" customFormat="1" ht="16.8" customHeight="1">
      <c r="A1103" s="37"/>
      <c r="B1103" s="43"/>
      <c r="C1103" s="315" t="s">
        <v>516</v>
      </c>
      <c r="D1103" s="315" t="s">
        <v>1088</v>
      </c>
      <c r="E1103" s="16" t="s">
        <v>315</v>
      </c>
      <c r="F1103" s="316">
        <v>43.655999999999999</v>
      </c>
      <c r="G1103" s="37"/>
      <c r="H1103" s="43"/>
    </row>
    <row r="1104" s="2" customFormat="1" ht="26.4" customHeight="1">
      <c r="A1104" s="37"/>
      <c r="B1104" s="43"/>
      <c r="C1104" s="310" t="s">
        <v>3018</v>
      </c>
      <c r="D1104" s="310" t="s">
        <v>173</v>
      </c>
      <c r="E1104" s="37"/>
      <c r="F1104" s="37"/>
      <c r="G1104" s="37"/>
      <c r="H1104" s="43"/>
    </row>
    <row r="1105" s="2" customFormat="1" ht="16.8" customHeight="1">
      <c r="A1105" s="37"/>
      <c r="B1105" s="43"/>
      <c r="C1105" s="311" t="s">
        <v>266</v>
      </c>
      <c r="D1105" s="312" t="s">
        <v>266</v>
      </c>
      <c r="E1105" s="313" t="s">
        <v>1</v>
      </c>
      <c r="F1105" s="314">
        <v>0</v>
      </c>
      <c r="G1105" s="37"/>
      <c r="H1105" s="43"/>
    </row>
    <row r="1106" s="2" customFormat="1" ht="16.8" customHeight="1">
      <c r="A1106" s="37"/>
      <c r="B1106" s="43"/>
      <c r="C1106" s="315" t="s">
        <v>266</v>
      </c>
      <c r="D1106" s="315" t="s">
        <v>76</v>
      </c>
      <c r="E1106" s="16" t="s">
        <v>1</v>
      </c>
      <c r="F1106" s="316">
        <v>0</v>
      </c>
      <c r="G1106" s="37"/>
      <c r="H1106" s="43"/>
    </row>
    <row r="1107" s="2" customFormat="1" ht="16.8" customHeight="1">
      <c r="A1107" s="37"/>
      <c r="B1107" s="43"/>
      <c r="C1107" s="317" t="s">
        <v>3008</v>
      </c>
      <c r="D1107" s="37"/>
      <c r="E1107" s="37"/>
      <c r="F1107" s="37"/>
      <c r="G1107" s="37"/>
      <c r="H1107" s="43"/>
    </row>
    <row r="1108" s="2" customFormat="1" ht="16.8" customHeight="1">
      <c r="A1108" s="37"/>
      <c r="B1108" s="43"/>
      <c r="C1108" s="315" t="s">
        <v>629</v>
      </c>
      <c r="D1108" s="315" t="s">
        <v>630</v>
      </c>
      <c r="E1108" s="16" t="s">
        <v>373</v>
      </c>
      <c r="F1108" s="316">
        <v>0</v>
      </c>
      <c r="G1108" s="37"/>
      <c r="H1108" s="43"/>
    </row>
    <row r="1109" s="2" customFormat="1" ht="16.8" customHeight="1">
      <c r="A1109" s="37"/>
      <c r="B1109" s="43"/>
      <c r="C1109" s="315" t="s">
        <v>646</v>
      </c>
      <c r="D1109" s="315" t="s">
        <v>647</v>
      </c>
      <c r="E1109" s="16" t="s">
        <v>373</v>
      </c>
      <c r="F1109" s="316">
        <v>10.4</v>
      </c>
      <c r="G1109" s="37"/>
      <c r="H1109" s="43"/>
    </row>
    <row r="1110" s="2" customFormat="1" ht="16.8" customHeight="1">
      <c r="A1110" s="37"/>
      <c r="B1110" s="43"/>
      <c r="C1110" s="315" t="s">
        <v>651</v>
      </c>
      <c r="D1110" s="315" t="s">
        <v>652</v>
      </c>
      <c r="E1110" s="16" t="s">
        <v>373</v>
      </c>
      <c r="F1110" s="316">
        <v>0</v>
      </c>
      <c r="G1110" s="37"/>
      <c r="H1110" s="43"/>
    </row>
    <row r="1111" s="2" customFormat="1" ht="16.8" customHeight="1">
      <c r="A1111" s="37"/>
      <c r="B1111" s="43"/>
      <c r="C1111" s="315" t="s">
        <v>633</v>
      </c>
      <c r="D1111" s="315" t="s">
        <v>634</v>
      </c>
      <c r="E1111" s="16" t="s">
        <v>315</v>
      </c>
      <c r="F1111" s="316">
        <v>0</v>
      </c>
      <c r="G1111" s="37"/>
      <c r="H1111" s="43"/>
    </row>
    <row r="1112" s="2" customFormat="1" ht="16.8" customHeight="1">
      <c r="A1112" s="37"/>
      <c r="B1112" s="43"/>
      <c r="C1112" s="311" t="s">
        <v>271</v>
      </c>
      <c r="D1112" s="312" t="s">
        <v>271</v>
      </c>
      <c r="E1112" s="313" t="s">
        <v>1</v>
      </c>
      <c r="F1112" s="314">
        <v>194.84</v>
      </c>
      <c r="G1112" s="37"/>
      <c r="H1112" s="43"/>
    </row>
    <row r="1113" s="2" customFormat="1" ht="16.8" customHeight="1">
      <c r="A1113" s="37"/>
      <c r="B1113" s="43"/>
      <c r="C1113" s="315" t="s">
        <v>271</v>
      </c>
      <c r="D1113" s="315" t="s">
        <v>1692</v>
      </c>
      <c r="E1113" s="16" t="s">
        <v>1</v>
      </c>
      <c r="F1113" s="316">
        <v>194.84</v>
      </c>
      <c r="G1113" s="37"/>
      <c r="H1113" s="43"/>
    </row>
    <row r="1114" s="2" customFormat="1" ht="16.8" customHeight="1">
      <c r="A1114" s="37"/>
      <c r="B1114" s="43"/>
      <c r="C1114" s="317" t="s">
        <v>3008</v>
      </c>
      <c r="D1114" s="37"/>
      <c r="E1114" s="37"/>
      <c r="F1114" s="37"/>
      <c r="G1114" s="37"/>
      <c r="H1114" s="43"/>
    </row>
    <row r="1115" s="2" customFormat="1" ht="16.8" customHeight="1">
      <c r="A1115" s="37"/>
      <c r="B1115" s="43"/>
      <c r="C1115" s="315" t="s">
        <v>802</v>
      </c>
      <c r="D1115" s="315" t="s">
        <v>803</v>
      </c>
      <c r="E1115" s="16" t="s">
        <v>315</v>
      </c>
      <c r="F1115" s="316">
        <v>194.84</v>
      </c>
      <c r="G1115" s="37"/>
      <c r="H1115" s="43"/>
    </row>
    <row r="1116" s="2" customFormat="1" ht="16.8" customHeight="1">
      <c r="A1116" s="37"/>
      <c r="B1116" s="43"/>
      <c r="C1116" s="315" t="s">
        <v>807</v>
      </c>
      <c r="D1116" s="315" t="s">
        <v>808</v>
      </c>
      <c r="E1116" s="16" t="s">
        <v>315</v>
      </c>
      <c r="F1116" s="316">
        <v>194.84</v>
      </c>
      <c r="G1116" s="37"/>
      <c r="H1116" s="43"/>
    </row>
    <row r="1117" s="2" customFormat="1" ht="16.8" customHeight="1">
      <c r="A1117" s="37"/>
      <c r="B1117" s="43"/>
      <c r="C1117" s="311" t="s">
        <v>744</v>
      </c>
      <c r="D1117" s="312" t="s">
        <v>744</v>
      </c>
      <c r="E1117" s="313" t="s">
        <v>1</v>
      </c>
      <c r="F1117" s="314">
        <v>23.440000000000001</v>
      </c>
      <c r="G1117" s="37"/>
      <c r="H1117" s="43"/>
    </row>
    <row r="1118" s="2" customFormat="1" ht="16.8" customHeight="1">
      <c r="A1118" s="37"/>
      <c r="B1118" s="43"/>
      <c r="C1118" s="315" t="s">
        <v>1</v>
      </c>
      <c r="D1118" s="315" t="s">
        <v>1317</v>
      </c>
      <c r="E1118" s="16" t="s">
        <v>1</v>
      </c>
      <c r="F1118" s="316">
        <v>1.44</v>
      </c>
      <c r="G1118" s="37"/>
      <c r="H1118" s="43"/>
    </row>
    <row r="1119" s="2" customFormat="1" ht="16.8" customHeight="1">
      <c r="A1119" s="37"/>
      <c r="B1119" s="43"/>
      <c r="C1119" s="315" t="s">
        <v>1</v>
      </c>
      <c r="D1119" s="315" t="s">
        <v>2156</v>
      </c>
      <c r="E1119" s="16" t="s">
        <v>1</v>
      </c>
      <c r="F1119" s="316">
        <v>22</v>
      </c>
      <c r="G1119" s="37"/>
      <c r="H1119" s="43"/>
    </row>
    <row r="1120" s="2" customFormat="1" ht="16.8" customHeight="1">
      <c r="A1120" s="37"/>
      <c r="B1120" s="43"/>
      <c r="C1120" s="315" t="s">
        <v>744</v>
      </c>
      <c r="D1120" s="315" t="s">
        <v>323</v>
      </c>
      <c r="E1120" s="16" t="s">
        <v>1</v>
      </c>
      <c r="F1120" s="316">
        <v>23.440000000000001</v>
      </c>
      <c r="G1120" s="37"/>
      <c r="H1120" s="43"/>
    </row>
    <row r="1121" s="2" customFormat="1" ht="16.8" customHeight="1">
      <c r="A1121" s="37"/>
      <c r="B1121" s="43"/>
      <c r="C1121" s="311" t="s">
        <v>428</v>
      </c>
      <c r="D1121" s="312" t="s">
        <v>428</v>
      </c>
      <c r="E1121" s="313" t="s">
        <v>1</v>
      </c>
      <c r="F1121" s="314">
        <v>0</v>
      </c>
      <c r="G1121" s="37"/>
      <c r="H1121" s="43"/>
    </row>
    <row r="1122" s="2" customFormat="1" ht="16.8" customHeight="1">
      <c r="A1122" s="37"/>
      <c r="B1122" s="43"/>
      <c r="C1122" s="315" t="s">
        <v>428</v>
      </c>
      <c r="D1122" s="315" t="s">
        <v>76</v>
      </c>
      <c r="E1122" s="16" t="s">
        <v>1</v>
      </c>
      <c r="F1122" s="316">
        <v>0</v>
      </c>
      <c r="G1122" s="37"/>
      <c r="H1122" s="43"/>
    </row>
    <row r="1123" s="2" customFormat="1" ht="16.8" customHeight="1">
      <c r="A1123" s="37"/>
      <c r="B1123" s="43"/>
      <c r="C1123" s="311" t="s">
        <v>254</v>
      </c>
      <c r="D1123" s="312" t="s">
        <v>254</v>
      </c>
      <c r="E1123" s="313" t="s">
        <v>1</v>
      </c>
      <c r="F1123" s="314">
        <v>101.34</v>
      </c>
      <c r="G1123" s="37"/>
      <c r="H1123" s="43"/>
    </row>
    <row r="1124" s="2" customFormat="1" ht="16.8" customHeight="1">
      <c r="A1124" s="37"/>
      <c r="B1124" s="43"/>
      <c r="C1124" s="315" t="s">
        <v>254</v>
      </c>
      <c r="D1124" s="315" t="s">
        <v>2074</v>
      </c>
      <c r="E1124" s="16" t="s">
        <v>1</v>
      </c>
      <c r="F1124" s="316">
        <v>101.34</v>
      </c>
      <c r="G1124" s="37"/>
      <c r="H1124" s="43"/>
    </row>
    <row r="1125" s="2" customFormat="1" ht="16.8" customHeight="1">
      <c r="A1125" s="37"/>
      <c r="B1125" s="43"/>
      <c r="C1125" s="317" t="s">
        <v>3008</v>
      </c>
      <c r="D1125" s="37"/>
      <c r="E1125" s="37"/>
      <c r="F1125" s="37"/>
      <c r="G1125" s="37"/>
      <c r="H1125" s="43"/>
    </row>
    <row r="1126" s="2" customFormat="1" ht="16.8" customHeight="1">
      <c r="A1126" s="37"/>
      <c r="B1126" s="43"/>
      <c r="C1126" s="315" t="s">
        <v>424</v>
      </c>
      <c r="D1126" s="315" t="s">
        <v>425</v>
      </c>
      <c r="E1126" s="16" t="s">
        <v>315</v>
      </c>
      <c r="F1126" s="316">
        <v>143.44</v>
      </c>
      <c r="G1126" s="37"/>
      <c r="H1126" s="43"/>
    </row>
    <row r="1127" s="2" customFormat="1" ht="16.8" customHeight="1">
      <c r="A1127" s="37"/>
      <c r="B1127" s="43"/>
      <c r="C1127" s="315" t="s">
        <v>344</v>
      </c>
      <c r="D1127" s="315" t="s">
        <v>345</v>
      </c>
      <c r="E1127" s="16" t="s">
        <v>315</v>
      </c>
      <c r="F1127" s="316">
        <v>137.03999999999999</v>
      </c>
      <c r="G1127" s="37"/>
      <c r="H1127" s="43"/>
    </row>
    <row r="1128" s="2" customFormat="1" ht="16.8" customHeight="1">
      <c r="A1128" s="37"/>
      <c r="B1128" s="43"/>
      <c r="C1128" s="311" t="s">
        <v>239</v>
      </c>
      <c r="D1128" s="312" t="s">
        <v>239</v>
      </c>
      <c r="E1128" s="313" t="s">
        <v>1</v>
      </c>
      <c r="F1128" s="314">
        <v>137.03999999999999</v>
      </c>
      <c r="G1128" s="37"/>
      <c r="H1128" s="43"/>
    </row>
    <row r="1129" s="2" customFormat="1" ht="16.8" customHeight="1">
      <c r="A1129" s="37"/>
      <c r="B1129" s="43"/>
      <c r="C1129" s="315" t="s">
        <v>1</v>
      </c>
      <c r="D1129" s="315" t="s">
        <v>347</v>
      </c>
      <c r="E1129" s="16" t="s">
        <v>1</v>
      </c>
      <c r="F1129" s="316">
        <v>28.739999999999998</v>
      </c>
      <c r="G1129" s="37"/>
      <c r="H1129" s="43"/>
    </row>
    <row r="1130" s="2" customFormat="1" ht="16.8" customHeight="1">
      <c r="A1130" s="37"/>
      <c r="B1130" s="43"/>
      <c r="C1130" s="315" t="s">
        <v>1</v>
      </c>
      <c r="D1130" s="315" t="s">
        <v>254</v>
      </c>
      <c r="E1130" s="16" t="s">
        <v>1</v>
      </c>
      <c r="F1130" s="316">
        <v>101.34</v>
      </c>
      <c r="G1130" s="37"/>
      <c r="H1130" s="43"/>
    </row>
    <row r="1131" s="2" customFormat="1" ht="16.8" customHeight="1">
      <c r="A1131" s="37"/>
      <c r="B1131" s="43"/>
      <c r="C1131" s="315" t="s">
        <v>1</v>
      </c>
      <c r="D1131" s="315" t="s">
        <v>2053</v>
      </c>
      <c r="E1131" s="16" t="s">
        <v>1</v>
      </c>
      <c r="F1131" s="316">
        <v>6.96</v>
      </c>
      <c r="G1131" s="37"/>
      <c r="H1131" s="43"/>
    </row>
    <row r="1132" s="2" customFormat="1" ht="16.8" customHeight="1">
      <c r="A1132" s="37"/>
      <c r="B1132" s="43"/>
      <c r="C1132" s="315" t="s">
        <v>239</v>
      </c>
      <c r="D1132" s="315" t="s">
        <v>323</v>
      </c>
      <c r="E1132" s="16" t="s">
        <v>1</v>
      </c>
      <c r="F1132" s="316">
        <v>137.03999999999999</v>
      </c>
      <c r="G1132" s="37"/>
      <c r="H1132" s="43"/>
    </row>
    <row r="1133" s="2" customFormat="1" ht="16.8" customHeight="1">
      <c r="A1133" s="37"/>
      <c r="B1133" s="43"/>
      <c r="C1133" s="317" t="s">
        <v>3008</v>
      </c>
      <c r="D1133" s="37"/>
      <c r="E1133" s="37"/>
      <c r="F1133" s="37"/>
      <c r="G1133" s="37"/>
      <c r="H1133" s="43"/>
    </row>
    <row r="1134" s="2" customFormat="1" ht="16.8" customHeight="1">
      <c r="A1134" s="37"/>
      <c r="B1134" s="43"/>
      <c r="C1134" s="315" t="s">
        <v>344</v>
      </c>
      <c r="D1134" s="315" t="s">
        <v>345</v>
      </c>
      <c r="E1134" s="16" t="s">
        <v>315</v>
      </c>
      <c r="F1134" s="316">
        <v>137.03999999999999</v>
      </c>
      <c r="G1134" s="37"/>
      <c r="H1134" s="43"/>
    </row>
    <row r="1135" s="2" customFormat="1" ht="16.8" customHeight="1">
      <c r="A1135" s="37"/>
      <c r="B1135" s="43"/>
      <c r="C1135" s="315" t="s">
        <v>418</v>
      </c>
      <c r="D1135" s="315" t="s">
        <v>419</v>
      </c>
      <c r="E1135" s="16" t="s">
        <v>315</v>
      </c>
      <c r="F1135" s="316">
        <v>205.69999999999999</v>
      </c>
      <c r="G1135" s="37"/>
      <c r="H1135" s="43"/>
    </row>
    <row r="1136" s="2" customFormat="1" ht="16.8" customHeight="1">
      <c r="A1136" s="37"/>
      <c r="B1136" s="43"/>
      <c r="C1136" s="315" t="s">
        <v>802</v>
      </c>
      <c r="D1136" s="315" t="s">
        <v>803</v>
      </c>
      <c r="E1136" s="16" t="s">
        <v>315</v>
      </c>
      <c r="F1136" s="316">
        <v>194.84</v>
      </c>
      <c r="G1136" s="37"/>
      <c r="H1136" s="43"/>
    </row>
    <row r="1137" s="2" customFormat="1" ht="16.8" customHeight="1">
      <c r="A1137" s="37"/>
      <c r="B1137" s="43"/>
      <c r="C1137" s="311" t="s">
        <v>246</v>
      </c>
      <c r="D1137" s="312" t="s">
        <v>246</v>
      </c>
      <c r="E1137" s="313" t="s">
        <v>1</v>
      </c>
      <c r="F1137" s="314">
        <v>6.4000000000000004</v>
      </c>
      <c r="G1137" s="37"/>
      <c r="H1137" s="43"/>
    </row>
    <row r="1138" s="2" customFormat="1" ht="16.8" customHeight="1">
      <c r="A1138" s="37"/>
      <c r="B1138" s="43"/>
      <c r="C1138" s="315" t="s">
        <v>246</v>
      </c>
      <c r="D1138" s="315" t="s">
        <v>244</v>
      </c>
      <c r="E1138" s="16" t="s">
        <v>1</v>
      </c>
      <c r="F1138" s="316">
        <v>6.4000000000000004</v>
      </c>
      <c r="G1138" s="37"/>
      <c r="H1138" s="43"/>
    </row>
    <row r="1139" s="2" customFormat="1" ht="16.8" customHeight="1">
      <c r="A1139" s="37"/>
      <c r="B1139" s="43"/>
      <c r="C1139" s="317" t="s">
        <v>3008</v>
      </c>
      <c r="D1139" s="37"/>
      <c r="E1139" s="37"/>
      <c r="F1139" s="37"/>
      <c r="G1139" s="37"/>
      <c r="H1139" s="43"/>
    </row>
    <row r="1140" s="2" customFormat="1" ht="16.8" customHeight="1">
      <c r="A1140" s="37"/>
      <c r="B1140" s="43"/>
      <c r="C1140" s="315" t="s">
        <v>639</v>
      </c>
      <c r="D1140" s="315" t="s">
        <v>640</v>
      </c>
      <c r="E1140" s="16" t="s">
        <v>315</v>
      </c>
      <c r="F1140" s="316">
        <v>6.4000000000000004</v>
      </c>
      <c r="G1140" s="37"/>
      <c r="H1140" s="43"/>
    </row>
    <row r="1141" s="2" customFormat="1" ht="16.8" customHeight="1">
      <c r="A1141" s="37"/>
      <c r="B1141" s="43"/>
      <c r="C1141" s="315" t="s">
        <v>383</v>
      </c>
      <c r="D1141" s="315" t="s">
        <v>384</v>
      </c>
      <c r="E1141" s="16" t="s">
        <v>315</v>
      </c>
      <c r="F1141" s="316">
        <v>56.799999999999997</v>
      </c>
      <c r="G1141" s="37"/>
      <c r="H1141" s="43"/>
    </row>
    <row r="1142" s="2" customFormat="1" ht="16.8" customHeight="1">
      <c r="A1142" s="37"/>
      <c r="B1142" s="43"/>
      <c r="C1142" s="315" t="s">
        <v>387</v>
      </c>
      <c r="D1142" s="315" t="s">
        <v>388</v>
      </c>
      <c r="E1142" s="16" t="s">
        <v>315</v>
      </c>
      <c r="F1142" s="316">
        <v>56.799999999999997</v>
      </c>
      <c r="G1142" s="37"/>
      <c r="H1142" s="43"/>
    </row>
    <row r="1143" s="2" customFormat="1" ht="16.8" customHeight="1">
      <c r="A1143" s="37"/>
      <c r="B1143" s="43"/>
      <c r="C1143" s="315" t="s">
        <v>510</v>
      </c>
      <c r="D1143" s="315" t="s">
        <v>511</v>
      </c>
      <c r="E1143" s="16" t="s">
        <v>315</v>
      </c>
      <c r="F1143" s="316">
        <v>56.799999999999997</v>
      </c>
      <c r="G1143" s="37"/>
      <c r="H1143" s="43"/>
    </row>
    <row r="1144" s="2" customFormat="1" ht="16.8" customHeight="1">
      <c r="A1144" s="37"/>
      <c r="B1144" s="43"/>
      <c r="C1144" s="315" t="s">
        <v>620</v>
      </c>
      <c r="D1144" s="315" t="s">
        <v>621</v>
      </c>
      <c r="E1144" s="16" t="s">
        <v>315</v>
      </c>
      <c r="F1144" s="316">
        <v>6.4000000000000004</v>
      </c>
      <c r="G1144" s="37"/>
      <c r="H1144" s="43"/>
    </row>
    <row r="1145" s="2" customFormat="1" ht="16.8" customHeight="1">
      <c r="A1145" s="37"/>
      <c r="B1145" s="43"/>
      <c r="C1145" s="315" t="s">
        <v>516</v>
      </c>
      <c r="D1145" s="315" t="s">
        <v>517</v>
      </c>
      <c r="E1145" s="16" t="s">
        <v>315</v>
      </c>
      <c r="F1145" s="316">
        <v>57.936</v>
      </c>
      <c r="G1145" s="37"/>
      <c r="H1145" s="43"/>
    </row>
    <row r="1146" s="2" customFormat="1" ht="16.8" customHeight="1">
      <c r="A1146" s="37"/>
      <c r="B1146" s="43"/>
      <c r="C1146" s="311" t="s">
        <v>243</v>
      </c>
      <c r="D1146" s="312" t="s">
        <v>243</v>
      </c>
      <c r="E1146" s="313" t="s">
        <v>1</v>
      </c>
      <c r="F1146" s="314">
        <v>6.4000000000000004</v>
      </c>
      <c r="G1146" s="37"/>
      <c r="H1146" s="43"/>
    </row>
    <row r="1147" s="2" customFormat="1" ht="16.8" customHeight="1">
      <c r="A1147" s="37"/>
      <c r="B1147" s="43"/>
      <c r="C1147" s="315" t="s">
        <v>243</v>
      </c>
      <c r="D1147" s="315" t="s">
        <v>1051</v>
      </c>
      <c r="E1147" s="16" t="s">
        <v>1</v>
      </c>
      <c r="F1147" s="316">
        <v>6.4000000000000004</v>
      </c>
      <c r="G1147" s="37"/>
      <c r="H1147" s="43"/>
    </row>
    <row r="1148" s="2" customFormat="1" ht="16.8" customHeight="1">
      <c r="A1148" s="37"/>
      <c r="B1148" s="43"/>
      <c r="C1148" s="317" t="s">
        <v>3008</v>
      </c>
      <c r="D1148" s="37"/>
      <c r="E1148" s="37"/>
      <c r="F1148" s="37"/>
      <c r="G1148" s="37"/>
      <c r="H1148" s="43"/>
    </row>
    <row r="1149" s="2" customFormat="1" ht="16.8" customHeight="1">
      <c r="A1149" s="37"/>
      <c r="B1149" s="43"/>
      <c r="C1149" s="315" t="s">
        <v>364</v>
      </c>
      <c r="D1149" s="315" t="s">
        <v>365</v>
      </c>
      <c r="E1149" s="16" t="s">
        <v>315</v>
      </c>
      <c r="F1149" s="316">
        <v>19.359999999999999</v>
      </c>
      <c r="G1149" s="37"/>
      <c r="H1149" s="43"/>
    </row>
    <row r="1150" s="2" customFormat="1" ht="16.8" customHeight="1">
      <c r="A1150" s="37"/>
      <c r="B1150" s="43"/>
      <c r="C1150" s="315" t="s">
        <v>792</v>
      </c>
      <c r="D1150" s="315" t="s">
        <v>793</v>
      </c>
      <c r="E1150" s="16" t="s">
        <v>315</v>
      </c>
      <c r="F1150" s="316">
        <v>69.260000000000005</v>
      </c>
      <c r="G1150" s="37"/>
      <c r="H1150" s="43"/>
    </row>
    <row r="1151" s="2" customFormat="1" ht="16.8" customHeight="1">
      <c r="A1151" s="37"/>
      <c r="B1151" s="43"/>
      <c r="C1151" s="311" t="s">
        <v>251</v>
      </c>
      <c r="D1151" s="312" t="s">
        <v>251</v>
      </c>
      <c r="E1151" s="313" t="s">
        <v>1</v>
      </c>
      <c r="F1151" s="314">
        <v>26.559999999999999</v>
      </c>
      <c r="G1151" s="37"/>
      <c r="H1151" s="43"/>
    </row>
    <row r="1152" s="2" customFormat="1" ht="16.8" customHeight="1">
      <c r="A1152" s="37"/>
      <c r="B1152" s="43"/>
      <c r="C1152" s="315" t="s">
        <v>1</v>
      </c>
      <c r="D1152" s="315" t="s">
        <v>2165</v>
      </c>
      <c r="E1152" s="16" t="s">
        <v>1</v>
      </c>
      <c r="F1152" s="316">
        <v>2.52</v>
      </c>
      <c r="G1152" s="37"/>
      <c r="H1152" s="43"/>
    </row>
    <row r="1153" s="2" customFormat="1" ht="16.8" customHeight="1">
      <c r="A1153" s="37"/>
      <c r="B1153" s="43"/>
      <c r="C1153" s="315" t="s">
        <v>1</v>
      </c>
      <c r="D1153" s="315" t="s">
        <v>2166</v>
      </c>
      <c r="E1153" s="16" t="s">
        <v>1</v>
      </c>
      <c r="F1153" s="316">
        <v>24.039999999999999</v>
      </c>
      <c r="G1153" s="37"/>
      <c r="H1153" s="43"/>
    </row>
    <row r="1154" s="2" customFormat="1" ht="16.8" customHeight="1">
      <c r="A1154" s="37"/>
      <c r="B1154" s="43"/>
      <c r="C1154" s="315" t="s">
        <v>251</v>
      </c>
      <c r="D1154" s="315" t="s">
        <v>323</v>
      </c>
      <c r="E1154" s="16" t="s">
        <v>1</v>
      </c>
      <c r="F1154" s="316">
        <v>26.559999999999999</v>
      </c>
      <c r="G1154" s="37"/>
      <c r="H1154" s="43"/>
    </row>
    <row r="1155" s="2" customFormat="1" ht="16.8" customHeight="1">
      <c r="A1155" s="37"/>
      <c r="B1155" s="43"/>
      <c r="C1155" s="317" t="s">
        <v>3008</v>
      </c>
      <c r="D1155" s="37"/>
      <c r="E1155" s="37"/>
      <c r="F1155" s="37"/>
      <c r="G1155" s="37"/>
      <c r="H1155" s="43"/>
    </row>
    <row r="1156" s="2" customFormat="1" ht="16.8" customHeight="1">
      <c r="A1156" s="37"/>
      <c r="B1156" s="43"/>
      <c r="C1156" s="315" t="s">
        <v>768</v>
      </c>
      <c r="D1156" s="315" t="s">
        <v>769</v>
      </c>
      <c r="E1156" s="16" t="s">
        <v>315</v>
      </c>
      <c r="F1156" s="316">
        <v>26.559999999999999</v>
      </c>
      <c r="G1156" s="37"/>
      <c r="H1156" s="43"/>
    </row>
    <row r="1157" s="2" customFormat="1" ht="16.8" customHeight="1">
      <c r="A1157" s="37"/>
      <c r="B1157" s="43"/>
      <c r="C1157" s="315" t="s">
        <v>339</v>
      </c>
      <c r="D1157" s="315" t="s">
        <v>340</v>
      </c>
      <c r="E1157" s="16" t="s">
        <v>315</v>
      </c>
      <c r="F1157" s="316">
        <v>28.739999999999998</v>
      </c>
      <c r="G1157" s="37"/>
      <c r="H1157" s="43"/>
    </row>
    <row r="1158" s="2" customFormat="1" ht="16.8" customHeight="1">
      <c r="A1158" s="37"/>
      <c r="B1158" s="43"/>
      <c r="C1158" s="315" t="s">
        <v>344</v>
      </c>
      <c r="D1158" s="315" t="s">
        <v>345</v>
      </c>
      <c r="E1158" s="16" t="s">
        <v>315</v>
      </c>
      <c r="F1158" s="316">
        <v>137.03999999999999</v>
      </c>
      <c r="G1158" s="37"/>
      <c r="H1158" s="43"/>
    </row>
    <row r="1159" s="2" customFormat="1" ht="16.8" customHeight="1">
      <c r="A1159" s="37"/>
      <c r="B1159" s="43"/>
      <c r="C1159" s="315" t="s">
        <v>746</v>
      </c>
      <c r="D1159" s="315" t="s">
        <v>747</v>
      </c>
      <c r="E1159" s="16" t="s">
        <v>315</v>
      </c>
      <c r="F1159" s="316">
        <v>26.559999999999999</v>
      </c>
      <c r="G1159" s="37"/>
      <c r="H1159" s="43"/>
    </row>
    <row r="1160" s="2" customFormat="1" ht="16.8" customHeight="1">
      <c r="A1160" s="37"/>
      <c r="B1160" s="43"/>
      <c r="C1160" s="315" t="s">
        <v>418</v>
      </c>
      <c r="D1160" s="315" t="s">
        <v>419</v>
      </c>
      <c r="E1160" s="16" t="s">
        <v>315</v>
      </c>
      <c r="F1160" s="316">
        <v>205.69999999999999</v>
      </c>
      <c r="G1160" s="37"/>
      <c r="H1160" s="43"/>
    </row>
    <row r="1161" s="2" customFormat="1" ht="16.8" customHeight="1">
      <c r="A1161" s="37"/>
      <c r="B1161" s="43"/>
      <c r="C1161" s="311" t="s">
        <v>237</v>
      </c>
      <c r="D1161" s="312" t="s">
        <v>237</v>
      </c>
      <c r="E1161" s="313" t="s">
        <v>1</v>
      </c>
      <c r="F1161" s="314">
        <v>6.5599999999999996</v>
      </c>
      <c r="G1161" s="37"/>
      <c r="H1161" s="43"/>
    </row>
    <row r="1162" s="2" customFormat="1" ht="16.8" customHeight="1">
      <c r="A1162" s="37"/>
      <c r="B1162" s="43"/>
      <c r="C1162" s="315" t="s">
        <v>237</v>
      </c>
      <c r="D1162" s="315" t="s">
        <v>2059</v>
      </c>
      <c r="E1162" s="16" t="s">
        <v>1</v>
      </c>
      <c r="F1162" s="316">
        <v>6.5599999999999996</v>
      </c>
      <c r="G1162" s="37"/>
      <c r="H1162" s="43"/>
    </row>
    <row r="1163" s="2" customFormat="1" ht="16.8" customHeight="1">
      <c r="A1163" s="37"/>
      <c r="B1163" s="43"/>
      <c r="C1163" s="317" t="s">
        <v>3008</v>
      </c>
      <c r="D1163" s="37"/>
      <c r="E1163" s="37"/>
      <c r="F1163" s="37"/>
      <c r="G1163" s="37"/>
      <c r="H1163" s="43"/>
    </row>
    <row r="1164" s="2" customFormat="1" ht="16.8" customHeight="1">
      <c r="A1164" s="37"/>
      <c r="B1164" s="43"/>
      <c r="C1164" s="315" t="s">
        <v>364</v>
      </c>
      <c r="D1164" s="315" t="s">
        <v>365</v>
      </c>
      <c r="E1164" s="16" t="s">
        <v>315</v>
      </c>
      <c r="F1164" s="316">
        <v>19.359999999999999</v>
      </c>
      <c r="G1164" s="37"/>
      <c r="H1164" s="43"/>
    </row>
    <row r="1165" s="2" customFormat="1" ht="16.8" customHeight="1">
      <c r="A1165" s="37"/>
      <c r="B1165" s="43"/>
      <c r="C1165" s="315" t="s">
        <v>424</v>
      </c>
      <c r="D1165" s="315" t="s">
        <v>425</v>
      </c>
      <c r="E1165" s="16" t="s">
        <v>315</v>
      </c>
      <c r="F1165" s="316">
        <v>143.44</v>
      </c>
      <c r="G1165" s="37"/>
      <c r="H1165" s="43"/>
    </row>
    <row r="1166" s="2" customFormat="1" ht="16.8" customHeight="1">
      <c r="A1166" s="37"/>
      <c r="B1166" s="43"/>
      <c r="C1166" s="315" t="s">
        <v>792</v>
      </c>
      <c r="D1166" s="315" t="s">
        <v>793</v>
      </c>
      <c r="E1166" s="16" t="s">
        <v>315</v>
      </c>
      <c r="F1166" s="316">
        <v>69.260000000000005</v>
      </c>
      <c r="G1166" s="37"/>
      <c r="H1166" s="43"/>
    </row>
    <row r="1167" s="2" customFormat="1" ht="16.8" customHeight="1">
      <c r="A1167" s="37"/>
      <c r="B1167" s="43"/>
      <c r="C1167" s="311" t="s">
        <v>232</v>
      </c>
      <c r="D1167" s="312" t="s">
        <v>232</v>
      </c>
      <c r="E1167" s="313" t="s">
        <v>1</v>
      </c>
      <c r="F1167" s="314">
        <v>27.649999999999999</v>
      </c>
      <c r="G1167" s="37"/>
      <c r="H1167" s="43"/>
    </row>
    <row r="1168" s="2" customFormat="1" ht="16.8" customHeight="1">
      <c r="A1168" s="37"/>
      <c r="B1168" s="43"/>
      <c r="C1168" s="315" t="s">
        <v>1</v>
      </c>
      <c r="D1168" s="315" t="s">
        <v>2045</v>
      </c>
      <c r="E1168" s="16" t="s">
        <v>1</v>
      </c>
      <c r="F1168" s="316">
        <v>27.649999999999999</v>
      </c>
      <c r="G1168" s="37"/>
      <c r="H1168" s="43"/>
    </row>
    <row r="1169" s="2" customFormat="1" ht="16.8" customHeight="1">
      <c r="A1169" s="37"/>
      <c r="B1169" s="43"/>
      <c r="C1169" s="315" t="s">
        <v>232</v>
      </c>
      <c r="D1169" s="315" t="s">
        <v>323</v>
      </c>
      <c r="E1169" s="16" t="s">
        <v>1</v>
      </c>
      <c r="F1169" s="316">
        <v>27.649999999999999</v>
      </c>
      <c r="G1169" s="37"/>
      <c r="H1169" s="43"/>
    </row>
    <row r="1170" s="2" customFormat="1" ht="16.8" customHeight="1">
      <c r="A1170" s="37"/>
      <c r="B1170" s="43"/>
      <c r="C1170" s="317" t="s">
        <v>3008</v>
      </c>
      <c r="D1170" s="37"/>
      <c r="E1170" s="37"/>
      <c r="F1170" s="37"/>
      <c r="G1170" s="37"/>
      <c r="H1170" s="43"/>
    </row>
    <row r="1171" s="2" customFormat="1" ht="16.8" customHeight="1">
      <c r="A1171" s="37"/>
      <c r="B1171" s="43"/>
      <c r="C1171" s="315" t="s">
        <v>319</v>
      </c>
      <c r="D1171" s="315" t="s">
        <v>320</v>
      </c>
      <c r="E1171" s="16" t="s">
        <v>315</v>
      </c>
      <c r="F1171" s="316">
        <v>27.649999999999999</v>
      </c>
      <c r="G1171" s="37"/>
      <c r="H1171" s="43"/>
    </row>
    <row r="1172" s="2" customFormat="1" ht="16.8" customHeight="1">
      <c r="A1172" s="37"/>
      <c r="B1172" s="43"/>
      <c r="C1172" s="315" t="s">
        <v>339</v>
      </c>
      <c r="D1172" s="315" t="s">
        <v>340</v>
      </c>
      <c r="E1172" s="16" t="s">
        <v>315</v>
      </c>
      <c r="F1172" s="316">
        <v>28.739999999999998</v>
      </c>
      <c r="G1172" s="37"/>
      <c r="H1172" s="43"/>
    </row>
    <row r="1173" s="2" customFormat="1" ht="16.8" customHeight="1">
      <c r="A1173" s="37"/>
      <c r="B1173" s="43"/>
      <c r="C1173" s="315" t="s">
        <v>344</v>
      </c>
      <c r="D1173" s="315" t="s">
        <v>345</v>
      </c>
      <c r="E1173" s="16" t="s">
        <v>315</v>
      </c>
      <c r="F1173" s="316">
        <v>137.03999999999999</v>
      </c>
      <c r="G1173" s="37"/>
      <c r="H1173" s="43"/>
    </row>
    <row r="1174" s="2" customFormat="1" ht="16.8" customHeight="1">
      <c r="A1174" s="37"/>
      <c r="B1174" s="43"/>
      <c r="C1174" s="311" t="s">
        <v>267</v>
      </c>
      <c r="D1174" s="312" t="s">
        <v>267</v>
      </c>
      <c r="E1174" s="313" t="s">
        <v>1</v>
      </c>
      <c r="F1174" s="314">
        <v>4.7999999999999998</v>
      </c>
      <c r="G1174" s="37"/>
      <c r="H1174" s="43"/>
    </row>
    <row r="1175" s="2" customFormat="1" ht="16.8" customHeight="1">
      <c r="A1175" s="37"/>
      <c r="B1175" s="43"/>
      <c r="C1175" s="315" t="s">
        <v>267</v>
      </c>
      <c r="D1175" s="315" t="s">
        <v>1498</v>
      </c>
      <c r="E1175" s="16" t="s">
        <v>1</v>
      </c>
      <c r="F1175" s="316">
        <v>4.7999999999999998</v>
      </c>
      <c r="G1175" s="37"/>
      <c r="H1175" s="43"/>
    </row>
    <row r="1176" s="2" customFormat="1" ht="16.8" customHeight="1">
      <c r="A1176" s="37"/>
      <c r="B1176" s="43"/>
      <c r="C1176" s="317" t="s">
        <v>3008</v>
      </c>
      <c r="D1176" s="37"/>
      <c r="E1176" s="37"/>
      <c r="F1176" s="37"/>
      <c r="G1176" s="37"/>
      <c r="H1176" s="43"/>
    </row>
    <row r="1177" s="2" customFormat="1" ht="16.8" customHeight="1">
      <c r="A1177" s="37"/>
      <c r="B1177" s="43"/>
      <c r="C1177" s="315" t="s">
        <v>780</v>
      </c>
      <c r="D1177" s="315" t="s">
        <v>781</v>
      </c>
      <c r="E1177" s="16" t="s">
        <v>315</v>
      </c>
      <c r="F1177" s="316">
        <v>4.7999999999999998</v>
      </c>
      <c r="G1177" s="37"/>
      <c r="H1177" s="43"/>
    </row>
    <row r="1178" s="2" customFormat="1" ht="16.8" customHeight="1">
      <c r="A1178" s="37"/>
      <c r="B1178" s="43"/>
      <c r="C1178" s="315" t="s">
        <v>785</v>
      </c>
      <c r="D1178" s="315" t="s">
        <v>786</v>
      </c>
      <c r="E1178" s="16" t="s">
        <v>315</v>
      </c>
      <c r="F1178" s="316">
        <v>9.5999999999999996</v>
      </c>
      <c r="G1178" s="37"/>
      <c r="H1178" s="43"/>
    </row>
    <row r="1179" s="2" customFormat="1" ht="16.8" customHeight="1">
      <c r="A1179" s="37"/>
      <c r="B1179" s="43"/>
      <c r="C1179" s="311" t="s">
        <v>249</v>
      </c>
      <c r="D1179" s="312" t="s">
        <v>249</v>
      </c>
      <c r="E1179" s="313" t="s">
        <v>1</v>
      </c>
      <c r="F1179" s="314">
        <v>0</v>
      </c>
      <c r="G1179" s="37"/>
      <c r="H1179" s="43"/>
    </row>
    <row r="1180" s="2" customFormat="1" ht="16.8" customHeight="1">
      <c r="A1180" s="37"/>
      <c r="B1180" s="43"/>
      <c r="C1180" s="315" t="s">
        <v>249</v>
      </c>
      <c r="D1180" s="315" t="s">
        <v>76</v>
      </c>
      <c r="E1180" s="16" t="s">
        <v>1</v>
      </c>
      <c r="F1180" s="316">
        <v>0</v>
      </c>
      <c r="G1180" s="37"/>
      <c r="H1180" s="43"/>
    </row>
    <row r="1181" s="2" customFormat="1" ht="16.8" customHeight="1">
      <c r="A1181" s="37"/>
      <c r="B1181" s="43"/>
      <c r="C1181" s="317" t="s">
        <v>3008</v>
      </c>
      <c r="D1181" s="37"/>
      <c r="E1181" s="37"/>
      <c r="F1181" s="37"/>
      <c r="G1181" s="37"/>
      <c r="H1181" s="43"/>
    </row>
    <row r="1182" s="2" customFormat="1" ht="16.8" customHeight="1">
      <c r="A1182" s="37"/>
      <c r="B1182" s="43"/>
      <c r="C1182" s="315" t="s">
        <v>676</v>
      </c>
      <c r="D1182" s="315" t="s">
        <v>677</v>
      </c>
      <c r="E1182" s="16" t="s">
        <v>315</v>
      </c>
      <c r="F1182" s="316">
        <v>0</v>
      </c>
      <c r="G1182" s="37"/>
      <c r="H1182" s="43"/>
    </row>
    <row r="1183" s="2" customFormat="1" ht="16.8" customHeight="1">
      <c r="A1183" s="37"/>
      <c r="B1183" s="43"/>
      <c r="C1183" s="315" t="s">
        <v>383</v>
      </c>
      <c r="D1183" s="315" t="s">
        <v>384</v>
      </c>
      <c r="E1183" s="16" t="s">
        <v>315</v>
      </c>
      <c r="F1183" s="316">
        <v>56.799999999999997</v>
      </c>
      <c r="G1183" s="37"/>
      <c r="H1183" s="43"/>
    </row>
    <row r="1184" s="2" customFormat="1" ht="16.8" customHeight="1">
      <c r="A1184" s="37"/>
      <c r="B1184" s="43"/>
      <c r="C1184" s="315" t="s">
        <v>387</v>
      </c>
      <c r="D1184" s="315" t="s">
        <v>388</v>
      </c>
      <c r="E1184" s="16" t="s">
        <v>315</v>
      </c>
      <c r="F1184" s="316">
        <v>56.799999999999997</v>
      </c>
      <c r="G1184" s="37"/>
      <c r="H1184" s="43"/>
    </row>
    <row r="1185" s="2" customFormat="1" ht="16.8" customHeight="1">
      <c r="A1185" s="37"/>
      <c r="B1185" s="43"/>
      <c r="C1185" s="315" t="s">
        <v>510</v>
      </c>
      <c r="D1185" s="315" t="s">
        <v>511</v>
      </c>
      <c r="E1185" s="16" t="s">
        <v>315</v>
      </c>
      <c r="F1185" s="316">
        <v>56.799999999999997</v>
      </c>
      <c r="G1185" s="37"/>
      <c r="H1185" s="43"/>
    </row>
    <row r="1186" s="2" customFormat="1" ht="16.8" customHeight="1">
      <c r="A1186" s="37"/>
      <c r="B1186" s="43"/>
      <c r="C1186" s="315" t="s">
        <v>516</v>
      </c>
      <c r="D1186" s="315" t="s">
        <v>517</v>
      </c>
      <c r="E1186" s="16" t="s">
        <v>315</v>
      </c>
      <c r="F1186" s="316">
        <v>57.936</v>
      </c>
      <c r="G1186" s="37"/>
      <c r="H1186" s="43"/>
    </row>
    <row r="1187" s="2" customFormat="1" ht="16.8" customHeight="1">
      <c r="A1187" s="37"/>
      <c r="B1187" s="43"/>
      <c r="C1187" s="311" t="s">
        <v>257</v>
      </c>
      <c r="D1187" s="312" t="s">
        <v>257</v>
      </c>
      <c r="E1187" s="313" t="s">
        <v>1</v>
      </c>
      <c r="F1187" s="314">
        <v>14.199999999999999</v>
      </c>
      <c r="G1187" s="37"/>
      <c r="H1187" s="43"/>
    </row>
    <row r="1188" s="2" customFormat="1" ht="16.8" customHeight="1">
      <c r="A1188" s="37"/>
      <c r="B1188" s="43"/>
      <c r="C1188" s="315" t="s">
        <v>257</v>
      </c>
      <c r="D1188" s="315" t="s">
        <v>2080</v>
      </c>
      <c r="E1188" s="16" t="s">
        <v>1</v>
      </c>
      <c r="F1188" s="316">
        <v>14.199999999999999</v>
      </c>
      <c r="G1188" s="37"/>
      <c r="H1188" s="43"/>
    </row>
    <row r="1189" s="2" customFormat="1" ht="16.8" customHeight="1">
      <c r="A1189" s="37"/>
      <c r="B1189" s="43"/>
      <c r="C1189" s="317" t="s">
        <v>3008</v>
      </c>
      <c r="D1189" s="37"/>
      <c r="E1189" s="37"/>
      <c r="F1189" s="37"/>
      <c r="G1189" s="37"/>
      <c r="H1189" s="43"/>
    </row>
    <row r="1190" s="2" customFormat="1" ht="16.8" customHeight="1">
      <c r="A1190" s="37"/>
      <c r="B1190" s="43"/>
      <c r="C1190" s="315" t="s">
        <v>451</v>
      </c>
      <c r="D1190" s="315" t="s">
        <v>452</v>
      </c>
      <c r="E1190" s="16" t="s">
        <v>448</v>
      </c>
      <c r="F1190" s="316">
        <v>3.8370000000000002</v>
      </c>
      <c r="G1190" s="37"/>
      <c r="H1190" s="43"/>
    </row>
    <row r="1191" s="2" customFormat="1" ht="16.8" customHeight="1">
      <c r="A1191" s="37"/>
      <c r="B1191" s="43"/>
      <c r="C1191" s="315" t="s">
        <v>424</v>
      </c>
      <c r="D1191" s="315" t="s">
        <v>425</v>
      </c>
      <c r="E1191" s="16" t="s">
        <v>315</v>
      </c>
      <c r="F1191" s="316">
        <v>143.44</v>
      </c>
      <c r="G1191" s="37"/>
      <c r="H1191" s="43"/>
    </row>
    <row r="1192" s="2" customFormat="1">
      <c r="A1192" s="37"/>
      <c r="B1192" s="43"/>
      <c r="C1192" s="315" t="s">
        <v>457</v>
      </c>
      <c r="D1192" s="315" t="s">
        <v>458</v>
      </c>
      <c r="E1192" s="16" t="s">
        <v>315</v>
      </c>
      <c r="F1192" s="316">
        <v>14.199999999999999</v>
      </c>
      <c r="G1192" s="37"/>
      <c r="H1192" s="43"/>
    </row>
    <row r="1193" s="2" customFormat="1" ht="16.8" customHeight="1">
      <c r="A1193" s="37"/>
      <c r="B1193" s="43"/>
      <c r="C1193" s="311" t="s">
        <v>260</v>
      </c>
      <c r="D1193" s="312" t="s">
        <v>260</v>
      </c>
      <c r="E1193" s="313" t="s">
        <v>1</v>
      </c>
      <c r="F1193" s="314">
        <v>31.5</v>
      </c>
      <c r="G1193" s="37"/>
      <c r="H1193" s="43"/>
    </row>
    <row r="1194" s="2" customFormat="1" ht="16.8" customHeight="1">
      <c r="A1194" s="37"/>
      <c r="B1194" s="43"/>
      <c r="C1194" s="315" t="s">
        <v>260</v>
      </c>
      <c r="D1194" s="315" t="s">
        <v>2135</v>
      </c>
      <c r="E1194" s="16" t="s">
        <v>1</v>
      </c>
      <c r="F1194" s="316">
        <v>31.5</v>
      </c>
      <c r="G1194" s="37"/>
      <c r="H1194" s="43"/>
    </row>
    <row r="1195" s="2" customFormat="1" ht="16.8" customHeight="1">
      <c r="A1195" s="37"/>
      <c r="B1195" s="43"/>
      <c r="C1195" s="317" t="s">
        <v>3008</v>
      </c>
      <c r="D1195" s="37"/>
      <c r="E1195" s="37"/>
      <c r="F1195" s="37"/>
      <c r="G1195" s="37"/>
      <c r="H1195" s="43"/>
    </row>
    <row r="1196" s="2" customFormat="1" ht="16.8" customHeight="1">
      <c r="A1196" s="37"/>
      <c r="B1196" s="43"/>
      <c r="C1196" s="315" t="s">
        <v>671</v>
      </c>
      <c r="D1196" s="315" t="s">
        <v>672</v>
      </c>
      <c r="E1196" s="16" t="s">
        <v>315</v>
      </c>
      <c r="F1196" s="316">
        <v>31.5</v>
      </c>
      <c r="G1196" s="37"/>
      <c r="H1196" s="43"/>
    </row>
    <row r="1197" s="2" customFormat="1" ht="16.8" customHeight="1">
      <c r="A1197" s="37"/>
      <c r="B1197" s="43"/>
      <c r="C1197" s="315" t="s">
        <v>424</v>
      </c>
      <c r="D1197" s="315" t="s">
        <v>425</v>
      </c>
      <c r="E1197" s="16" t="s">
        <v>315</v>
      </c>
      <c r="F1197" s="316">
        <v>143.44</v>
      </c>
      <c r="G1197" s="37"/>
      <c r="H1197" s="43"/>
    </row>
    <row r="1198" s="2" customFormat="1" ht="16.8" customHeight="1">
      <c r="A1198" s="37"/>
      <c r="B1198" s="43"/>
      <c r="C1198" s="315" t="s">
        <v>451</v>
      </c>
      <c r="D1198" s="315" t="s">
        <v>452</v>
      </c>
      <c r="E1198" s="16" t="s">
        <v>448</v>
      </c>
      <c r="F1198" s="316">
        <v>3.8370000000000002</v>
      </c>
      <c r="G1198" s="37"/>
      <c r="H1198" s="43"/>
    </row>
    <row r="1199" s="2" customFormat="1" ht="16.8" customHeight="1">
      <c r="A1199" s="37"/>
      <c r="B1199" s="43"/>
      <c r="C1199" s="311" t="s">
        <v>262</v>
      </c>
      <c r="D1199" s="312" t="s">
        <v>263</v>
      </c>
      <c r="E1199" s="313" t="s">
        <v>1</v>
      </c>
      <c r="F1199" s="314">
        <v>10.6</v>
      </c>
      <c r="G1199" s="37"/>
      <c r="H1199" s="43"/>
    </row>
    <row r="1200" s="2" customFormat="1" ht="16.8" customHeight="1">
      <c r="A1200" s="37"/>
      <c r="B1200" s="43"/>
      <c r="C1200" s="315" t="s">
        <v>262</v>
      </c>
      <c r="D1200" s="315" t="s">
        <v>2040</v>
      </c>
      <c r="E1200" s="16" t="s">
        <v>1</v>
      </c>
      <c r="F1200" s="316">
        <v>10.6</v>
      </c>
      <c r="G1200" s="37"/>
      <c r="H1200" s="43"/>
    </row>
    <row r="1201" s="2" customFormat="1" ht="16.8" customHeight="1">
      <c r="A1201" s="37"/>
      <c r="B1201" s="43"/>
      <c r="C1201" s="317" t="s">
        <v>3008</v>
      </c>
      <c r="D1201" s="37"/>
      <c r="E1201" s="37"/>
      <c r="F1201" s="37"/>
      <c r="G1201" s="37"/>
      <c r="H1201" s="43"/>
    </row>
    <row r="1202" s="2" customFormat="1" ht="16.8" customHeight="1">
      <c r="A1202" s="37"/>
      <c r="B1202" s="43"/>
      <c r="C1202" s="315" t="s">
        <v>691</v>
      </c>
      <c r="D1202" s="315" t="s">
        <v>692</v>
      </c>
      <c r="E1202" s="16" t="s">
        <v>315</v>
      </c>
      <c r="F1202" s="316">
        <v>10.6</v>
      </c>
      <c r="G1202" s="37"/>
      <c r="H1202" s="43"/>
    </row>
    <row r="1203" s="2" customFormat="1" ht="16.8" customHeight="1">
      <c r="A1203" s="37"/>
      <c r="B1203" s="43"/>
      <c r="C1203" s="315" t="s">
        <v>424</v>
      </c>
      <c r="D1203" s="315" t="s">
        <v>425</v>
      </c>
      <c r="E1203" s="16" t="s">
        <v>315</v>
      </c>
      <c r="F1203" s="316">
        <v>143.44</v>
      </c>
      <c r="G1203" s="37"/>
      <c r="H1203" s="43"/>
    </row>
    <row r="1204" s="2" customFormat="1" ht="16.8" customHeight="1">
      <c r="A1204" s="37"/>
      <c r="B1204" s="43"/>
      <c r="C1204" s="315" t="s">
        <v>451</v>
      </c>
      <c r="D1204" s="315" t="s">
        <v>452</v>
      </c>
      <c r="E1204" s="16" t="s">
        <v>448</v>
      </c>
      <c r="F1204" s="316">
        <v>3.8370000000000002</v>
      </c>
      <c r="G1204" s="37"/>
      <c r="H1204" s="43"/>
    </row>
    <row r="1205" s="2" customFormat="1" ht="16.8" customHeight="1">
      <c r="A1205" s="37"/>
      <c r="B1205" s="43"/>
      <c r="C1205" s="311" t="s">
        <v>265</v>
      </c>
      <c r="D1205" s="312" t="s">
        <v>265</v>
      </c>
      <c r="E1205" s="313" t="s">
        <v>1</v>
      </c>
      <c r="F1205" s="314">
        <v>7.4000000000000004</v>
      </c>
      <c r="G1205" s="37"/>
      <c r="H1205" s="43"/>
    </row>
    <row r="1206" s="2" customFormat="1" ht="16.8" customHeight="1">
      <c r="A1206" s="37"/>
      <c r="B1206" s="43"/>
      <c r="C1206" s="315" t="s">
        <v>265</v>
      </c>
      <c r="D1206" s="315" t="s">
        <v>2100</v>
      </c>
      <c r="E1206" s="16" t="s">
        <v>1</v>
      </c>
      <c r="F1206" s="316">
        <v>7.4000000000000004</v>
      </c>
      <c r="G1206" s="37"/>
      <c r="H1206" s="43"/>
    </row>
    <row r="1207" s="2" customFormat="1" ht="16.8" customHeight="1">
      <c r="A1207" s="37"/>
      <c r="B1207" s="43"/>
      <c r="C1207" s="317" t="s">
        <v>3008</v>
      </c>
      <c r="D1207" s="37"/>
      <c r="E1207" s="37"/>
      <c r="F1207" s="37"/>
      <c r="G1207" s="37"/>
      <c r="H1207" s="43"/>
    </row>
    <row r="1208" s="2" customFormat="1" ht="16.8" customHeight="1">
      <c r="A1208" s="37"/>
      <c r="B1208" s="43"/>
      <c r="C1208" s="315" t="s">
        <v>543</v>
      </c>
      <c r="D1208" s="315" t="s">
        <v>544</v>
      </c>
      <c r="E1208" s="16" t="s">
        <v>315</v>
      </c>
      <c r="F1208" s="316">
        <v>7.4000000000000004</v>
      </c>
      <c r="G1208" s="37"/>
      <c r="H1208" s="43"/>
    </row>
    <row r="1209" s="2" customFormat="1" ht="16.8" customHeight="1">
      <c r="A1209" s="37"/>
      <c r="B1209" s="43"/>
      <c r="C1209" s="315" t="s">
        <v>552</v>
      </c>
      <c r="D1209" s="315" t="s">
        <v>553</v>
      </c>
      <c r="E1209" s="16" t="s">
        <v>315</v>
      </c>
      <c r="F1209" s="316">
        <v>7.4000000000000004</v>
      </c>
      <c r="G1209" s="37"/>
      <c r="H1209" s="43"/>
    </row>
    <row r="1210" s="2" customFormat="1" ht="16.8" customHeight="1">
      <c r="A1210" s="37"/>
      <c r="B1210" s="43"/>
      <c r="C1210" s="315" t="s">
        <v>802</v>
      </c>
      <c r="D1210" s="315" t="s">
        <v>803</v>
      </c>
      <c r="E1210" s="16" t="s">
        <v>315</v>
      </c>
      <c r="F1210" s="316">
        <v>194.84</v>
      </c>
      <c r="G1210" s="37"/>
      <c r="H1210" s="43"/>
    </row>
    <row r="1211" s="2" customFormat="1" ht="16.8" customHeight="1">
      <c r="A1211" s="37"/>
      <c r="B1211" s="43"/>
      <c r="C1211" s="311" t="s">
        <v>427</v>
      </c>
      <c r="D1211" s="312" t="s">
        <v>427</v>
      </c>
      <c r="E1211" s="313" t="s">
        <v>1</v>
      </c>
      <c r="F1211" s="314">
        <v>0</v>
      </c>
      <c r="G1211" s="37"/>
      <c r="H1211" s="43"/>
    </row>
    <row r="1212" s="2" customFormat="1" ht="16.8" customHeight="1">
      <c r="A1212" s="37"/>
      <c r="B1212" s="43"/>
      <c r="C1212" s="315" t="s">
        <v>427</v>
      </c>
      <c r="D1212" s="315" t="s">
        <v>76</v>
      </c>
      <c r="E1212" s="16" t="s">
        <v>1</v>
      </c>
      <c r="F1212" s="316">
        <v>0</v>
      </c>
      <c r="G1212" s="37"/>
      <c r="H1212" s="43"/>
    </row>
    <row r="1213" s="2" customFormat="1" ht="16.8" customHeight="1">
      <c r="A1213" s="37"/>
      <c r="B1213" s="43"/>
      <c r="C1213" s="311" t="s">
        <v>241</v>
      </c>
      <c r="D1213" s="312" t="s">
        <v>241</v>
      </c>
      <c r="E1213" s="313" t="s">
        <v>1</v>
      </c>
      <c r="F1213" s="314">
        <v>56.299999999999997</v>
      </c>
      <c r="G1213" s="37"/>
      <c r="H1213" s="43"/>
    </row>
    <row r="1214" s="2" customFormat="1" ht="16.8" customHeight="1">
      <c r="A1214" s="37"/>
      <c r="B1214" s="43"/>
      <c r="C1214" s="315" t="s">
        <v>241</v>
      </c>
      <c r="D1214" s="315" t="s">
        <v>430</v>
      </c>
      <c r="E1214" s="16" t="s">
        <v>1</v>
      </c>
      <c r="F1214" s="316">
        <v>56.299999999999997</v>
      </c>
      <c r="G1214" s="37"/>
      <c r="H1214" s="43"/>
    </row>
    <row r="1215" s="2" customFormat="1" ht="16.8" customHeight="1">
      <c r="A1215" s="37"/>
      <c r="B1215" s="43"/>
      <c r="C1215" s="317" t="s">
        <v>3008</v>
      </c>
      <c r="D1215" s="37"/>
      <c r="E1215" s="37"/>
      <c r="F1215" s="37"/>
      <c r="G1215" s="37"/>
      <c r="H1215" s="43"/>
    </row>
    <row r="1216" s="2" customFormat="1" ht="16.8" customHeight="1">
      <c r="A1216" s="37"/>
      <c r="B1216" s="43"/>
      <c r="C1216" s="315" t="s">
        <v>424</v>
      </c>
      <c r="D1216" s="315" t="s">
        <v>425</v>
      </c>
      <c r="E1216" s="16" t="s">
        <v>315</v>
      </c>
      <c r="F1216" s="316">
        <v>143.44</v>
      </c>
      <c r="G1216" s="37"/>
      <c r="H1216" s="43"/>
    </row>
    <row r="1217" s="2" customFormat="1" ht="16.8" customHeight="1">
      <c r="A1217" s="37"/>
      <c r="B1217" s="43"/>
      <c r="C1217" s="315" t="s">
        <v>360</v>
      </c>
      <c r="D1217" s="315" t="s">
        <v>361</v>
      </c>
      <c r="E1217" s="16" t="s">
        <v>315</v>
      </c>
      <c r="F1217" s="316">
        <v>56.299999999999997</v>
      </c>
      <c r="G1217" s="37"/>
      <c r="H1217" s="43"/>
    </row>
    <row r="1218" s="2" customFormat="1" ht="16.8" customHeight="1">
      <c r="A1218" s="37"/>
      <c r="B1218" s="43"/>
      <c r="C1218" s="315" t="s">
        <v>792</v>
      </c>
      <c r="D1218" s="315" t="s">
        <v>793</v>
      </c>
      <c r="E1218" s="16" t="s">
        <v>315</v>
      </c>
      <c r="F1218" s="316">
        <v>69.260000000000005</v>
      </c>
      <c r="G1218" s="37"/>
      <c r="H1218" s="43"/>
    </row>
    <row r="1219" s="2" customFormat="1">
      <c r="A1219" s="37"/>
      <c r="B1219" s="43"/>
      <c r="C1219" s="315" t="s">
        <v>433</v>
      </c>
      <c r="D1219" s="315" t="s">
        <v>434</v>
      </c>
      <c r="E1219" s="16" t="s">
        <v>315</v>
      </c>
      <c r="F1219" s="316">
        <v>56.299999999999997</v>
      </c>
      <c r="G1219" s="37"/>
      <c r="H1219" s="43"/>
    </row>
    <row r="1220" s="2" customFormat="1" ht="16.8" customHeight="1">
      <c r="A1220" s="37"/>
      <c r="B1220" s="43"/>
      <c r="C1220" s="315" t="s">
        <v>437</v>
      </c>
      <c r="D1220" s="315" t="s">
        <v>438</v>
      </c>
      <c r="E1220" s="16" t="s">
        <v>315</v>
      </c>
      <c r="F1220" s="316">
        <v>56.299999999999997</v>
      </c>
      <c r="G1220" s="37"/>
      <c r="H1220" s="43"/>
    </row>
    <row r="1221" s="2" customFormat="1" ht="16.8" customHeight="1">
      <c r="A1221" s="37"/>
      <c r="B1221" s="43"/>
      <c r="C1221" s="311" t="s">
        <v>234</v>
      </c>
      <c r="D1221" s="312" t="s">
        <v>234</v>
      </c>
      <c r="E1221" s="313" t="s">
        <v>1</v>
      </c>
      <c r="F1221" s="314">
        <v>42.100000000000001</v>
      </c>
      <c r="G1221" s="37"/>
      <c r="H1221" s="43"/>
    </row>
    <row r="1222" s="2" customFormat="1" ht="16.8" customHeight="1">
      <c r="A1222" s="37"/>
      <c r="B1222" s="43"/>
      <c r="C1222" s="315" t="s">
        <v>234</v>
      </c>
      <c r="D1222" s="315" t="s">
        <v>2050</v>
      </c>
      <c r="E1222" s="16" t="s">
        <v>1</v>
      </c>
      <c r="F1222" s="316">
        <v>42.100000000000001</v>
      </c>
      <c r="G1222" s="37"/>
      <c r="H1222" s="43"/>
    </row>
    <row r="1223" s="2" customFormat="1" ht="16.8" customHeight="1">
      <c r="A1223" s="37"/>
      <c r="B1223" s="43"/>
      <c r="C1223" s="317" t="s">
        <v>3008</v>
      </c>
      <c r="D1223" s="37"/>
      <c r="E1223" s="37"/>
      <c r="F1223" s="37"/>
      <c r="G1223" s="37"/>
      <c r="H1223" s="43"/>
    </row>
    <row r="1224" s="2" customFormat="1" ht="16.8" customHeight="1">
      <c r="A1224" s="37"/>
      <c r="B1224" s="43"/>
      <c r="C1224" s="315" t="s">
        <v>335</v>
      </c>
      <c r="D1224" s="315" t="s">
        <v>336</v>
      </c>
      <c r="E1224" s="16" t="s">
        <v>315</v>
      </c>
      <c r="F1224" s="316">
        <v>42.100000000000001</v>
      </c>
      <c r="G1224" s="37"/>
      <c r="H1224" s="43"/>
    </row>
    <row r="1225" s="2" customFormat="1" ht="16.8" customHeight="1">
      <c r="A1225" s="37"/>
      <c r="B1225" s="43"/>
      <c r="C1225" s="315" t="s">
        <v>424</v>
      </c>
      <c r="D1225" s="315" t="s">
        <v>425</v>
      </c>
      <c r="E1225" s="16" t="s">
        <v>315</v>
      </c>
      <c r="F1225" s="316">
        <v>143.44</v>
      </c>
      <c r="G1225" s="37"/>
      <c r="H1225" s="43"/>
    </row>
    <row r="1226" s="2" customFormat="1" ht="16.8" customHeight="1">
      <c r="A1226" s="37"/>
      <c r="B1226" s="43"/>
      <c r="C1226" s="315" t="s">
        <v>418</v>
      </c>
      <c r="D1226" s="315" t="s">
        <v>419</v>
      </c>
      <c r="E1226" s="16" t="s">
        <v>315</v>
      </c>
      <c r="F1226" s="316">
        <v>205.69999999999999</v>
      </c>
      <c r="G1226" s="37"/>
      <c r="H1226" s="43"/>
    </row>
    <row r="1227" s="2" customFormat="1" ht="16.8" customHeight="1">
      <c r="A1227" s="37"/>
      <c r="B1227" s="43"/>
      <c r="C1227" s="315" t="s">
        <v>802</v>
      </c>
      <c r="D1227" s="315" t="s">
        <v>803</v>
      </c>
      <c r="E1227" s="16" t="s">
        <v>315</v>
      </c>
      <c r="F1227" s="316">
        <v>194.84</v>
      </c>
      <c r="G1227" s="37"/>
      <c r="H1227" s="43"/>
    </row>
    <row r="1228" s="2" customFormat="1" ht="16.8" customHeight="1">
      <c r="A1228" s="37"/>
      <c r="B1228" s="43"/>
      <c r="C1228" s="311" t="s">
        <v>269</v>
      </c>
      <c r="D1228" s="312" t="s">
        <v>269</v>
      </c>
      <c r="E1228" s="313" t="s">
        <v>1</v>
      </c>
      <c r="F1228" s="314">
        <v>50.399999999999999</v>
      </c>
      <c r="G1228" s="37"/>
      <c r="H1228" s="43"/>
    </row>
    <row r="1229" s="2" customFormat="1" ht="16.8" customHeight="1">
      <c r="A1229" s="37"/>
      <c r="B1229" s="43"/>
      <c r="C1229" s="315" t="s">
        <v>269</v>
      </c>
      <c r="D1229" s="315" t="s">
        <v>2143</v>
      </c>
      <c r="E1229" s="16" t="s">
        <v>1</v>
      </c>
      <c r="F1229" s="316">
        <v>50.399999999999999</v>
      </c>
      <c r="G1229" s="37"/>
      <c r="H1229" s="43"/>
    </row>
    <row r="1230" s="2" customFormat="1" ht="16.8" customHeight="1">
      <c r="A1230" s="37"/>
      <c r="B1230" s="43"/>
      <c r="C1230" s="317" t="s">
        <v>3008</v>
      </c>
      <c r="D1230" s="37"/>
      <c r="E1230" s="37"/>
      <c r="F1230" s="37"/>
      <c r="G1230" s="37"/>
      <c r="H1230" s="43"/>
    </row>
    <row r="1231" s="2" customFormat="1" ht="16.8" customHeight="1">
      <c r="A1231" s="37"/>
      <c r="B1231" s="43"/>
      <c r="C1231" s="315" t="s">
        <v>703</v>
      </c>
      <c r="D1231" s="315" t="s">
        <v>704</v>
      </c>
      <c r="E1231" s="16" t="s">
        <v>315</v>
      </c>
      <c r="F1231" s="316">
        <v>50.399999999999999</v>
      </c>
      <c r="G1231" s="37"/>
      <c r="H1231" s="43"/>
    </row>
    <row r="1232" s="2" customFormat="1" ht="16.8" customHeight="1">
      <c r="A1232" s="37"/>
      <c r="B1232" s="43"/>
      <c r="C1232" s="315" t="s">
        <v>383</v>
      </c>
      <c r="D1232" s="315" t="s">
        <v>384</v>
      </c>
      <c r="E1232" s="16" t="s">
        <v>315</v>
      </c>
      <c r="F1232" s="316">
        <v>56.799999999999997</v>
      </c>
      <c r="G1232" s="37"/>
      <c r="H1232" s="43"/>
    </row>
    <row r="1233" s="2" customFormat="1" ht="16.8" customHeight="1">
      <c r="A1233" s="37"/>
      <c r="B1233" s="43"/>
      <c r="C1233" s="315" t="s">
        <v>387</v>
      </c>
      <c r="D1233" s="315" t="s">
        <v>388</v>
      </c>
      <c r="E1233" s="16" t="s">
        <v>315</v>
      </c>
      <c r="F1233" s="316">
        <v>56.799999999999997</v>
      </c>
      <c r="G1233" s="37"/>
      <c r="H1233" s="43"/>
    </row>
    <row r="1234" s="2" customFormat="1" ht="16.8" customHeight="1">
      <c r="A1234" s="37"/>
      <c r="B1234" s="43"/>
      <c r="C1234" s="315" t="s">
        <v>510</v>
      </c>
      <c r="D1234" s="315" t="s">
        <v>511</v>
      </c>
      <c r="E1234" s="16" t="s">
        <v>315</v>
      </c>
      <c r="F1234" s="316">
        <v>56.799999999999997</v>
      </c>
      <c r="G1234" s="37"/>
      <c r="H1234" s="43"/>
    </row>
    <row r="1235" s="2" customFormat="1" ht="16.8" customHeight="1">
      <c r="A1235" s="37"/>
      <c r="B1235" s="43"/>
      <c r="C1235" s="315" t="s">
        <v>695</v>
      </c>
      <c r="D1235" s="315" t="s">
        <v>696</v>
      </c>
      <c r="E1235" s="16" t="s">
        <v>315</v>
      </c>
      <c r="F1235" s="316">
        <v>50.399999999999999</v>
      </c>
      <c r="G1235" s="37"/>
      <c r="H1235" s="43"/>
    </row>
    <row r="1236" s="2" customFormat="1" ht="16.8" customHeight="1">
      <c r="A1236" s="37"/>
      <c r="B1236" s="43"/>
      <c r="C1236" s="315" t="s">
        <v>699</v>
      </c>
      <c r="D1236" s="315" t="s">
        <v>700</v>
      </c>
      <c r="E1236" s="16" t="s">
        <v>315</v>
      </c>
      <c r="F1236" s="316">
        <v>50.399999999999999</v>
      </c>
      <c r="G1236" s="37"/>
      <c r="H1236" s="43"/>
    </row>
    <row r="1237" s="2" customFormat="1" ht="16.8" customHeight="1">
      <c r="A1237" s="37"/>
      <c r="B1237" s="43"/>
      <c r="C1237" s="315" t="s">
        <v>516</v>
      </c>
      <c r="D1237" s="315" t="s">
        <v>517</v>
      </c>
      <c r="E1237" s="16" t="s">
        <v>315</v>
      </c>
      <c r="F1237" s="316">
        <v>57.936</v>
      </c>
      <c r="G1237" s="37"/>
      <c r="H1237" s="43"/>
    </row>
    <row r="1238" s="2" customFormat="1" ht="26.4" customHeight="1">
      <c r="A1238" s="37"/>
      <c r="B1238" s="43"/>
      <c r="C1238" s="310" t="s">
        <v>3019</v>
      </c>
      <c r="D1238" s="310" t="s">
        <v>185</v>
      </c>
      <c r="E1238" s="37"/>
      <c r="F1238" s="37"/>
      <c r="G1238" s="37"/>
      <c r="H1238" s="43"/>
    </row>
    <row r="1239" s="2" customFormat="1" ht="16.8" customHeight="1">
      <c r="A1239" s="37"/>
      <c r="B1239" s="43"/>
      <c r="C1239" s="311" t="s">
        <v>266</v>
      </c>
      <c r="D1239" s="312" t="s">
        <v>266</v>
      </c>
      <c r="E1239" s="313" t="s">
        <v>1</v>
      </c>
      <c r="F1239" s="314">
        <v>0</v>
      </c>
      <c r="G1239" s="37"/>
      <c r="H1239" s="43"/>
    </row>
    <row r="1240" s="2" customFormat="1" ht="16.8" customHeight="1">
      <c r="A1240" s="37"/>
      <c r="B1240" s="43"/>
      <c r="C1240" s="315" t="s">
        <v>266</v>
      </c>
      <c r="D1240" s="315" t="s">
        <v>76</v>
      </c>
      <c r="E1240" s="16" t="s">
        <v>1</v>
      </c>
      <c r="F1240" s="316">
        <v>0</v>
      </c>
      <c r="G1240" s="37"/>
      <c r="H1240" s="43"/>
    </row>
    <row r="1241" s="2" customFormat="1" ht="16.8" customHeight="1">
      <c r="A1241" s="37"/>
      <c r="B1241" s="43"/>
      <c r="C1241" s="317" t="s">
        <v>3008</v>
      </c>
      <c r="D1241" s="37"/>
      <c r="E1241" s="37"/>
      <c r="F1241" s="37"/>
      <c r="G1241" s="37"/>
      <c r="H1241" s="43"/>
    </row>
    <row r="1242" s="2" customFormat="1" ht="16.8" customHeight="1">
      <c r="A1242" s="37"/>
      <c r="B1242" s="43"/>
      <c r="C1242" s="315" t="s">
        <v>629</v>
      </c>
      <c r="D1242" s="315" t="s">
        <v>630</v>
      </c>
      <c r="E1242" s="16" t="s">
        <v>373</v>
      </c>
      <c r="F1242" s="316">
        <v>0</v>
      </c>
      <c r="G1242" s="37"/>
      <c r="H1242" s="43"/>
    </row>
    <row r="1243" s="2" customFormat="1" ht="16.8" customHeight="1">
      <c r="A1243" s="37"/>
      <c r="B1243" s="43"/>
      <c r="C1243" s="315" t="s">
        <v>651</v>
      </c>
      <c r="D1243" s="315" t="s">
        <v>652</v>
      </c>
      <c r="E1243" s="16" t="s">
        <v>373</v>
      </c>
      <c r="F1243" s="316">
        <v>0</v>
      </c>
      <c r="G1243" s="37"/>
      <c r="H1243" s="43"/>
    </row>
    <row r="1244" s="2" customFormat="1" ht="16.8" customHeight="1">
      <c r="A1244" s="37"/>
      <c r="B1244" s="43"/>
      <c r="C1244" s="315" t="s">
        <v>633</v>
      </c>
      <c r="D1244" s="315" t="s">
        <v>634</v>
      </c>
      <c r="E1244" s="16" t="s">
        <v>315</v>
      </c>
      <c r="F1244" s="316">
        <v>0</v>
      </c>
      <c r="G1244" s="37"/>
      <c r="H1244" s="43"/>
    </row>
    <row r="1245" s="2" customFormat="1" ht="16.8" customHeight="1">
      <c r="A1245" s="37"/>
      <c r="B1245" s="43"/>
      <c r="C1245" s="311" t="s">
        <v>3020</v>
      </c>
      <c r="D1245" s="312" t="s">
        <v>266</v>
      </c>
      <c r="E1245" s="313" t="s">
        <v>1</v>
      </c>
      <c r="F1245" s="314">
        <v>25.699999999999999</v>
      </c>
      <c r="G1245" s="37"/>
      <c r="H1245" s="43"/>
    </row>
    <row r="1246" s="2" customFormat="1" ht="16.8" customHeight="1">
      <c r="A1246" s="37"/>
      <c r="B1246" s="43"/>
      <c r="C1246" s="311" t="s">
        <v>271</v>
      </c>
      <c r="D1246" s="312" t="s">
        <v>271</v>
      </c>
      <c r="E1246" s="313" t="s">
        <v>1</v>
      </c>
      <c r="F1246" s="314">
        <v>241.15000000000001</v>
      </c>
      <c r="G1246" s="37"/>
      <c r="H1246" s="43"/>
    </row>
    <row r="1247" s="2" customFormat="1" ht="16.8" customHeight="1">
      <c r="A1247" s="37"/>
      <c r="B1247" s="43"/>
      <c r="C1247" s="315" t="s">
        <v>271</v>
      </c>
      <c r="D1247" s="315" t="s">
        <v>805</v>
      </c>
      <c r="E1247" s="16" t="s">
        <v>1</v>
      </c>
      <c r="F1247" s="316">
        <v>241.15000000000001</v>
      </c>
      <c r="G1247" s="37"/>
      <c r="H1247" s="43"/>
    </row>
    <row r="1248" s="2" customFormat="1" ht="16.8" customHeight="1">
      <c r="A1248" s="37"/>
      <c r="B1248" s="43"/>
      <c r="C1248" s="317" t="s">
        <v>3008</v>
      </c>
      <c r="D1248" s="37"/>
      <c r="E1248" s="37"/>
      <c r="F1248" s="37"/>
      <c r="G1248" s="37"/>
      <c r="H1248" s="43"/>
    </row>
    <row r="1249" s="2" customFormat="1" ht="16.8" customHeight="1">
      <c r="A1249" s="37"/>
      <c r="B1249" s="43"/>
      <c r="C1249" s="315" t="s">
        <v>802</v>
      </c>
      <c r="D1249" s="315" t="s">
        <v>803</v>
      </c>
      <c r="E1249" s="16" t="s">
        <v>315</v>
      </c>
      <c r="F1249" s="316">
        <v>241.15000000000001</v>
      </c>
      <c r="G1249" s="37"/>
      <c r="H1249" s="43"/>
    </row>
    <row r="1250" s="2" customFormat="1" ht="16.8" customHeight="1">
      <c r="A1250" s="37"/>
      <c r="B1250" s="43"/>
      <c r="C1250" s="315" t="s">
        <v>807</v>
      </c>
      <c r="D1250" s="315" t="s">
        <v>808</v>
      </c>
      <c r="E1250" s="16" t="s">
        <v>315</v>
      </c>
      <c r="F1250" s="316">
        <v>241.15000000000001</v>
      </c>
      <c r="G1250" s="37"/>
      <c r="H1250" s="43"/>
    </row>
    <row r="1251" s="2" customFormat="1" ht="16.8" customHeight="1">
      <c r="A1251" s="37"/>
      <c r="B1251" s="43"/>
      <c r="C1251" s="311" t="s">
        <v>2203</v>
      </c>
      <c r="D1251" s="312" t="s">
        <v>2203</v>
      </c>
      <c r="E1251" s="313" t="s">
        <v>1</v>
      </c>
      <c r="F1251" s="314">
        <v>57.100000000000001</v>
      </c>
      <c r="G1251" s="37"/>
      <c r="H1251" s="43"/>
    </row>
    <row r="1252" s="2" customFormat="1" ht="16.8" customHeight="1">
      <c r="A1252" s="37"/>
      <c r="B1252" s="43"/>
      <c r="C1252" s="315" t="s">
        <v>2203</v>
      </c>
      <c r="D1252" s="315" t="s">
        <v>514</v>
      </c>
      <c r="E1252" s="16" t="s">
        <v>1</v>
      </c>
      <c r="F1252" s="316">
        <v>57.100000000000001</v>
      </c>
      <c r="G1252" s="37"/>
      <c r="H1252" s="43"/>
    </row>
    <row r="1253" s="2" customFormat="1" ht="16.8" customHeight="1">
      <c r="A1253" s="37"/>
      <c r="B1253" s="43"/>
      <c r="C1253" s="317" t="s">
        <v>3008</v>
      </c>
      <c r="D1253" s="37"/>
      <c r="E1253" s="37"/>
      <c r="F1253" s="37"/>
      <c r="G1253" s="37"/>
      <c r="H1253" s="43"/>
    </row>
    <row r="1254" s="2" customFormat="1" ht="16.8" customHeight="1">
      <c r="A1254" s="37"/>
      <c r="B1254" s="43"/>
      <c r="C1254" s="315" t="s">
        <v>510</v>
      </c>
      <c r="D1254" s="315" t="s">
        <v>511</v>
      </c>
      <c r="E1254" s="16" t="s">
        <v>315</v>
      </c>
      <c r="F1254" s="316">
        <v>57.100000000000001</v>
      </c>
      <c r="G1254" s="37"/>
      <c r="H1254" s="43"/>
    </row>
    <row r="1255" s="2" customFormat="1" ht="16.8" customHeight="1">
      <c r="A1255" s="37"/>
      <c r="B1255" s="43"/>
      <c r="C1255" s="315" t="s">
        <v>516</v>
      </c>
      <c r="D1255" s="315" t="s">
        <v>1088</v>
      </c>
      <c r="E1255" s="16" t="s">
        <v>315</v>
      </c>
      <c r="F1255" s="316">
        <v>58.241999999999997</v>
      </c>
      <c r="G1255" s="37"/>
      <c r="H1255" s="43"/>
    </row>
    <row r="1256" s="2" customFormat="1" ht="16.8" customHeight="1">
      <c r="A1256" s="37"/>
      <c r="B1256" s="43"/>
      <c r="C1256" s="311" t="s">
        <v>744</v>
      </c>
      <c r="D1256" s="312" t="s">
        <v>744</v>
      </c>
      <c r="E1256" s="313" t="s">
        <v>1</v>
      </c>
      <c r="F1256" s="314">
        <v>13.08</v>
      </c>
      <c r="G1256" s="37"/>
      <c r="H1256" s="43"/>
    </row>
    <row r="1257" s="2" customFormat="1" ht="16.8" customHeight="1">
      <c r="A1257" s="37"/>
      <c r="B1257" s="43"/>
      <c r="C1257" s="315" t="s">
        <v>1</v>
      </c>
      <c r="D1257" s="315" t="s">
        <v>2318</v>
      </c>
      <c r="E1257" s="16" t="s">
        <v>1</v>
      </c>
      <c r="F1257" s="316">
        <v>1.2</v>
      </c>
      <c r="G1257" s="37"/>
      <c r="H1257" s="43"/>
    </row>
    <row r="1258" s="2" customFormat="1" ht="16.8" customHeight="1">
      <c r="A1258" s="37"/>
      <c r="B1258" s="43"/>
      <c r="C1258" s="315" t="s">
        <v>1</v>
      </c>
      <c r="D1258" s="315" t="s">
        <v>2319</v>
      </c>
      <c r="E1258" s="16" t="s">
        <v>1</v>
      </c>
      <c r="F1258" s="316">
        <v>11.880000000000001</v>
      </c>
      <c r="G1258" s="37"/>
      <c r="H1258" s="43"/>
    </row>
    <row r="1259" s="2" customFormat="1" ht="16.8" customHeight="1">
      <c r="A1259" s="37"/>
      <c r="B1259" s="43"/>
      <c r="C1259" s="315" t="s">
        <v>744</v>
      </c>
      <c r="D1259" s="315" t="s">
        <v>323</v>
      </c>
      <c r="E1259" s="16" t="s">
        <v>1</v>
      </c>
      <c r="F1259" s="316">
        <v>13.08</v>
      </c>
      <c r="G1259" s="37"/>
      <c r="H1259" s="43"/>
    </row>
    <row r="1260" s="2" customFormat="1" ht="16.8" customHeight="1">
      <c r="A1260" s="37"/>
      <c r="B1260" s="43"/>
      <c r="C1260" s="311" t="s">
        <v>428</v>
      </c>
      <c r="D1260" s="312" t="s">
        <v>428</v>
      </c>
      <c r="E1260" s="313" t="s">
        <v>1</v>
      </c>
      <c r="F1260" s="314">
        <v>0</v>
      </c>
      <c r="G1260" s="37"/>
      <c r="H1260" s="43"/>
    </row>
    <row r="1261" s="2" customFormat="1" ht="16.8" customHeight="1">
      <c r="A1261" s="37"/>
      <c r="B1261" s="43"/>
      <c r="C1261" s="315" t="s">
        <v>428</v>
      </c>
      <c r="D1261" s="315" t="s">
        <v>76</v>
      </c>
      <c r="E1261" s="16" t="s">
        <v>1</v>
      </c>
      <c r="F1261" s="316">
        <v>0</v>
      </c>
      <c r="G1261" s="37"/>
      <c r="H1261" s="43"/>
    </row>
    <row r="1262" s="2" customFormat="1" ht="16.8" customHeight="1">
      <c r="A1262" s="37"/>
      <c r="B1262" s="43"/>
      <c r="C1262" s="311" t="s">
        <v>254</v>
      </c>
      <c r="D1262" s="312" t="s">
        <v>254</v>
      </c>
      <c r="E1262" s="313" t="s">
        <v>1</v>
      </c>
      <c r="F1262" s="314">
        <v>151.63</v>
      </c>
      <c r="G1262" s="37"/>
      <c r="H1262" s="43"/>
    </row>
    <row r="1263" s="2" customFormat="1" ht="16.8" customHeight="1">
      <c r="A1263" s="37"/>
      <c r="B1263" s="43"/>
      <c r="C1263" s="315" t="s">
        <v>254</v>
      </c>
      <c r="D1263" s="315" t="s">
        <v>2235</v>
      </c>
      <c r="E1263" s="16" t="s">
        <v>1</v>
      </c>
      <c r="F1263" s="316">
        <v>151.63</v>
      </c>
      <c r="G1263" s="37"/>
      <c r="H1263" s="43"/>
    </row>
    <row r="1264" s="2" customFormat="1" ht="16.8" customHeight="1">
      <c r="A1264" s="37"/>
      <c r="B1264" s="43"/>
      <c r="C1264" s="317" t="s">
        <v>3008</v>
      </c>
      <c r="D1264" s="37"/>
      <c r="E1264" s="37"/>
      <c r="F1264" s="37"/>
      <c r="G1264" s="37"/>
      <c r="H1264" s="43"/>
    </row>
    <row r="1265" s="2" customFormat="1" ht="16.8" customHeight="1">
      <c r="A1265" s="37"/>
      <c r="B1265" s="43"/>
      <c r="C1265" s="315" t="s">
        <v>424</v>
      </c>
      <c r="D1265" s="315" t="s">
        <v>425</v>
      </c>
      <c r="E1265" s="16" t="s">
        <v>315</v>
      </c>
      <c r="F1265" s="316">
        <v>193.93000000000001</v>
      </c>
      <c r="G1265" s="37"/>
      <c r="H1265" s="43"/>
    </row>
    <row r="1266" s="2" customFormat="1" ht="16.8" customHeight="1">
      <c r="A1266" s="37"/>
      <c r="B1266" s="43"/>
      <c r="C1266" s="315" t="s">
        <v>344</v>
      </c>
      <c r="D1266" s="315" t="s">
        <v>345</v>
      </c>
      <c r="E1266" s="16" t="s">
        <v>315</v>
      </c>
      <c r="F1266" s="316">
        <v>183.05000000000001</v>
      </c>
      <c r="G1266" s="37"/>
      <c r="H1266" s="43"/>
    </row>
    <row r="1267" s="2" customFormat="1" ht="16.8" customHeight="1">
      <c r="A1267" s="37"/>
      <c r="B1267" s="43"/>
      <c r="C1267" s="311" t="s">
        <v>239</v>
      </c>
      <c r="D1267" s="312" t="s">
        <v>239</v>
      </c>
      <c r="E1267" s="313" t="s">
        <v>1</v>
      </c>
      <c r="F1267" s="314">
        <v>183.05000000000001</v>
      </c>
      <c r="G1267" s="37"/>
      <c r="H1267" s="43"/>
    </row>
    <row r="1268" s="2" customFormat="1" ht="16.8" customHeight="1">
      <c r="A1268" s="37"/>
      <c r="B1268" s="43"/>
      <c r="C1268" s="315" t="s">
        <v>1</v>
      </c>
      <c r="D1268" s="315" t="s">
        <v>347</v>
      </c>
      <c r="E1268" s="16" t="s">
        <v>1</v>
      </c>
      <c r="F1268" s="316">
        <v>26.359999999999999</v>
      </c>
      <c r="G1268" s="37"/>
      <c r="H1268" s="43"/>
    </row>
    <row r="1269" s="2" customFormat="1" ht="16.8" customHeight="1">
      <c r="A1269" s="37"/>
      <c r="B1269" s="43"/>
      <c r="C1269" s="315" t="s">
        <v>1</v>
      </c>
      <c r="D1269" s="315" t="s">
        <v>254</v>
      </c>
      <c r="E1269" s="16" t="s">
        <v>1</v>
      </c>
      <c r="F1269" s="316">
        <v>151.63</v>
      </c>
      <c r="G1269" s="37"/>
      <c r="H1269" s="43"/>
    </row>
    <row r="1270" s="2" customFormat="1" ht="16.8" customHeight="1">
      <c r="A1270" s="37"/>
      <c r="B1270" s="43"/>
      <c r="C1270" s="315" t="s">
        <v>1</v>
      </c>
      <c r="D1270" s="315" t="s">
        <v>2214</v>
      </c>
      <c r="E1270" s="16" t="s">
        <v>1</v>
      </c>
      <c r="F1270" s="316">
        <v>5.0599999999999996</v>
      </c>
      <c r="G1270" s="37"/>
      <c r="H1270" s="43"/>
    </row>
    <row r="1271" s="2" customFormat="1" ht="16.8" customHeight="1">
      <c r="A1271" s="37"/>
      <c r="B1271" s="43"/>
      <c r="C1271" s="315" t="s">
        <v>239</v>
      </c>
      <c r="D1271" s="315" t="s">
        <v>323</v>
      </c>
      <c r="E1271" s="16" t="s">
        <v>1</v>
      </c>
      <c r="F1271" s="316">
        <v>183.05000000000001</v>
      </c>
      <c r="G1271" s="37"/>
      <c r="H1271" s="43"/>
    </row>
    <row r="1272" s="2" customFormat="1" ht="16.8" customHeight="1">
      <c r="A1272" s="37"/>
      <c r="B1272" s="43"/>
      <c r="C1272" s="317" t="s">
        <v>3008</v>
      </c>
      <c r="D1272" s="37"/>
      <c r="E1272" s="37"/>
      <c r="F1272" s="37"/>
      <c r="G1272" s="37"/>
      <c r="H1272" s="43"/>
    </row>
    <row r="1273" s="2" customFormat="1" ht="16.8" customHeight="1">
      <c r="A1273" s="37"/>
      <c r="B1273" s="43"/>
      <c r="C1273" s="315" t="s">
        <v>344</v>
      </c>
      <c r="D1273" s="315" t="s">
        <v>345</v>
      </c>
      <c r="E1273" s="16" t="s">
        <v>315</v>
      </c>
      <c r="F1273" s="316">
        <v>183.05000000000001</v>
      </c>
      <c r="G1273" s="37"/>
      <c r="H1273" s="43"/>
    </row>
    <row r="1274" s="2" customFormat="1" ht="16.8" customHeight="1">
      <c r="A1274" s="37"/>
      <c r="B1274" s="43"/>
      <c r="C1274" s="315" t="s">
        <v>418</v>
      </c>
      <c r="D1274" s="315" t="s">
        <v>419</v>
      </c>
      <c r="E1274" s="16" t="s">
        <v>315</v>
      </c>
      <c r="F1274" s="316">
        <v>253.47</v>
      </c>
      <c r="G1274" s="37"/>
      <c r="H1274" s="43"/>
    </row>
    <row r="1275" s="2" customFormat="1" ht="16.8" customHeight="1">
      <c r="A1275" s="37"/>
      <c r="B1275" s="43"/>
      <c r="C1275" s="315" t="s">
        <v>802</v>
      </c>
      <c r="D1275" s="315" t="s">
        <v>803</v>
      </c>
      <c r="E1275" s="16" t="s">
        <v>315</v>
      </c>
      <c r="F1275" s="316">
        <v>241.15000000000001</v>
      </c>
      <c r="G1275" s="37"/>
      <c r="H1275" s="43"/>
    </row>
    <row r="1276" s="2" customFormat="1" ht="16.8" customHeight="1">
      <c r="A1276" s="37"/>
      <c r="B1276" s="43"/>
      <c r="C1276" s="311" t="s">
        <v>246</v>
      </c>
      <c r="D1276" s="312" t="s">
        <v>246</v>
      </c>
      <c r="E1276" s="313" t="s">
        <v>1</v>
      </c>
      <c r="F1276" s="314">
        <v>5.9000000000000004</v>
      </c>
      <c r="G1276" s="37"/>
      <c r="H1276" s="43"/>
    </row>
    <row r="1277" s="2" customFormat="1" ht="16.8" customHeight="1">
      <c r="A1277" s="37"/>
      <c r="B1277" s="43"/>
      <c r="C1277" s="315" t="s">
        <v>246</v>
      </c>
      <c r="D1277" s="315" t="s">
        <v>247</v>
      </c>
      <c r="E1277" s="16" t="s">
        <v>1</v>
      </c>
      <c r="F1277" s="316">
        <v>5.9000000000000004</v>
      </c>
      <c r="G1277" s="37"/>
      <c r="H1277" s="43"/>
    </row>
    <row r="1278" s="2" customFormat="1" ht="16.8" customHeight="1">
      <c r="A1278" s="37"/>
      <c r="B1278" s="43"/>
      <c r="C1278" s="317" t="s">
        <v>3008</v>
      </c>
      <c r="D1278" s="37"/>
      <c r="E1278" s="37"/>
      <c r="F1278" s="37"/>
      <c r="G1278" s="37"/>
      <c r="H1278" s="43"/>
    </row>
    <row r="1279" s="2" customFormat="1" ht="16.8" customHeight="1">
      <c r="A1279" s="37"/>
      <c r="B1279" s="43"/>
      <c r="C1279" s="315" t="s">
        <v>639</v>
      </c>
      <c r="D1279" s="315" t="s">
        <v>640</v>
      </c>
      <c r="E1279" s="16" t="s">
        <v>315</v>
      </c>
      <c r="F1279" s="316">
        <v>5.9000000000000004</v>
      </c>
      <c r="G1279" s="37"/>
      <c r="H1279" s="43"/>
    </row>
    <row r="1280" s="2" customFormat="1" ht="16.8" customHeight="1">
      <c r="A1280" s="37"/>
      <c r="B1280" s="43"/>
      <c r="C1280" s="315" t="s">
        <v>383</v>
      </c>
      <c r="D1280" s="315" t="s">
        <v>384</v>
      </c>
      <c r="E1280" s="16" t="s">
        <v>315</v>
      </c>
      <c r="F1280" s="316">
        <v>57.100000000000001</v>
      </c>
      <c r="G1280" s="37"/>
      <c r="H1280" s="43"/>
    </row>
    <row r="1281" s="2" customFormat="1" ht="16.8" customHeight="1">
      <c r="A1281" s="37"/>
      <c r="B1281" s="43"/>
      <c r="C1281" s="315" t="s">
        <v>387</v>
      </c>
      <c r="D1281" s="315" t="s">
        <v>388</v>
      </c>
      <c r="E1281" s="16" t="s">
        <v>315</v>
      </c>
      <c r="F1281" s="316">
        <v>57.100000000000001</v>
      </c>
      <c r="G1281" s="37"/>
      <c r="H1281" s="43"/>
    </row>
    <row r="1282" s="2" customFormat="1" ht="16.8" customHeight="1">
      <c r="A1282" s="37"/>
      <c r="B1282" s="43"/>
      <c r="C1282" s="315" t="s">
        <v>510</v>
      </c>
      <c r="D1282" s="315" t="s">
        <v>511</v>
      </c>
      <c r="E1282" s="16" t="s">
        <v>315</v>
      </c>
      <c r="F1282" s="316">
        <v>57.100000000000001</v>
      </c>
      <c r="G1282" s="37"/>
      <c r="H1282" s="43"/>
    </row>
    <row r="1283" s="2" customFormat="1" ht="16.8" customHeight="1">
      <c r="A1283" s="37"/>
      <c r="B1283" s="43"/>
      <c r="C1283" s="315" t="s">
        <v>620</v>
      </c>
      <c r="D1283" s="315" t="s">
        <v>621</v>
      </c>
      <c r="E1283" s="16" t="s">
        <v>315</v>
      </c>
      <c r="F1283" s="316">
        <v>5.9000000000000004</v>
      </c>
      <c r="G1283" s="37"/>
      <c r="H1283" s="43"/>
    </row>
    <row r="1284" s="2" customFormat="1" ht="16.8" customHeight="1">
      <c r="A1284" s="37"/>
      <c r="B1284" s="43"/>
      <c r="C1284" s="311" t="s">
        <v>243</v>
      </c>
      <c r="D1284" s="312" t="s">
        <v>243</v>
      </c>
      <c r="E1284" s="313" t="s">
        <v>1</v>
      </c>
      <c r="F1284" s="314">
        <v>8</v>
      </c>
      <c r="G1284" s="37"/>
      <c r="H1284" s="43"/>
    </row>
    <row r="1285" s="2" customFormat="1" ht="16.8" customHeight="1">
      <c r="A1285" s="37"/>
      <c r="B1285" s="43"/>
      <c r="C1285" s="315" t="s">
        <v>243</v>
      </c>
      <c r="D1285" s="315" t="s">
        <v>1383</v>
      </c>
      <c r="E1285" s="16" t="s">
        <v>1</v>
      </c>
      <c r="F1285" s="316">
        <v>8</v>
      </c>
      <c r="G1285" s="37"/>
      <c r="H1285" s="43"/>
    </row>
    <row r="1286" s="2" customFormat="1" ht="16.8" customHeight="1">
      <c r="A1286" s="37"/>
      <c r="B1286" s="43"/>
      <c r="C1286" s="317" t="s">
        <v>3008</v>
      </c>
      <c r="D1286" s="37"/>
      <c r="E1286" s="37"/>
      <c r="F1286" s="37"/>
      <c r="G1286" s="37"/>
      <c r="H1286" s="43"/>
    </row>
    <row r="1287" s="2" customFormat="1" ht="16.8" customHeight="1">
      <c r="A1287" s="37"/>
      <c r="B1287" s="43"/>
      <c r="C1287" s="315" t="s">
        <v>364</v>
      </c>
      <c r="D1287" s="315" t="s">
        <v>365</v>
      </c>
      <c r="E1287" s="16" t="s">
        <v>315</v>
      </c>
      <c r="F1287" s="316">
        <v>24.879999999999999</v>
      </c>
      <c r="G1287" s="37"/>
      <c r="H1287" s="43"/>
    </row>
    <row r="1288" s="2" customFormat="1" ht="16.8" customHeight="1">
      <c r="A1288" s="37"/>
      <c r="B1288" s="43"/>
      <c r="C1288" s="315" t="s">
        <v>792</v>
      </c>
      <c r="D1288" s="315" t="s">
        <v>793</v>
      </c>
      <c r="E1288" s="16" t="s">
        <v>315</v>
      </c>
      <c r="F1288" s="316">
        <v>73.280000000000001</v>
      </c>
      <c r="G1288" s="37"/>
      <c r="H1288" s="43"/>
    </row>
    <row r="1289" s="2" customFormat="1" ht="16.8" customHeight="1">
      <c r="A1289" s="37"/>
      <c r="B1289" s="43"/>
      <c r="C1289" s="311" t="s">
        <v>251</v>
      </c>
      <c r="D1289" s="312" t="s">
        <v>251</v>
      </c>
      <c r="E1289" s="313" t="s">
        <v>1</v>
      </c>
      <c r="F1289" s="314">
        <v>28.120000000000001</v>
      </c>
      <c r="G1289" s="37"/>
      <c r="H1289" s="43"/>
    </row>
    <row r="1290" s="2" customFormat="1" ht="16.8" customHeight="1">
      <c r="A1290" s="37"/>
      <c r="B1290" s="43"/>
      <c r="C1290" s="315" t="s">
        <v>1</v>
      </c>
      <c r="D1290" s="315" t="s">
        <v>771</v>
      </c>
      <c r="E1290" s="16" t="s">
        <v>1</v>
      </c>
      <c r="F1290" s="316">
        <v>1.9199999999999999</v>
      </c>
      <c r="G1290" s="37"/>
      <c r="H1290" s="43"/>
    </row>
    <row r="1291" s="2" customFormat="1" ht="16.8" customHeight="1">
      <c r="A1291" s="37"/>
      <c r="B1291" s="43"/>
      <c r="C1291" s="315" t="s">
        <v>1</v>
      </c>
      <c r="D1291" s="315" t="s">
        <v>2328</v>
      </c>
      <c r="E1291" s="16" t="s">
        <v>1</v>
      </c>
      <c r="F1291" s="316">
        <v>26.199999999999999</v>
      </c>
      <c r="G1291" s="37"/>
      <c r="H1291" s="43"/>
    </row>
    <row r="1292" s="2" customFormat="1" ht="16.8" customHeight="1">
      <c r="A1292" s="37"/>
      <c r="B1292" s="43"/>
      <c r="C1292" s="315" t="s">
        <v>251</v>
      </c>
      <c r="D1292" s="315" t="s">
        <v>323</v>
      </c>
      <c r="E1292" s="16" t="s">
        <v>1</v>
      </c>
      <c r="F1292" s="316">
        <v>28.120000000000001</v>
      </c>
      <c r="G1292" s="37"/>
      <c r="H1292" s="43"/>
    </row>
    <row r="1293" s="2" customFormat="1" ht="16.8" customHeight="1">
      <c r="A1293" s="37"/>
      <c r="B1293" s="43"/>
      <c r="C1293" s="317" t="s">
        <v>3008</v>
      </c>
      <c r="D1293" s="37"/>
      <c r="E1293" s="37"/>
      <c r="F1293" s="37"/>
      <c r="G1293" s="37"/>
      <c r="H1293" s="43"/>
    </row>
    <row r="1294" s="2" customFormat="1" ht="16.8" customHeight="1">
      <c r="A1294" s="37"/>
      <c r="B1294" s="43"/>
      <c r="C1294" s="315" t="s">
        <v>768</v>
      </c>
      <c r="D1294" s="315" t="s">
        <v>769</v>
      </c>
      <c r="E1294" s="16" t="s">
        <v>315</v>
      </c>
      <c r="F1294" s="316">
        <v>28.120000000000001</v>
      </c>
      <c r="G1294" s="37"/>
      <c r="H1294" s="43"/>
    </row>
    <row r="1295" s="2" customFormat="1" ht="16.8" customHeight="1">
      <c r="A1295" s="37"/>
      <c r="B1295" s="43"/>
      <c r="C1295" s="315" t="s">
        <v>339</v>
      </c>
      <c r="D1295" s="315" t="s">
        <v>340</v>
      </c>
      <c r="E1295" s="16" t="s">
        <v>315</v>
      </c>
      <c r="F1295" s="316">
        <v>26.359999999999999</v>
      </c>
      <c r="G1295" s="37"/>
      <c r="H1295" s="43"/>
    </row>
    <row r="1296" s="2" customFormat="1" ht="16.8" customHeight="1">
      <c r="A1296" s="37"/>
      <c r="B1296" s="43"/>
      <c r="C1296" s="315" t="s">
        <v>344</v>
      </c>
      <c r="D1296" s="315" t="s">
        <v>345</v>
      </c>
      <c r="E1296" s="16" t="s">
        <v>315</v>
      </c>
      <c r="F1296" s="316">
        <v>183.05000000000001</v>
      </c>
      <c r="G1296" s="37"/>
      <c r="H1296" s="43"/>
    </row>
    <row r="1297" s="2" customFormat="1" ht="16.8" customHeight="1">
      <c r="A1297" s="37"/>
      <c r="B1297" s="43"/>
      <c r="C1297" s="315" t="s">
        <v>746</v>
      </c>
      <c r="D1297" s="315" t="s">
        <v>747</v>
      </c>
      <c r="E1297" s="16" t="s">
        <v>315</v>
      </c>
      <c r="F1297" s="316">
        <v>28.120000000000001</v>
      </c>
      <c r="G1297" s="37"/>
      <c r="H1297" s="43"/>
    </row>
    <row r="1298" s="2" customFormat="1" ht="16.8" customHeight="1">
      <c r="A1298" s="37"/>
      <c r="B1298" s="43"/>
      <c r="C1298" s="315" t="s">
        <v>418</v>
      </c>
      <c r="D1298" s="315" t="s">
        <v>419</v>
      </c>
      <c r="E1298" s="16" t="s">
        <v>315</v>
      </c>
      <c r="F1298" s="316">
        <v>253.47</v>
      </c>
      <c r="G1298" s="37"/>
      <c r="H1298" s="43"/>
    </row>
    <row r="1299" s="2" customFormat="1" ht="16.8" customHeight="1">
      <c r="A1299" s="37"/>
      <c r="B1299" s="43"/>
      <c r="C1299" s="311" t="s">
        <v>237</v>
      </c>
      <c r="D1299" s="312" t="s">
        <v>237</v>
      </c>
      <c r="E1299" s="313" t="s">
        <v>1</v>
      </c>
      <c r="F1299" s="314">
        <v>8.8800000000000008</v>
      </c>
      <c r="G1299" s="37"/>
      <c r="H1299" s="43"/>
    </row>
    <row r="1300" s="2" customFormat="1" ht="16.8" customHeight="1">
      <c r="A1300" s="37"/>
      <c r="B1300" s="43"/>
      <c r="C1300" s="315" t="s">
        <v>237</v>
      </c>
      <c r="D1300" s="315" t="s">
        <v>2220</v>
      </c>
      <c r="E1300" s="16" t="s">
        <v>1</v>
      </c>
      <c r="F1300" s="316">
        <v>8.8800000000000008</v>
      </c>
      <c r="G1300" s="37"/>
      <c r="H1300" s="43"/>
    </row>
    <row r="1301" s="2" customFormat="1" ht="16.8" customHeight="1">
      <c r="A1301" s="37"/>
      <c r="B1301" s="43"/>
      <c r="C1301" s="317" t="s">
        <v>3008</v>
      </c>
      <c r="D1301" s="37"/>
      <c r="E1301" s="37"/>
      <c r="F1301" s="37"/>
      <c r="G1301" s="37"/>
      <c r="H1301" s="43"/>
    </row>
    <row r="1302" s="2" customFormat="1" ht="16.8" customHeight="1">
      <c r="A1302" s="37"/>
      <c r="B1302" s="43"/>
      <c r="C1302" s="315" t="s">
        <v>364</v>
      </c>
      <c r="D1302" s="315" t="s">
        <v>365</v>
      </c>
      <c r="E1302" s="16" t="s">
        <v>315</v>
      </c>
      <c r="F1302" s="316">
        <v>24.879999999999999</v>
      </c>
      <c r="G1302" s="37"/>
      <c r="H1302" s="43"/>
    </row>
    <row r="1303" s="2" customFormat="1" ht="16.8" customHeight="1">
      <c r="A1303" s="37"/>
      <c r="B1303" s="43"/>
      <c r="C1303" s="315" t="s">
        <v>424</v>
      </c>
      <c r="D1303" s="315" t="s">
        <v>425</v>
      </c>
      <c r="E1303" s="16" t="s">
        <v>315</v>
      </c>
      <c r="F1303" s="316">
        <v>193.93000000000001</v>
      </c>
      <c r="G1303" s="37"/>
      <c r="H1303" s="43"/>
    </row>
    <row r="1304" s="2" customFormat="1" ht="16.8" customHeight="1">
      <c r="A1304" s="37"/>
      <c r="B1304" s="43"/>
      <c r="C1304" s="315" t="s">
        <v>792</v>
      </c>
      <c r="D1304" s="315" t="s">
        <v>793</v>
      </c>
      <c r="E1304" s="16" t="s">
        <v>315</v>
      </c>
      <c r="F1304" s="316">
        <v>73.280000000000001</v>
      </c>
      <c r="G1304" s="37"/>
      <c r="H1304" s="43"/>
    </row>
    <row r="1305" s="2" customFormat="1" ht="16.8" customHeight="1">
      <c r="A1305" s="37"/>
      <c r="B1305" s="43"/>
      <c r="C1305" s="311" t="s">
        <v>232</v>
      </c>
      <c r="D1305" s="312" t="s">
        <v>232</v>
      </c>
      <c r="E1305" s="313" t="s">
        <v>1</v>
      </c>
      <c r="F1305" s="314">
        <v>27.239999999999998</v>
      </c>
      <c r="G1305" s="37"/>
      <c r="H1305" s="43"/>
    </row>
    <row r="1306" s="2" customFormat="1" ht="16.8" customHeight="1">
      <c r="A1306" s="37"/>
      <c r="B1306" s="43"/>
      <c r="C1306" s="315" t="s">
        <v>1</v>
      </c>
      <c r="D1306" s="315" t="s">
        <v>2206</v>
      </c>
      <c r="E1306" s="16" t="s">
        <v>1</v>
      </c>
      <c r="F1306" s="316">
        <v>27.239999999999998</v>
      </c>
      <c r="G1306" s="37"/>
      <c r="H1306" s="43"/>
    </row>
    <row r="1307" s="2" customFormat="1" ht="16.8" customHeight="1">
      <c r="A1307" s="37"/>
      <c r="B1307" s="43"/>
      <c r="C1307" s="315" t="s">
        <v>232</v>
      </c>
      <c r="D1307" s="315" t="s">
        <v>323</v>
      </c>
      <c r="E1307" s="16" t="s">
        <v>1</v>
      </c>
      <c r="F1307" s="316">
        <v>27.239999999999998</v>
      </c>
      <c r="G1307" s="37"/>
      <c r="H1307" s="43"/>
    </row>
    <row r="1308" s="2" customFormat="1" ht="16.8" customHeight="1">
      <c r="A1308" s="37"/>
      <c r="B1308" s="43"/>
      <c r="C1308" s="317" t="s">
        <v>3008</v>
      </c>
      <c r="D1308" s="37"/>
      <c r="E1308" s="37"/>
      <c r="F1308" s="37"/>
      <c r="G1308" s="37"/>
      <c r="H1308" s="43"/>
    </row>
    <row r="1309" s="2" customFormat="1" ht="16.8" customHeight="1">
      <c r="A1309" s="37"/>
      <c r="B1309" s="43"/>
      <c r="C1309" s="315" t="s">
        <v>319</v>
      </c>
      <c r="D1309" s="315" t="s">
        <v>320</v>
      </c>
      <c r="E1309" s="16" t="s">
        <v>315</v>
      </c>
      <c r="F1309" s="316">
        <v>27.239999999999998</v>
      </c>
      <c r="G1309" s="37"/>
      <c r="H1309" s="43"/>
    </row>
    <row r="1310" s="2" customFormat="1" ht="16.8" customHeight="1">
      <c r="A1310" s="37"/>
      <c r="B1310" s="43"/>
      <c r="C1310" s="315" t="s">
        <v>339</v>
      </c>
      <c r="D1310" s="315" t="s">
        <v>340</v>
      </c>
      <c r="E1310" s="16" t="s">
        <v>315</v>
      </c>
      <c r="F1310" s="316">
        <v>26.359999999999999</v>
      </c>
      <c r="G1310" s="37"/>
      <c r="H1310" s="43"/>
    </row>
    <row r="1311" s="2" customFormat="1" ht="16.8" customHeight="1">
      <c r="A1311" s="37"/>
      <c r="B1311" s="43"/>
      <c r="C1311" s="315" t="s">
        <v>344</v>
      </c>
      <c r="D1311" s="315" t="s">
        <v>345</v>
      </c>
      <c r="E1311" s="16" t="s">
        <v>315</v>
      </c>
      <c r="F1311" s="316">
        <v>183.05000000000001</v>
      </c>
      <c r="G1311" s="37"/>
      <c r="H1311" s="43"/>
    </row>
    <row r="1312" s="2" customFormat="1" ht="16.8" customHeight="1">
      <c r="A1312" s="37"/>
      <c r="B1312" s="43"/>
      <c r="C1312" s="311" t="s">
        <v>267</v>
      </c>
      <c r="D1312" s="312" t="s">
        <v>267</v>
      </c>
      <c r="E1312" s="313" t="s">
        <v>1</v>
      </c>
      <c r="F1312" s="314">
        <v>4.7999999999999998</v>
      </c>
      <c r="G1312" s="37"/>
      <c r="H1312" s="43"/>
    </row>
    <row r="1313" s="2" customFormat="1" ht="16.8" customHeight="1">
      <c r="A1313" s="37"/>
      <c r="B1313" s="43"/>
      <c r="C1313" s="315" t="s">
        <v>267</v>
      </c>
      <c r="D1313" s="315" t="s">
        <v>1498</v>
      </c>
      <c r="E1313" s="16" t="s">
        <v>1</v>
      </c>
      <c r="F1313" s="316">
        <v>4.7999999999999998</v>
      </c>
      <c r="G1313" s="37"/>
      <c r="H1313" s="43"/>
    </row>
    <row r="1314" s="2" customFormat="1" ht="16.8" customHeight="1">
      <c r="A1314" s="37"/>
      <c r="B1314" s="43"/>
      <c r="C1314" s="317" t="s">
        <v>3008</v>
      </c>
      <c r="D1314" s="37"/>
      <c r="E1314" s="37"/>
      <c r="F1314" s="37"/>
      <c r="G1314" s="37"/>
      <c r="H1314" s="43"/>
    </row>
    <row r="1315" s="2" customFormat="1" ht="16.8" customHeight="1">
      <c r="A1315" s="37"/>
      <c r="B1315" s="43"/>
      <c r="C1315" s="315" t="s">
        <v>780</v>
      </c>
      <c r="D1315" s="315" t="s">
        <v>781</v>
      </c>
      <c r="E1315" s="16" t="s">
        <v>315</v>
      </c>
      <c r="F1315" s="316">
        <v>4.7999999999999998</v>
      </c>
      <c r="G1315" s="37"/>
      <c r="H1315" s="43"/>
    </row>
    <row r="1316" s="2" customFormat="1" ht="16.8" customHeight="1">
      <c r="A1316" s="37"/>
      <c r="B1316" s="43"/>
      <c r="C1316" s="315" t="s">
        <v>785</v>
      </c>
      <c r="D1316" s="315" t="s">
        <v>786</v>
      </c>
      <c r="E1316" s="16" t="s">
        <v>315</v>
      </c>
      <c r="F1316" s="316">
        <v>9.5999999999999996</v>
      </c>
      <c r="G1316" s="37"/>
      <c r="H1316" s="43"/>
    </row>
    <row r="1317" s="2" customFormat="1" ht="16.8" customHeight="1">
      <c r="A1317" s="37"/>
      <c r="B1317" s="43"/>
      <c r="C1317" s="311" t="s">
        <v>249</v>
      </c>
      <c r="D1317" s="312" t="s">
        <v>249</v>
      </c>
      <c r="E1317" s="313" t="s">
        <v>1</v>
      </c>
      <c r="F1317" s="314">
        <v>0</v>
      </c>
      <c r="G1317" s="37"/>
      <c r="H1317" s="43"/>
    </row>
    <row r="1318" s="2" customFormat="1" ht="16.8" customHeight="1">
      <c r="A1318" s="37"/>
      <c r="B1318" s="43"/>
      <c r="C1318" s="315" t="s">
        <v>249</v>
      </c>
      <c r="D1318" s="315" t="s">
        <v>76</v>
      </c>
      <c r="E1318" s="16" t="s">
        <v>1</v>
      </c>
      <c r="F1318" s="316">
        <v>0</v>
      </c>
      <c r="G1318" s="37"/>
      <c r="H1318" s="43"/>
    </row>
    <row r="1319" s="2" customFormat="1" ht="16.8" customHeight="1">
      <c r="A1319" s="37"/>
      <c r="B1319" s="43"/>
      <c r="C1319" s="317" t="s">
        <v>3008</v>
      </c>
      <c r="D1319" s="37"/>
      <c r="E1319" s="37"/>
      <c r="F1319" s="37"/>
      <c r="G1319" s="37"/>
      <c r="H1319" s="43"/>
    </row>
    <row r="1320" s="2" customFormat="1" ht="16.8" customHeight="1">
      <c r="A1320" s="37"/>
      <c r="B1320" s="43"/>
      <c r="C1320" s="315" t="s">
        <v>676</v>
      </c>
      <c r="D1320" s="315" t="s">
        <v>677</v>
      </c>
      <c r="E1320" s="16" t="s">
        <v>315</v>
      </c>
      <c r="F1320" s="316">
        <v>0</v>
      </c>
      <c r="G1320" s="37"/>
      <c r="H1320" s="43"/>
    </row>
    <row r="1321" s="2" customFormat="1" ht="16.8" customHeight="1">
      <c r="A1321" s="37"/>
      <c r="B1321" s="43"/>
      <c r="C1321" s="315" t="s">
        <v>383</v>
      </c>
      <c r="D1321" s="315" t="s">
        <v>384</v>
      </c>
      <c r="E1321" s="16" t="s">
        <v>315</v>
      </c>
      <c r="F1321" s="316">
        <v>57.100000000000001</v>
      </c>
      <c r="G1321" s="37"/>
      <c r="H1321" s="43"/>
    </row>
    <row r="1322" s="2" customFormat="1" ht="16.8" customHeight="1">
      <c r="A1322" s="37"/>
      <c r="B1322" s="43"/>
      <c r="C1322" s="315" t="s">
        <v>387</v>
      </c>
      <c r="D1322" s="315" t="s">
        <v>388</v>
      </c>
      <c r="E1322" s="16" t="s">
        <v>315</v>
      </c>
      <c r="F1322" s="316">
        <v>57.100000000000001</v>
      </c>
      <c r="G1322" s="37"/>
      <c r="H1322" s="43"/>
    </row>
    <row r="1323" s="2" customFormat="1" ht="16.8" customHeight="1">
      <c r="A1323" s="37"/>
      <c r="B1323" s="43"/>
      <c r="C1323" s="315" t="s">
        <v>510</v>
      </c>
      <c r="D1323" s="315" t="s">
        <v>511</v>
      </c>
      <c r="E1323" s="16" t="s">
        <v>315</v>
      </c>
      <c r="F1323" s="316">
        <v>57.100000000000001</v>
      </c>
      <c r="G1323" s="37"/>
      <c r="H1323" s="43"/>
    </row>
    <row r="1324" s="2" customFormat="1" ht="16.8" customHeight="1">
      <c r="A1324" s="37"/>
      <c r="B1324" s="43"/>
      <c r="C1324" s="311" t="s">
        <v>257</v>
      </c>
      <c r="D1324" s="312" t="s">
        <v>257</v>
      </c>
      <c r="E1324" s="313" t="s">
        <v>1</v>
      </c>
      <c r="F1324" s="314">
        <v>14.1</v>
      </c>
      <c r="G1324" s="37"/>
      <c r="H1324" s="43"/>
    </row>
    <row r="1325" s="2" customFormat="1" ht="16.8" customHeight="1">
      <c r="A1325" s="37"/>
      <c r="B1325" s="43"/>
      <c r="C1325" s="315" t="s">
        <v>257</v>
      </c>
      <c r="D1325" s="315" t="s">
        <v>2243</v>
      </c>
      <c r="E1325" s="16" t="s">
        <v>1</v>
      </c>
      <c r="F1325" s="316">
        <v>14.1</v>
      </c>
      <c r="G1325" s="37"/>
      <c r="H1325" s="43"/>
    </row>
    <row r="1326" s="2" customFormat="1" ht="16.8" customHeight="1">
      <c r="A1326" s="37"/>
      <c r="B1326" s="43"/>
      <c r="C1326" s="317" t="s">
        <v>3008</v>
      </c>
      <c r="D1326" s="37"/>
      <c r="E1326" s="37"/>
      <c r="F1326" s="37"/>
      <c r="G1326" s="37"/>
      <c r="H1326" s="43"/>
    </row>
    <row r="1327" s="2" customFormat="1" ht="16.8" customHeight="1">
      <c r="A1327" s="37"/>
      <c r="B1327" s="43"/>
      <c r="C1327" s="315" t="s">
        <v>451</v>
      </c>
      <c r="D1327" s="315" t="s">
        <v>452</v>
      </c>
      <c r="E1327" s="16" t="s">
        <v>448</v>
      </c>
      <c r="F1327" s="316">
        <v>3.8420000000000001</v>
      </c>
      <c r="G1327" s="37"/>
      <c r="H1327" s="43"/>
    </row>
    <row r="1328" s="2" customFormat="1" ht="16.8" customHeight="1">
      <c r="A1328" s="37"/>
      <c r="B1328" s="43"/>
      <c r="C1328" s="315" t="s">
        <v>424</v>
      </c>
      <c r="D1328" s="315" t="s">
        <v>425</v>
      </c>
      <c r="E1328" s="16" t="s">
        <v>315</v>
      </c>
      <c r="F1328" s="316">
        <v>193.93000000000001</v>
      </c>
      <c r="G1328" s="37"/>
      <c r="H1328" s="43"/>
    </row>
    <row r="1329" s="2" customFormat="1">
      <c r="A1329" s="37"/>
      <c r="B1329" s="43"/>
      <c r="C1329" s="315" t="s">
        <v>457</v>
      </c>
      <c r="D1329" s="315" t="s">
        <v>458</v>
      </c>
      <c r="E1329" s="16" t="s">
        <v>315</v>
      </c>
      <c r="F1329" s="316">
        <v>14.1</v>
      </c>
      <c r="G1329" s="37"/>
      <c r="H1329" s="43"/>
    </row>
    <row r="1330" s="2" customFormat="1" ht="16.8" customHeight="1">
      <c r="A1330" s="37"/>
      <c r="B1330" s="43"/>
      <c r="C1330" s="311" t="s">
        <v>260</v>
      </c>
      <c r="D1330" s="312" t="s">
        <v>260</v>
      </c>
      <c r="E1330" s="313" t="s">
        <v>1</v>
      </c>
      <c r="F1330" s="314">
        <v>31.800000000000001</v>
      </c>
      <c r="G1330" s="37"/>
      <c r="H1330" s="43"/>
    </row>
    <row r="1331" s="2" customFormat="1" ht="16.8" customHeight="1">
      <c r="A1331" s="37"/>
      <c r="B1331" s="43"/>
      <c r="C1331" s="315" t="s">
        <v>260</v>
      </c>
      <c r="D1331" s="315" t="s">
        <v>2297</v>
      </c>
      <c r="E1331" s="16" t="s">
        <v>1</v>
      </c>
      <c r="F1331" s="316">
        <v>31.800000000000001</v>
      </c>
      <c r="G1331" s="37"/>
      <c r="H1331" s="43"/>
    </row>
    <row r="1332" s="2" customFormat="1" ht="16.8" customHeight="1">
      <c r="A1332" s="37"/>
      <c r="B1332" s="43"/>
      <c r="C1332" s="317" t="s">
        <v>3008</v>
      </c>
      <c r="D1332" s="37"/>
      <c r="E1332" s="37"/>
      <c r="F1332" s="37"/>
      <c r="G1332" s="37"/>
      <c r="H1332" s="43"/>
    </row>
    <row r="1333" s="2" customFormat="1" ht="16.8" customHeight="1">
      <c r="A1333" s="37"/>
      <c r="B1333" s="43"/>
      <c r="C1333" s="315" t="s">
        <v>671</v>
      </c>
      <c r="D1333" s="315" t="s">
        <v>672</v>
      </c>
      <c r="E1333" s="16" t="s">
        <v>315</v>
      </c>
      <c r="F1333" s="316">
        <v>31.800000000000001</v>
      </c>
      <c r="G1333" s="37"/>
      <c r="H1333" s="43"/>
    </row>
    <row r="1334" s="2" customFormat="1" ht="16.8" customHeight="1">
      <c r="A1334" s="37"/>
      <c r="B1334" s="43"/>
      <c r="C1334" s="315" t="s">
        <v>424</v>
      </c>
      <c r="D1334" s="315" t="s">
        <v>425</v>
      </c>
      <c r="E1334" s="16" t="s">
        <v>315</v>
      </c>
      <c r="F1334" s="316">
        <v>193.93000000000001</v>
      </c>
      <c r="G1334" s="37"/>
      <c r="H1334" s="43"/>
    </row>
    <row r="1335" s="2" customFormat="1" ht="16.8" customHeight="1">
      <c r="A1335" s="37"/>
      <c r="B1335" s="43"/>
      <c r="C1335" s="315" t="s">
        <v>451</v>
      </c>
      <c r="D1335" s="315" t="s">
        <v>452</v>
      </c>
      <c r="E1335" s="16" t="s">
        <v>448</v>
      </c>
      <c r="F1335" s="316">
        <v>3.8420000000000001</v>
      </c>
      <c r="G1335" s="37"/>
      <c r="H1335" s="43"/>
    </row>
    <row r="1336" s="2" customFormat="1" ht="16.8" customHeight="1">
      <c r="A1336" s="37"/>
      <c r="B1336" s="43"/>
      <c r="C1336" s="311" t="s">
        <v>262</v>
      </c>
      <c r="D1336" s="312" t="s">
        <v>263</v>
      </c>
      <c r="E1336" s="313" t="s">
        <v>1</v>
      </c>
      <c r="F1336" s="314">
        <v>10.5</v>
      </c>
      <c r="G1336" s="37"/>
      <c r="H1336" s="43"/>
    </row>
    <row r="1337" s="2" customFormat="1" ht="16.8" customHeight="1">
      <c r="A1337" s="37"/>
      <c r="B1337" s="43"/>
      <c r="C1337" s="315" t="s">
        <v>262</v>
      </c>
      <c r="D1337" s="315" t="s">
        <v>2201</v>
      </c>
      <c r="E1337" s="16" t="s">
        <v>1</v>
      </c>
      <c r="F1337" s="316">
        <v>10.5</v>
      </c>
      <c r="G1337" s="37"/>
      <c r="H1337" s="43"/>
    </row>
    <row r="1338" s="2" customFormat="1" ht="16.8" customHeight="1">
      <c r="A1338" s="37"/>
      <c r="B1338" s="43"/>
      <c r="C1338" s="317" t="s">
        <v>3008</v>
      </c>
      <c r="D1338" s="37"/>
      <c r="E1338" s="37"/>
      <c r="F1338" s="37"/>
      <c r="G1338" s="37"/>
      <c r="H1338" s="43"/>
    </row>
    <row r="1339" s="2" customFormat="1" ht="16.8" customHeight="1">
      <c r="A1339" s="37"/>
      <c r="B1339" s="43"/>
      <c r="C1339" s="315" t="s">
        <v>691</v>
      </c>
      <c r="D1339" s="315" t="s">
        <v>692</v>
      </c>
      <c r="E1339" s="16" t="s">
        <v>315</v>
      </c>
      <c r="F1339" s="316">
        <v>10.5</v>
      </c>
      <c r="G1339" s="37"/>
      <c r="H1339" s="43"/>
    </row>
    <row r="1340" s="2" customFormat="1" ht="16.8" customHeight="1">
      <c r="A1340" s="37"/>
      <c r="B1340" s="43"/>
      <c r="C1340" s="315" t="s">
        <v>424</v>
      </c>
      <c r="D1340" s="315" t="s">
        <v>425</v>
      </c>
      <c r="E1340" s="16" t="s">
        <v>315</v>
      </c>
      <c r="F1340" s="316">
        <v>193.93000000000001</v>
      </c>
      <c r="G1340" s="37"/>
      <c r="H1340" s="43"/>
    </row>
    <row r="1341" s="2" customFormat="1" ht="16.8" customHeight="1">
      <c r="A1341" s="37"/>
      <c r="B1341" s="43"/>
      <c r="C1341" s="315" t="s">
        <v>451</v>
      </c>
      <c r="D1341" s="315" t="s">
        <v>452</v>
      </c>
      <c r="E1341" s="16" t="s">
        <v>448</v>
      </c>
      <c r="F1341" s="316">
        <v>3.8420000000000001</v>
      </c>
      <c r="G1341" s="37"/>
      <c r="H1341" s="43"/>
    </row>
    <row r="1342" s="2" customFormat="1" ht="16.8" customHeight="1">
      <c r="A1342" s="37"/>
      <c r="B1342" s="43"/>
      <c r="C1342" s="311" t="s">
        <v>265</v>
      </c>
      <c r="D1342" s="312" t="s">
        <v>265</v>
      </c>
      <c r="E1342" s="313" t="s">
        <v>1</v>
      </c>
      <c r="F1342" s="314">
        <v>6.9000000000000004</v>
      </c>
      <c r="G1342" s="37"/>
      <c r="H1342" s="43"/>
    </row>
    <row r="1343" s="2" customFormat="1" ht="16.8" customHeight="1">
      <c r="A1343" s="37"/>
      <c r="B1343" s="43"/>
      <c r="C1343" s="315" t="s">
        <v>265</v>
      </c>
      <c r="D1343" s="315" t="s">
        <v>2264</v>
      </c>
      <c r="E1343" s="16" t="s">
        <v>1</v>
      </c>
      <c r="F1343" s="316">
        <v>6.9000000000000004</v>
      </c>
      <c r="G1343" s="37"/>
      <c r="H1343" s="43"/>
    </row>
    <row r="1344" s="2" customFormat="1" ht="16.8" customHeight="1">
      <c r="A1344" s="37"/>
      <c r="B1344" s="43"/>
      <c r="C1344" s="317" t="s">
        <v>3008</v>
      </c>
      <c r="D1344" s="37"/>
      <c r="E1344" s="37"/>
      <c r="F1344" s="37"/>
      <c r="G1344" s="37"/>
      <c r="H1344" s="43"/>
    </row>
    <row r="1345" s="2" customFormat="1" ht="16.8" customHeight="1">
      <c r="A1345" s="37"/>
      <c r="B1345" s="43"/>
      <c r="C1345" s="315" t="s">
        <v>543</v>
      </c>
      <c r="D1345" s="315" t="s">
        <v>544</v>
      </c>
      <c r="E1345" s="16" t="s">
        <v>315</v>
      </c>
      <c r="F1345" s="316">
        <v>6.9000000000000004</v>
      </c>
      <c r="G1345" s="37"/>
      <c r="H1345" s="43"/>
    </row>
    <row r="1346" s="2" customFormat="1" ht="16.8" customHeight="1">
      <c r="A1346" s="37"/>
      <c r="B1346" s="43"/>
      <c r="C1346" s="315" t="s">
        <v>552</v>
      </c>
      <c r="D1346" s="315" t="s">
        <v>553</v>
      </c>
      <c r="E1346" s="16" t="s">
        <v>315</v>
      </c>
      <c r="F1346" s="316">
        <v>6.9000000000000004</v>
      </c>
      <c r="G1346" s="37"/>
      <c r="H1346" s="43"/>
    </row>
    <row r="1347" s="2" customFormat="1" ht="16.8" customHeight="1">
      <c r="A1347" s="37"/>
      <c r="B1347" s="43"/>
      <c r="C1347" s="315" t="s">
        <v>802</v>
      </c>
      <c r="D1347" s="315" t="s">
        <v>803</v>
      </c>
      <c r="E1347" s="16" t="s">
        <v>315</v>
      </c>
      <c r="F1347" s="316">
        <v>241.15000000000001</v>
      </c>
      <c r="G1347" s="37"/>
      <c r="H1347" s="43"/>
    </row>
    <row r="1348" s="2" customFormat="1" ht="16.8" customHeight="1">
      <c r="A1348" s="37"/>
      <c r="B1348" s="43"/>
      <c r="C1348" s="311" t="s">
        <v>427</v>
      </c>
      <c r="D1348" s="312" t="s">
        <v>427</v>
      </c>
      <c r="E1348" s="313" t="s">
        <v>1</v>
      </c>
      <c r="F1348" s="314">
        <v>0</v>
      </c>
      <c r="G1348" s="37"/>
      <c r="H1348" s="43"/>
    </row>
    <row r="1349" s="2" customFormat="1" ht="16.8" customHeight="1">
      <c r="A1349" s="37"/>
      <c r="B1349" s="43"/>
      <c r="C1349" s="315" t="s">
        <v>427</v>
      </c>
      <c r="D1349" s="315" t="s">
        <v>76</v>
      </c>
      <c r="E1349" s="16" t="s">
        <v>1</v>
      </c>
      <c r="F1349" s="316">
        <v>0</v>
      </c>
      <c r="G1349" s="37"/>
      <c r="H1349" s="43"/>
    </row>
    <row r="1350" s="2" customFormat="1" ht="16.8" customHeight="1">
      <c r="A1350" s="37"/>
      <c r="B1350" s="43"/>
      <c r="C1350" s="311" t="s">
        <v>241</v>
      </c>
      <c r="D1350" s="312" t="s">
        <v>241</v>
      </c>
      <c r="E1350" s="313" t="s">
        <v>1</v>
      </c>
      <c r="F1350" s="314">
        <v>56.399999999999999</v>
      </c>
      <c r="G1350" s="37"/>
      <c r="H1350" s="43"/>
    </row>
    <row r="1351" s="2" customFormat="1" ht="16.8" customHeight="1">
      <c r="A1351" s="37"/>
      <c r="B1351" s="43"/>
      <c r="C1351" s="315" t="s">
        <v>241</v>
      </c>
      <c r="D1351" s="315" t="s">
        <v>430</v>
      </c>
      <c r="E1351" s="16" t="s">
        <v>1</v>
      </c>
      <c r="F1351" s="316">
        <v>56.399999999999999</v>
      </c>
      <c r="G1351" s="37"/>
      <c r="H1351" s="43"/>
    </row>
    <row r="1352" s="2" customFormat="1" ht="16.8" customHeight="1">
      <c r="A1352" s="37"/>
      <c r="B1352" s="43"/>
      <c r="C1352" s="317" t="s">
        <v>3008</v>
      </c>
      <c r="D1352" s="37"/>
      <c r="E1352" s="37"/>
      <c r="F1352" s="37"/>
      <c r="G1352" s="37"/>
      <c r="H1352" s="43"/>
    </row>
    <row r="1353" s="2" customFormat="1" ht="16.8" customHeight="1">
      <c r="A1353" s="37"/>
      <c r="B1353" s="43"/>
      <c r="C1353" s="315" t="s">
        <v>424</v>
      </c>
      <c r="D1353" s="315" t="s">
        <v>425</v>
      </c>
      <c r="E1353" s="16" t="s">
        <v>315</v>
      </c>
      <c r="F1353" s="316">
        <v>193.93000000000001</v>
      </c>
      <c r="G1353" s="37"/>
      <c r="H1353" s="43"/>
    </row>
    <row r="1354" s="2" customFormat="1" ht="16.8" customHeight="1">
      <c r="A1354" s="37"/>
      <c r="B1354" s="43"/>
      <c r="C1354" s="315" t="s">
        <v>360</v>
      </c>
      <c r="D1354" s="315" t="s">
        <v>361</v>
      </c>
      <c r="E1354" s="16" t="s">
        <v>315</v>
      </c>
      <c r="F1354" s="316">
        <v>56.399999999999999</v>
      </c>
      <c r="G1354" s="37"/>
      <c r="H1354" s="43"/>
    </row>
    <row r="1355" s="2" customFormat="1" ht="16.8" customHeight="1">
      <c r="A1355" s="37"/>
      <c r="B1355" s="43"/>
      <c r="C1355" s="315" t="s">
        <v>792</v>
      </c>
      <c r="D1355" s="315" t="s">
        <v>793</v>
      </c>
      <c r="E1355" s="16" t="s">
        <v>315</v>
      </c>
      <c r="F1355" s="316">
        <v>73.280000000000001</v>
      </c>
      <c r="G1355" s="37"/>
      <c r="H1355" s="43"/>
    </row>
    <row r="1356" s="2" customFormat="1">
      <c r="A1356" s="37"/>
      <c r="B1356" s="43"/>
      <c r="C1356" s="315" t="s">
        <v>433</v>
      </c>
      <c r="D1356" s="315" t="s">
        <v>434</v>
      </c>
      <c r="E1356" s="16" t="s">
        <v>315</v>
      </c>
      <c r="F1356" s="316">
        <v>56.399999999999999</v>
      </c>
      <c r="G1356" s="37"/>
      <c r="H1356" s="43"/>
    </row>
    <row r="1357" s="2" customFormat="1" ht="16.8" customHeight="1">
      <c r="A1357" s="37"/>
      <c r="B1357" s="43"/>
      <c r="C1357" s="315" t="s">
        <v>437</v>
      </c>
      <c r="D1357" s="315" t="s">
        <v>438</v>
      </c>
      <c r="E1357" s="16" t="s">
        <v>315</v>
      </c>
      <c r="F1357" s="316">
        <v>56.399999999999999</v>
      </c>
      <c r="G1357" s="37"/>
      <c r="H1357" s="43"/>
    </row>
    <row r="1358" s="2" customFormat="1" ht="16.8" customHeight="1">
      <c r="A1358" s="37"/>
      <c r="B1358" s="43"/>
      <c r="C1358" s="311" t="s">
        <v>234</v>
      </c>
      <c r="D1358" s="312" t="s">
        <v>234</v>
      </c>
      <c r="E1358" s="313" t="s">
        <v>1</v>
      </c>
      <c r="F1358" s="314">
        <v>42.299999999999997</v>
      </c>
      <c r="G1358" s="37"/>
      <c r="H1358" s="43"/>
    </row>
    <row r="1359" s="2" customFormat="1" ht="16.8" customHeight="1">
      <c r="A1359" s="37"/>
      <c r="B1359" s="43"/>
      <c r="C1359" s="315" t="s">
        <v>234</v>
      </c>
      <c r="D1359" s="315" t="s">
        <v>2211</v>
      </c>
      <c r="E1359" s="16" t="s">
        <v>1</v>
      </c>
      <c r="F1359" s="316">
        <v>42.299999999999997</v>
      </c>
      <c r="G1359" s="37"/>
      <c r="H1359" s="43"/>
    </row>
    <row r="1360" s="2" customFormat="1" ht="16.8" customHeight="1">
      <c r="A1360" s="37"/>
      <c r="B1360" s="43"/>
      <c r="C1360" s="317" t="s">
        <v>3008</v>
      </c>
      <c r="D1360" s="37"/>
      <c r="E1360" s="37"/>
      <c r="F1360" s="37"/>
      <c r="G1360" s="37"/>
      <c r="H1360" s="43"/>
    </row>
    <row r="1361" s="2" customFormat="1" ht="16.8" customHeight="1">
      <c r="A1361" s="37"/>
      <c r="B1361" s="43"/>
      <c r="C1361" s="315" t="s">
        <v>335</v>
      </c>
      <c r="D1361" s="315" t="s">
        <v>336</v>
      </c>
      <c r="E1361" s="16" t="s">
        <v>315</v>
      </c>
      <c r="F1361" s="316">
        <v>42.299999999999997</v>
      </c>
      <c r="G1361" s="37"/>
      <c r="H1361" s="43"/>
    </row>
    <row r="1362" s="2" customFormat="1" ht="16.8" customHeight="1">
      <c r="A1362" s="37"/>
      <c r="B1362" s="43"/>
      <c r="C1362" s="315" t="s">
        <v>424</v>
      </c>
      <c r="D1362" s="315" t="s">
        <v>425</v>
      </c>
      <c r="E1362" s="16" t="s">
        <v>315</v>
      </c>
      <c r="F1362" s="316">
        <v>193.93000000000001</v>
      </c>
      <c r="G1362" s="37"/>
      <c r="H1362" s="43"/>
    </row>
    <row r="1363" s="2" customFormat="1" ht="16.8" customHeight="1">
      <c r="A1363" s="37"/>
      <c r="B1363" s="43"/>
      <c r="C1363" s="315" t="s">
        <v>418</v>
      </c>
      <c r="D1363" s="315" t="s">
        <v>419</v>
      </c>
      <c r="E1363" s="16" t="s">
        <v>315</v>
      </c>
      <c r="F1363" s="316">
        <v>253.47</v>
      </c>
      <c r="G1363" s="37"/>
      <c r="H1363" s="43"/>
    </row>
    <row r="1364" s="2" customFormat="1" ht="16.8" customHeight="1">
      <c r="A1364" s="37"/>
      <c r="B1364" s="43"/>
      <c r="C1364" s="315" t="s">
        <v>802</v>
      </c>
      <c r="D1364" s="315" t="s">
        <v>803</v>
      </c>
      <c r="E1364" s="16" t="s">
        <v>315</v>
      </c>
      <c r="F1364" s="316">
        <v>241.15000000000001</v>
      </c>
      <c r="G1364" s="37"/>
      <c r="H1364" s="43"/>
    </row>
    <row r="1365" s="2" customFormat="1" ht="16.8" customHeight="1">
      <c r="A1365" s="37"/>
      <c r="B1365" s="43"/>
      <c r="C1365" s="311" t="s">
        <v>269</v>
      </c>
      <c r="D1365" s="312" t="s">
        <v>269</v>
      </c>
      <c r="E1365" s="313" t="s">
        <v>1</v>
      </c>
      <c r="F1365" s="314">
        <v>51.200000000000003</v>
      </c>
      <c r="G1365" s="37"/>
      <c r="H1365" s="43"/>
    </row>
    <row r="1366" s="2" customFormat="1" ht="16.8" customHeight="1">
      <c r="A1366" s="37"/>
      <c r="B1366" s="43"/>
      <c r="C1366" s="315" t="s">
        <v>269</v>
      </c>
      <c r="D1366" s="315" t="s">
        <v>2305</v>
      </c>
      <c r="E1366" s="16" t="s">
        <v>1</v>
      </c>
      <c r="F1366" s="316">
        <v>51.200000000000003</v>
      </c>
      <c r="G1366" s="37"/>
      <c r="H1366" s="43"/>
    </row>
    <row r="1367" s="2" customFormat="1" ht="16.8" customHeight="1">
      <c r="A1367" s="37"/>
      <c r="B1367" s="43"/>
      <c r="C1367" s="317" t="s">
        <v>3008</v>
      </c>
      <c r="D1367" s="37"/>
      <c r="E1367" s="37"/>
      <c r="F1367" s="37"/>
      <c r="G1367" s="37"/>
      <c r="H1367" s="43"/>
    </row>
    <row r="1368" s="2" customFormat="1" ht="16.8" customHeight="1">
      <c r="A1368" s="37"/>
      <c r="B1368" s="43"/>
      <c r="C1368" s="315" t="s">
        <v>703</v>
      </c>
      <c r="D1368" s="315" t="s">
        <v>704</v>
      </c>
      <c r="E1368" s="16" t="s">
        <v>315</v>
      </c>
      <c r="F1368" s="316">
        <v>51.200000000000003</v>
      </c>
      <c r="G1368" s="37"/>
      <c r="H1368" s="43"/>
    </row>
    <row r="1369" s="2" customFormat="1" ht="16.8" customHeight="1">
      <c r="A1369" s="37"/>
      <c r="B1369" s="43"/>
      <c r="C1369" s="315" t="s">
        <v>383</v>
      </c>
      <c r="D1369" s="315" t="s">
        <v>384</v>
      </c>
      <c r="E1369" s="16" t="s">
        <v>315</v>
      </c>
      <c r="F1369" s="316">
        <v>57.100000000000001</v>
      </c>
      <c r="G1369" s="37"/>
      <c r="H1369" s="43"/>
    </row>
    <row r="1370" s="2" customFormat="1" ht="16.8" customHeight="1">
      <c r="A1370" s="37"/>
      <c r="B1370" s="43"/>
      <c r="C1370" s="315" t="s">
        <v>387</v>
      </c>
      <c r="D1370" s="315" t="s">
        <v>388</v>
      </c>
      <c r="E1370" s="16" t="s">
        <v>315</v>
      </c>
      <c r="F1370" s="316">
        <v>57.100000000000001</v>
      </c>
      <c r="G1370" s="37"/>
      <c r="H1370" s="43"/>
    </row>
    <row r="1371" s="2" customFormat="1" ht="16.8" customHeight="1">
      <c r="A1371" s="37"/>
      <c r="B1371" s="43"/>
      <c r="C1371" s="315" t="s">
        <v>510</v>
      </c>
      <c r="D1371" s="315" t="s">
        <v>511</v>
      </c>
      <c r="E1371" s="16" t="s">
        <v>315</v>
      </c>
      <c r="F1371" s="316">
        <v>57.100000000000001</v>
      </c>
      <c r="G1371" s="37"/>
      <c r="H1371" s="43"/>
    </row>
    <row r="1372" s="2" customFormat="1" ht="16.8" customHeight="1">
      <c r="A1372" s="37"/>
      <c r="B1372" s="43"/>
      <c r="C1372" s="315" t="s">
        <v>695</v>
      </c>
      <c r="D1372" s="315" t="s">
        <v>696</v>
      </c>
      <c r="E1372" s="16" t="s">
        <v>315</v>
      </c>
      <c r="F1372" s="316">
        <v>51.200000000000003</v>
      </c>
      <c r="G1372" s="37"/>
      <c r="H1372" s="43"/>
    </row>
    <row r="1373" s="2" customFormat="1" ht="16.8" customHeight="1">
      <c r="A1373" s="37"/>
      <c r="B1373" s="43"/>
      <c r="C1373" s="315" t="s">
        <v>699</v>
      </c>
      <c r="D1373" s="315" t="s">
        <v>700</v>
      </c>
      <c r="E1373" s="16" t="s">
        <v>315</v>
      </c>
      <c r="F1373" s="316">
        <v>51.200000000000003</v>
      </c>
      <c r="G1373" s="37"/>
      <c r="H1373" s="43"/>
    </row>
    <row r="1374" s="2" customFormat="1" ht="26.4" customHeight="1">
      <c r="A1374" s="37"/>
      <c r="B1374" s="43"/>
      <c r="C1374" s="310" t="s">
        <v>3021</v>
      </c>
      <c r="D1374" s="310" t="s">
        <v>194</v>
      </c>
      <c r="E1374" s="37"/>
      <c r="F1374" s="37"/>
      <c r="G1374" s="37"/>
      <c r="H1374" s="43"/>
    </row>
    <row r="1375" s="2" customFormat="1" ht="16.8" customHeight="1">
      <c r="A1375" s="37"/>
      <c r="B1375" s="43"/>
      <c r="C1375" s="311" t="s">
        <v>266</v>
      </c>
      <c r="D1375" s="312" t="s">
        <v>266</v>
      </c>
      <c r="E1375" s="313" t="s">
        <v>1</v>
      </c>
      <c r="F1375" s="314">
        <v>0</v>
      </c>
      <c r="G1375" s="37"/>
      <c r="H1375" s="43"/>
    </row>
    <row r="1376" s="2" customFormat="1" ht="16.8" customHeight="1">
      <c r="A1376" s="37"/>
      <c r="B1376" s="43"/>
      <c r="C1376" s="315" t="s">
        <v>266</v>
      </c>
      <c r="D1376" s="315" t="s">
        <v>76</v>
      </c>
      <c r="E1376" s="16" t="s">
        <v>1</v>
      </c>
      <c r="F1376" s="316">
        <v>0</v>
      </c>
      <c r="G1376" s="37"/>
      <c r="H1376" s="43"/>
    </row>
    <row r="1377" s="2" customFormat="1" ht="16.8" customHeight="1">
      <c r="A1377" s="37"/>
      <c r="B1377" s="43"/>
      <c r="C1377" s="317" t="s">
        <v>3008</v>
      </c>
      <c r="D1377" s="37"/>
      <c r="E1377" s="37"/>
      <c r="F1377" s="37"/>
      <c r="G1377" s="37"/>
      <c r="H1377" s="43"/>
    </row>
    <row r="1378" s="2" customFormat="1" ht="16.8" customHeight="1">
      <c r="A1378" s="37"/>
      <c r="B1378" s="43"/>
      <c r="C1378" s="315" t="s">
        <v>629</v>
      </c>
      <c r="D1378" s="315" t="s">
        <v>630</v>
      </c>
      <c r="E1378" s="16" t="s">
        <v>373</v>
      </c>
      <c r="F1378" s="316">
        <v>0</v>
      </c>
      <c r="G1378" s="37"/>
      <c r="H1378" s="43"/>
    </row>
    <row r="1379" s="2" customFormat="1" ht="16.8" customHeight="1">
      <c r="A1379" s="37"/>
      <c r="B1379" s="43"/>
      <c r="C1379" s="315" t="s">
        <v>646</v>
      </c>
      <c r="D1379" s="315" t="s">
        <v>647</v>
      </c>
      <c r="E1379" s="16" t="s">
        <v>373</v>
      </c>
      <c r="F1379" s="316">
        <v>10.84</v>
      </c>
      <c r="G1379" s="37"/>
      <c r="H1379" s="43"/>
    </row>
    <row r="1380" s="2" customFormat="1" ht="16.8" customHeight="1">
      <c r="A1380" s="37"/>
      <c r="B1380" s="43"/>
      <c r="C1380" s="315" t="s">
        <v>651</v>
      </c>
      <c r="D1380" s="315" t="s">
        <v>652</v>
      </c>
      <c r="E1380" s="16" t="s">
        <v>373</v>
      </c>
      <c r="F1380" s="316">
        <v>0</v>
      </c>
      <c r="G1380" s="37"/>
      <c r="H1380" s="43"/>
    </row>
    <row r="1381" s="2" customFormat="1" ht="16.8" customHeight="1">
      <c r="A1381" s="37"/>
      <c r="B1381" s="43"/>
      <c r="C1381" s="315" t="s">
        <v>633</v>
      </c>
      <c r="D1381" s="315" t="s">
        <v>634</v>
      </c>
      <c r="E1381" s="16" t="s">
        <v>315</v>
      </c>
      <c r="F1381" s="316">
        <v>0</v>
      </c>
      <c r="G1381" s="37"/>
      <c r="H1381" s="43"/>
    </row>
    <row r="1382" s="2" customFormat="1" ht="16.8" customHeight="1">
      <c r="A1382" s="37"/>
      <c r="B1382" s="43"/>
      <c r="C1382" s="311" t="s">
        <v>271</v>
      </c>
      <c r="D1382" s="312" t="s">
        <v>271</v>
      </c>
      <c r="E1382" s="313" t="s">
        <v>1</v>
      </c>
      <c r="F1382" s="314">
        <v>288.97000000000003</v>
      </c>
      <c r="G1382" s="37"/>
      <c r="H1382" s="43"/>
    </row>
    <row r="1383" s="2" customFormat="1" ht="16.8" customHeight="1">
      <c r="A1383" s="37"/>
      <c r="B1383" s="43"/>
      <c r="C1383" s="315" t="s">
        <v>271</v>
      </c>
      <c r="D1383" s="315" t="s">
        <v>805</v>
      </c>
      <c r="E1383" s="16" t="s">
        <v>1</v>
      </c>
      <c r="F1383" s="316">
        <v>288.97000000000003</v>
      </c>
      <c r="G1383" s="37"/>
      <c r="H1383" s="43"/>
    </row>
    <row r="1384" s="2" customFormat="1" ht="16.8" customHeight="1">
      <c r="A1384" s="37"/>
      <c r="B1384" s="43"/>
      <c r="C1384" s="317" t="s">
        <v>3008</v>
      </c>
      <c r="D1384" s="37"/>
      <c r="E1384" s="37"/>
      <c r="F1384" s="37"/>
      <c r="G1384" s="37"/>
      <c r="H1384" s="43"/>
    </row>
    <row r="1385" s="2" customFormat="1" ht="16.8" customHeight="1">
      <c r="A1385" s="37"/>
      <c r="B1385" s="43"/>
      <c r="C1385" s="315" t="s">
        <v>802</v>
      </c>
      <c r="D1385" s="315" t="s">
        <v>803</v>
      </c>
      <c r="E1385" s="16" t="s">
        <v>315</v>
      </c>
      <c r="F1385" s="316">
        <v>288.97000000000003</v>
      </c>
      <c r="G1385" s="37"/>
      <c r="H1385" s="43"/>
    </row>
    <row r="1386" s="2" customFormat="1" ht="16.8" customHeight="1">
      <c r="A1386" s="37"/>
      <c r="B1386" s="43"/>
      <c r="C1386" s="315" t="s">
        <v>807</v>
      </c>
      <c r="D1386" s="315" t="s">
        <v>808</v>
      </c>
      <c r="E1386" s="16" t="s">
        <v>315</v>
      </c>
      <c r="F1386" s="316">
        <v>288.97000000000003</v>
      </c>
      <c r="G1386" s="37"/>
      <c r="H1386" s="43"/>
    </row>
    <row r="1387" s="2" customFormat="1" ht="16.8" customHeight="1">
      <c r="A1387" s="37"/>
      <c r="B1387" s="43"/>
      <c r="C1387" s="311" t="s">
        <v>744</v>
      </c>
      <c r="D1387" s="312" t="s">
        <v>744</v>
      </c>
      <c r="E1387" s="313" t="s">
        <v>1</v>
      </c>
      <c r="F1387" s="314">
        <v>21.640000000000001</v>
      </c>
      <c r="G1387" s="37"/>
      <c r="H1387" s="43"/>
    </row>
    <row r="1388" s="2" customFormat="1" ht="16.8" customHeight="1">
      <c r="A1388" s="37"/>
      <c r="B1388" s="43"/>
      <c r="C1388" s="315" t="s">
        <v>1</v>
      </c>
      <c r="D1388" s="315" t="s">
        <v>742</v>
      </c>
      <c r="E1388" s="16" t="s">
        <v>1</v>
      </c>
      <c r="F1388" s="316">
        <v>1.26</v>
      </c>
      <c r="G1388" s="37"/>
      <c r="H1388" s="43"/>
    </row>
    <row r="1389" s="2" customFormat="1" ht="16.8" customHeight="1">
      <c r="A1389" s="37"/>
      <c r="B1389" s="43"/>
      <c r="C1389" s="315" t="s">
        <v>1</v>
      </c>
      <c r="D1389" s="315" t="s">
        <v>2483</v>
      </c>
      <c r="E1389" s="16" t="s">
        <v>1</v>
      </c>
      <c r="F1389" s="316">
        <v>20.379999999999999</v>
      </c>
      <c r="G1389" s="37"/>
      <c r="H1389" s="43"/>
    </row>
    <row r="1390" s="2" customFormat="1" ht="16.8" customHeight="1">
      <c r="A1390" s="37"/>
      <c r="B1390" s="43"/>
      <c r="C1390" s="315" t="s">
        <v>744</v>
      </c>
      <c r="D1390" s="315" t="s">
        <v>323</v>
      </c>
      <c r="E1390" s="16" t="s">
        <v>1</v>
      </c>
      <c r="F1390" s="316">
        <v>21.640000000000001</v>
      </c>
      <c r="G1390" s="37"/>
      <c r="H1390" s="43"/>
    </row>
    <row r="1391" s="2" customFormat="1" ht="16.8" customHeight="1">
      <c r="A1391" s="37"/>
      <c r="B1391" s="43"/>
      <c r="C1391" s="311" t="s">
        <v>428</v>
      </c>
      <c r="D1391" s="312" t="s">
        <v>428</v>
      </c>
      <c r="E1391" s="313" t="s">
        <v>1</v>
      </c>
      <c r="F1391" s="314">
        <v>0</v>
      </c>
      <c r="G1391" s="37"/>
      <c r="H1391" s="43"/>
    </row>
    <row r="1392" s="2" customFormat="1" ht="16.8" customHeight="1">
      <c r="A1392" s="37"/>
      <c r="B1392" s="43"/>
      <c r="C1392" s="315" t="s">
        <v>428</v>
      </c>
      <c r="D1392" s="315" t="s">
        <v>76</v>
      </c>
      <c r="E1392" s="16" t="s">
        <v>1</v>
      </c>
      <c r="F1392" s="316">
        <v>0</v>
      </c>
      <c r="G1392" s="37"/>
      <c r="H1392" s="43"/>
    </row>
    <row r="1393" s="2" customFormat="1" ht="16.8" customHeight="1">
      <c r="A1393" s="37"/>
      <c r="B1393" s="43"/>
      <c r="C1393" s="311" t="s">
        <v>254</v>
      </c>
      <c r="D1393" s="312" t="s">
        <v>254</v>
      </c>
      <c r="E1393" s="313" t="s">
        <v>1</v>
      </c>
      <c r="F1393" s="314">
        <v>175.33000000000001</v>
      </c>
      <c r="G1393" s="37"/>
      <c r="H1393" s="43"/>
    </row>
    <row r="1394" s="2" customFormat="1" ht="16.8" customHeight="1">
      <c r="A1394" s="37"/>
      <c r="B1394" s="43"/>
      <c r="C1394" s="315" t="s">
        <v>254</v>
      </c>
      <c r="D1394" s="315" t="s">
        <v>2400</v>
      </c>
      <c r="E1394" s="16" t="s">
        <v>1</v>
      </c>
      <c r="F1394" s="316">
        <v>175.33000000000001</v>
      </c>
      <c r="G1394" s="37"/>
      <c r="H1394" s="43"/>
    </row>
    <row r="1395" s="2" customFormat="1" ht="16.8" customHeight="1">
      <c r="A1395" s="37"/>
      <c r="B1395" s="43"/>
      <c r="C1395" s="317" t="s">
        <v>3008</v>
      </c>
      <c r="D1395" s="37"/>
      <c r="E1395" s="37"/>
      <c r="F1395" s="37"/>
      <c r="G1395" s="37"/>
      <c r="H1395" s="43"/>
    </row>
    <row r="1396" s="2" customFormat="1" ht="16.8" customHeight="1">
      <c r="A1396" s="37"/>
      <c r="B1396" s="43"/>
      <c r="C1396" s="315" t="s">
        <v>424</v>
      </c>
      <c r="D1396" s="315" t="s">
        <v>425</v>
      </c>
      <c r="E1396" s="16" t="s">
        <v>315</v>
      </c>
      <c r="F1396" s="316">
        <v>235.72999999999999</v>
      </c>
      <c r="G1396" s="37"/>
      <c r="H1396" s="43"/>
    </row>
    <row r="1397" s="2" customFormat="1" ht="16.8" customHeight="1">
      <c r="A1397" s="37"/>
      <c r="B1397" s="43"/>
      <c r="C1397" s="315" t="s">
        <v>344</v>
      </c>
      <c r="D1397" s="315" t="s">
        <v>345</v>
      </c>
      <c r="E1397" s="16" t="s">
        <v>315</v>
      </c>
      <c r="F1397" s="316">
        <v>212.77000000000001</v>
      </c>
      <c r="G1397" s="37"/>
      <c r="H1397" s="43"/>
    </row>
    <row r="1398" s="2" customFormat="1" ht="16.8" customHeight="1">
      <c r="A1398" s="37"/>
      <c r="B1398" s="43"/>
      <c r="C1398" s="311" t="s">
        <v>239</v>
      </c>
      <c r="D1398" s="312" t="s">
        <v>239</v>
      </c>
      <c r="E1398" s="313" t="s">
        <v>1</v>
      </c>
      <c r="F1398" s="314">
        <v>212.77000000000001</v>
      </c>
      <c r="G1398" s="37"/>
      <c r="H1398" s="43"/>
    </row>
    <row r="1399" s="2" customFormat="1" ht="16.8" customHeight="1">
      <c r="A1399" s="37"/>
      <c r="B1399" s="43"/>
      <c r="C1399" s="315" t="s">
        <v>1</v>
      </c>
      <c r="D1399" s="315" t="s">
        <v>347</v>
      </c>
      <c r="E1399" s="16" t="s">
        <v>1</v>
      </c>
      <c r="F1399" s="316">
        <v>27.780000000000001</v>
      </c>
      <c r="G1399" s="37"/>
      <c r="H1399" s="43"/>
    </row>
    <row r="1400" s="2" customFormat="1" ht="16.8" customHeight="1">
      <c r="A1400" s="37"/>
      <c r="B1400" s="43"/>
      <c r="C1400" s="315" t="s">
        <v>1</v>
      </c>
      <c r="D1400" s="315" t="s">
        <v>254</v>
      </c>
      <c r="E1400" s="16" t="s">
        <v>1</v>
      </c>
      <c r="F1400" s="316">
        <v>175.33000000000001</v>
      </c>
      <c r="G1400" s="37"/>
      <c r="H1400" s="43"/>
    </row>
    <row r="1401" s="2" customFormat="1" ht="16.8" customHeight="1">
      <c r="A1401" s="37"/>
      <c r="B1401" s="43"/>
      <c r="C1401" s="315" t="s">
        <v>1</v>
      </c>
      <c r="D1401" s="315" t="s">
        <v>2377</v>
      </c>
      <c r="E1401" s="16" t="s">
        <v>1</v>
      </c>
      <c r="F1401" s="316">
        <v>9.6600000000000001</v>
      </c>
      <c r="G1401" s="37"/>
      <c r="H1401" s="43"/>
    </row>
    <row r="1402" s="2" customFormat="1" ht="16.8" customHeight="1">
      <c r="A1402" s="37"/>
      <c r="B1402" s="43"/>
      <c r="C1402" s="315" t="s">
        <v>239</v>
      </c>
      <c r="D1402" s="315" t="s">
        <v>323</v>
      </c>
      <c r="E1402" s="16" t="s">
        <v>1</v>
      </c>
      <c r="F1402" s="316">
        <v>212.77000000000001</v>
      </c>
      <c r="G1402" s="37"/>
      <c r="H1402" s="43"/>
    </row>
    <row r="1403" s="2" customFormat="1" ht="16.8" customHeight="1">
      <c r="A1403" s="37"/>
      <c r="B1403" s="43"/>
      <c r="C1403" s="317" t="s">
        <v>3008</v>
      </c>
      <c r="D1403" s="37"/>
      <c r="E1403" s="37"/>
      <c r="F1403" s="37"/>
      <c r="G1403" s="37"/>
      <c r="H1403" s="43"/>
    </row>
    <row r="1404" s="2" customFormat="1" ht="16.8" customHeight="1">
      <c r="A1404" s="37"/>
      <c r="B1404" s="43"/>
      <c r="C1404" s="315" t="s">
        <v>344</v>
      </c>
      <c r="D1404" s="315" t="s">
        <v>345</v>
      </c>
      <c r="E1404" s="16" t="s">
        <v>315</v>
      </c>
      <c r="F1404" s="316">
        <v>212.77000000000001</v>
      </c>
      <c r="G1404" s="37"/>
      <c r="H1404" s="43"/>
    </row>
    <row r="1405" s="2" customFormat="1" ht="16.8" customHeight="1">
      <c r="A1405" s="37"/>
      <c r="B1405" s="43"/>
      <c r="C1405" s="315" t="s">
        <v>418</v>
      </c>
      <c r="D1405" s="315" t="s">
        <v>419</v>
      </c>
      <c r="E1405" s="16" t="s">
        <v>315</v>
      </c>
      <c r="F1405" s="316">
        <v>301.76999999999998</v>
      </c>
      <c r="G1405" s="37"/>
      <c r="H1405" s="43"/>
    </row>
    <row r="1406" s="2" customFormat="1" ht="16.8" customHeight="1">
      <c r="A1406" s="37"/>
      <c r="B1406" s="43"/>
      <c r="C1406" s="315" t="s">
        <v>802</v>
      </c>
      <c r="D1406" s="315" t="s">
        <v>803</v>
      </c>
      <c r="E1406" s="16" t="s">
        <v>315</v>
      </c>
      <c r="F1406" s="316">
        <v>288.97000000000003</v>
      </c>
      <c r="G1406" s="37"/>
      <c r="H1406" s="43"/>
    </row>
    <row r="1407" s="2" customFormat="1" ht="16.8" customHeight="1">
      <c r="A1407" s="37"/>
      <c r="B1407" s="43"/>
      <c r="C1407" s="311" t="s">
        <v>246</v>
      </c>
      <c r="D1407" s="312" t="s">
        <v>246</v>
      </c>
      <c r="E1407" s="313" t="s">
        <v>1</v>
      </c>
      <c r="F1407" s="314">
        <v>5.9000000000000004</v>
      </c>
      <c r="G1407" s="37"/>
      <c r="H1407" s="43"/>
    </row>
    <row r="1408" s="2" customFormat="1" ht="16.8" customHeight="1">
      <c r="A1408" s="37"/>
      <c r="B1408" s="43"/>
      <c r="C1408" s="315" t="s">
        <v>246</v>
      </c>
      <c r="D1408" s="315" t="s">
        <v>247</v>
      </c>
      <c r="E1408" s="16" t="s">
        <v>1</v>
      </c>
      <c r="F1408" s="316">
        <v>5.9000000000000004</v>
      </c>
      <c r="G1408" s="37"/>
      <c r="H1408" s="43"/>
    </row>
    <row r="1409" s="2" customFormat="1" ht="16.8" customHeight="1">
      <c r="A1409" s="37"/>
      <c r="B1409" s="43"/>
      <c r="C1409" s="317" t="s">
        <v>3008</v>
      </c>
      <c r="D1409" s="37"/>
      <c r="E1409" s="37"/>
      <c r="F1409" s="37"/>
      <c r="G1409" s="37"/>
      <c r="H1409" s="43"/>
    </row>
    <row r="1410" s="2" customFormat="1" ht="16.8" customHeight="1">
      <c r="A1410" s="37"/>
      <c r="B1410" s="43"/>
      <c r="C1410" s="315" t="s">
        <v>639</v>
      </c>
      <c r="D1410" s="315" t="s">
        <v>640</v>
      </c>
      <c r="E1410" s="16" t="s">
        <v>315</v>
      </c>
      <c r="F1410" s="316">
        <v>5.9000000000000004</v>
      </c>
      <c r="G1410" s="37"/>
      <c r="H1410" s="43"/>
    </row>
    <row r="1411" s="2" customFormat="1" ht="16.8" customHeight="1">
      <c r="A1411" s="37"/>
      <c r="B1411" s="43"/>
      <c r="C1411" s="315" t="s">
        <v>383</v>
      </c>
      <c r="D1411" s="315" t="s">
        <v>384</v>
      </c>
      <c r="E1411" s="16" t="s">
        <v>315</v>
      </c>
      <c r="F1411" s="316">
        <v>75.200000000000003</v>
      </c>
      <c r="G1411" s="37"/>
      <c r="H1411" s="43"/>
    </row>
    <row r="1412" s="2" customFormat="1" ht="16.8" customHeight="1">
      <c r="A1412" s="37"/>
      <c r="B1412" s="43"/>
      <c r="C1412" s="315" t="s">
        <v>387</v>
      </c>
      <c r="D1412" s="315" t="s">
        <v>388</v>
      </c>
      <c r="E1412" s="16" t="s">
        <v>315</v>
      </c>
      <c r="F1412" s="316">
        <v>75.200000000000003</v>
      </c>
      <c r="G1412" s="37"/>
      <c r="H1412" s="43"/>
    </row>
    <row r="1413" s="2" customFormat="1" ht="16.8" customHeight="1">
      <c r="A1413" s="37"/>
      <c r="B1413" s="43"/>
      <c r="C1413" s="315" t="s">
        <v>510</v>
      </c>
      <c r="D1413" s="315" t="s">
        <v>511</v>
      </c>
      <c r="E1413" s="16" t="s">
        <v>315</v>
      </c>
      <c r="F1413" s="316">
        <v>75.200000000000003</v>
      </c>
      <c r="G1413" s="37"/>
      <c r="H1413" s="43"/>
    </row>
    <row r="1414" s="2" customFormat="1" ht="16.8" customHeight="1">
      <c r="A1414" s="37"/>
      <c r="B1414" s="43"/>
      <c r="C1414" s="315" t="s">
        <v>620</v>
      </c>
      <c r="D1414" s="315" t="s">
        <v>621</v>
      </c>
      <c r="E1414" s="16" t="s">
        <v>315</v>
      </c>
      <c r="F1414" s="316">
        <v>5.9000000000000004</v>
      </c>
      <c r="G1414" s="37"/>
      <c r="H1414" s="43"/>
    </row>
    <row r="1415" s="2" customFormat="1" ht="16.8" customHeight="1">
      <c r="A1415" s="37"/>
      <c r="B1415" s="43"/>
      <c r="C1415" s="315" t="s">
        <v>516</v>
      </c>
      <c r="D1415" s="315" t="s">
        <v>1088</v>
      </c>
      <c r="E1415" s="16" t="s">
        <v>315</v>
      </c>
      <c r="F1415" s="316">
        <v>76.703999999999994</v>
      </c>
      <c r="G1415" s="37"/>
      <c r="H1415" s="43"/>
    </row>
    <row r="1416" s="2" customFormat="1" ht="16.8" customHeight="1">
      <c r="A1416" s="37"/>
      <c r="B1416" s="43"/>
      <c r="C1416" s="311" t="s">
        <v>243</v>
      </c>
      <c r="D1416" s="312" t="s">
        <v>243</v>
      </c>
      <c r="E1416" s="313" t="s">
        <v>1</v>
      </c>
      <c r="F1416" s="314">
        <v>9.5999999999999996</v>
      </c>
      <c r="G1416" s="37"/>
      <c r="H1416" s="43"/>
    </row>
    <row r="1417" s="2" customFormat="1" ht="16.8" customHeight="1">
      <c r="A1417" s="37"/>
      <c r="B1417" s="43"/>
      <c r="C1417" s="315" t="s">
        <v>243</v>
      </c>
      <c r="D1417" s="315" t="s">
        <v>2383</v>
      </c>
      <c r="E1417" s="16" t="s">
        <v>1</v>
      </c>
      <c r="F1417" s="316">
        <v>9.5999999999999996</v>
      </c>
      <c r="G1417" s="37"/>
      <c r="H1417" s="43"/>
    </row>
    <row r="1418" s="2" customFormat="1" ht="16.8" customHeight="1">
      <c r="A1418" s="37"/>
      <c r="B1418" s="43"/>
      <c r="C1418" s="317" t="s">
        <v>3008</v>
      </c>
      <c r="D1418" s="37"/>
      <c r="E1418" s="37"/>
      <c r="F1418" s="37"/>
      <c r="G1418" s="37"/>
      <c r="H1418" s="43"/>
    </row>
    <row r="1419" s="2" customFormat="1" ht="16.8" customHeight="1">
      <c r="A1419" s="37"/>
      <c r="B1419" s="43"/>
      <c r="C1419" s="315" t="s">
        <v>364</v>
      </c>
      <c r="D1419" s="315" t="s">
        <v>365</v>
      </c>
      <c r="E1419" s="16" t="s">
        <v>315</v>
      </c>
      <c r="F1419" s="316">
        <v>29.280000000000001</v>
      </c>
      <c r="G1419" s="37"/>
      <c r="H1419" s="43"/>
    </row>
    <row r="1420" s="2" customFormat="1" ht="16.8" customHeight="1">
      <c r="A1420" s="37"/>
      <c r="B1420" s="43"/>
      <c r="C1420" s="315" t="s">
        <v>792</v>
      </c>
      <c r="D1420" s="315" t="s">
        <v>793</v>
      </c>
      <c r="E1420" s="16" t="s">
        <v>315</v>
      </c>
      <c r="F1420" s="316">
        <v>90.180000000000007</v>
      </c>
      <c r="G1420" s="37"/>
      <c r="H1420" s="43"/>
    </row>
    <row r="1421" s="2" customFormat="1" ht="16.8" customHeight="1">
      <c r="A1421" s="37"/>
      <c r="B1421" s="43"/>
      <c r="C1421" s="311" t="s">
        <v>251</v>
      </c>
      <c r="D1421" s="312" t="s">
        <v>251</v>
      </c>
      <c r="E1421" s="313" t="s">
        <v>1</v>
      </c>
      <c r="F1421" s="314">
        <v>28.600000000000001</v>
      </c>
      <c r="G1421" s="37"/>
      <c r="H1421" s="43"/>
    </row>
    <row r="1422" s="2" customFormat="1" ht="16.8" customHeight="1">
      <c r="A1422" s="37"/>
      <c r="B1422" s="43"/>
      <c r="C1422" s="315" t="s">
        <v>1</v>
      </c>
      <c r="D1422" s="315" t="s">
        <v>771</v>
      </c>
      <c r="E1422" s="16" t="s">
        <v>1</v>
      </c>
      <c r="F1422" s="316">
        <v>1.9199999999999999</v>
      </c>
      <c r="G1422" s="37"/>
      <c r="H1422" s="43"/>
    </row>
    <row r="1423" s="2" customFormat="1" ht="16.8" customHeight="1">
      <c r="A1423" s="37"/>
      <c r="B1423" s="43"/>
      <c r="C1423" s="315" t="s">
        <v>1</v>
      </c>
      <c r="D1423" s="315" t="s">
        <v>2491</v>
      </c>
      <c r="E1423" s="16" t="s">
        <v>1</v>
      </c>
      <c r="F1423" s="316">
        <v>26.68</v>
      </c>
      <c r="G1423" s="37"/>
      <c r="H1423" s="43"/>
    </row>
    <row r="1424" s="2" customFormat="1" ht="16.8" customHeight="1">
      <c r="A1424" s="37"/>
      <c r="B1424" s="43"/>
      <c r="C1424" s="315" t="s">
        <v>251</v>
      </c>
      <c r="D1424" s="315" t="s">
        <v>323</v>
      </c>
      <c r="E1424" s="16" t="s">
        <v>1</v>
      </c>
      <c r="F1424" s="316">
        <v>28.600000000000001</v>
      </c>
      <c r="G1424" s="37"/>
      <c r="H1424" s="43"/>
    </row>
    <row r="1425" s="2" customFormat="1" ht="16.8" customHeight="1">
      <c r="A1425" s="37"/>
      <c r="B1425" s="43"/>
      <c r="C1425" s="317" t="s">
        <v>3008</v>
      </c>
      <c r="D1425" s="37"/>
      <c r="E1425" s="37"/>
      <c r="F1425" s="37"/>
      <c r="G1425" s="37"/>
      <c r="H1425" s="43"/>
    </row>
    <row r="1426" s="2" customFormat="1" ht="16.8" customHeight="1">
      <c r="A1426" s="37"/>
      <c r="B1426" s="43"/>
      <c r="C1426" s="315" t="s">
        <v>768</v>
      </c>
      <c r="D1426" s="315" t="s">
        <v>769</v>
      </c>
      <c r="E1426" s="16" t="s">
        <v>315</v>
      </c>
      <c r="F1426" s="316">
        <v>28.600000000000001</v>
      </c>
      <c r="G1426" s="37"/>
      <c r="H1426" s="43"/>
    </row>
    <row r="1427" s="2" customFormat="1" ht="16.8" customHeight="1">
      <c r="A1427" s="37"/>
      <c r="B1427" s="43"/>
      <c r="C1427" s="315" t="s">
        <v>339</v>
      </c>
      <c r="D1427" s="315" t="s">
        <v>340</v>
      </c>
      <c r="E1427" s="16" t="s">
        <v>315</v>
      </c>
      <c r="F1427" s="316">
        <v>27.780000000000001</v>
      </c>
      <c r="G1427" s="37"/>
      <c r="H1427" s="43"/>
    </row>
    <row r="1428" s="2" customFormat="1" ht="16.8" customHeight="1">
      <c r="A1428" s="37"/>
      <c r="B1428" s="43"/>
      <c r="C1428" s="315" t="s">
        <v>344</v>
      </c>
      <c r="D1428" s="315" t="s">
        <v>345</v>
      </c>
      <c r="E1428" s="16" t="s">
        <v>315</v>
      </c>
      <c r="F1428" s="316">
        <v>212.77000000000001</v>
      </c>
      <c r="G1428" s="37"/>
      <c r="H1428" s="43"/>
    </row>
    <row r="1429" s="2" customFormat="1" ht="16.8" customHeight="1">
      <c r="A1429" s="37"/>
      <c r="B1429" s="43"/>
      <c r="C1429" s="315" t="s">
        <v>746</v>
      </c>
      <c r="D1429" s="315" t="s">
        <v>747</v>
      </c>
      <c r="E1429" s="16" t="s">
        <v>315</v>
      </c>
      <c r="F1429" s="316">
        <v>28.600000000000001</v>
      </c>
      <c r="G1429" s="37"/>
      <c r="H1429" s="43"/>
    </row>
    <row r="1430" s="2" customFormat="1" ht="16.8" customHeight="1">
      <c r="A1430" s="37"/>
      <c r="B1430" s="43"/>
      <c r="C1430" s="315" t="s">
        <v>418</v>
      </c>
      <c r="D1430" s="315" t="s">
        <v>419</v>
      </c>
      <c r="E1430" s="16" t="s">
        <v>315</v>
      </c>
      <c r="F1430" s="316">
        <v>301.76999999999998</v>
      </c>
      <c r="G1430" s="37"/>
      <c r="H1430" s="43"/>
    </row>
    <row r="1431" s="2" customFormat="1" ht="16.8" customHeight="1">
      <c r="A1431" s="37"/>
      <c r="B1431" s="43"/>
      <c r="C1431" s="311" t="s">
        <v>237</v>
      </c>
      <c r="D1431" s="312" t="s">
        <v>237</v>
      </c>
      <c r="E1431" s="313" t="s">
        <v>1</v>
      </c>
      <c r="F1431" s="314">
        <v>10.08</v>
      </c>
      <c r="G1431" s="37"/>
      <c r="H1431" s="43"/>
    </row>
    <row r="1432" s="2" customFormat="1" ht="16.8" customHeight="1">
      <c r="A1432" s="37"/>
      <c r="B1432" s="43"/>
      <c r="C1432" s="315" t="s">
        <v>237</v>
      </c>
      <c r="D1432" s="315" t="s">
        <v>2382</v>
      </c>
      <c r="E1432" s="16" t="s">
        <v>1</v>
      </c>
      <c r="F1432" s="316">
        <v>10.08</v>
      </c>
      <c r="G1432" s="37"/>
      <c r="H1432" s="43"/>
    </row>
    <row r="1433" s="2" customFormat="1" ht="16.8" customHeight="1">
      <c r="A1433" s="37"/>
      <c r="B1433" s="43"/>
      <c r="C1433" s="317" t="s">
        <v>3008</v>
      </c>
      <c r="D1433" s="37"/>
      <c r="E1433" s="37"/>
      <c r="F1433" s="37"/>
      <c r="G1433" s="37"/>
      <c r="H1433" s="43"/>
    </row>
    <row r="1434" s="2" customFormat="1" ht="16.8" customHeight="1">
      <c r="A1434" s="37"/>
      <c r="B1434" s="43"/>
      <c r="C1434" s="315" t="s">
        <v>364</v>
      </c>
      <c r="D1434" s="315" t="s">
        <v>365</v>
      </c>
      <c r="E1434" s="16" t="s">
        <v>315</v>
      </c>
      <c r="F1434" s="316">
        <v>29.280000000000001</v>
      </c>
      <c r="G1434" s="37"/>
      <c r="H1434" s="43"/>
    </row>
    <row r="1435" s="2" customFormat="1" ht="16.8" customHeight="1">
      <c r="A1435" s="37"/>
      <c r="B1435" s="43"/>
      <c r="C1435" s="315" t="s">
        <v>424</v>
      </c>
      <c r="D1435" s="315" t="s">
        <v>425</v>
      </c>
      <c r="E1435" s="16" t="s">
        <v>315</v>
      </c>
      <c r="F1435" s="316">
        <v>235.72999999999999</v>
      </c>
      <c r="G1435" s="37"/>
      <c r="H1435" s="43"/>
    </row>
    <row r="1436" s="2" customFormat="1" ht="16.8" customHeight="1">
      <c r="A1436" s="37"/>
      <c r="B1436" s="43"/>
      <c r="C1436" s="315" t="s">
        <v>792</v>
      </c>
      <c r="D1436" s="315" t="s">
        <v>793</v>
      </c>
      <c r="E1436" s="16" t="s">
        <v>315</v>
      </c>
      <c r="F1436" s="316">
        <v>90.180000000000007</v>
      </c>
      <c r="G1436" s="37"/>
      <c r="H1436" s="43"/>
    </row>
    <row r="1437" s="2" customFormat="1" ht="16.8" customHeight="1">
      <c r="A1437" s="37"/>
      <c r="B1437" s="43"/>
      <c r="C1437" s="311" t="s">
        <v>232</v>
      </c>
      <c r="D1437" s="312" t="s">
        <v>232</v>
      </c>
      <c r="E1437" s="313" t="s">
        <v>1</v>
      </c>
      <c r="F1437" s="314">
        <v>28.190000000000001</v>
      </c>
      <c r="G1437" s="37"/>
      <c r="H1437" s="43"/>
    </row>
    <row r="1438" s="2" customFormat="1" ht="16.8" customHeight="1">
      <c r="A1438" s="37"/>
      <c r="B1438" s="43"/>
      <c r="C1438" s="315" t="s">
        <v>1</v>
      </c>
      <c r="D1438" s="315" t="s">
        <v>2368</v>
      </c>
      <c r="E1438" s="16" t="s">
        <v>1</v>
      </c>
      <c r="F1438" s="316">
        <v>28.190000000000001</v>
      </c>
      <c r="G1438" s="37"/>
      <c r="H1438" s="43"/>
    </row>
    <row r="1439" s="2" customFormat="1" ht="16.8" customHeight="1">
      <c r="A1439" s="37"/>
      <c r="B1439" s="43"/>
      <c r="C1439" s="315" t="s">
        <v>232</v>
      </c>
      <c r="D1439" s="315" t="s">
        <v>323</v>
      </c>
      <c r="E1439" s="16" t="s">
        <v>1</v>
      </c>
      <c r="F1439" s="316">
        <v>28.190000000000001</v>
      </c>
      <c r="G1439" s="37"/>
      <c r="H1439" s="43"/>
    </row>
    <row r="1440" s="2" customFormat="1" ht="16.8" customHeight="1">
      <c r="A1440" s="37"/>
      <c r="B1440" s="43"/>
      <c r="C1440" s="317" t="s">
        <v>3008</v>
      </c>
      <c r="D1440" s="37"/>
      <c r="E1440" s="37"/>
      <c r="F1440" s="37"/>
      <c r="G1440" s="37"/>
      <c r="H1440" s="43"/>
    </row>
    <row r="1441" s="2" customFormat="1" ht="16.8" customHeight="1">
      <c r="A1441" s="37"/>
      <c r="B1441" s="43"/>
      <c r="C1441" s="315" t="s">
        <v>319</v>
      </c>
      <c r="D1441" s="315" t="s">
        <v>320</v>
      </c>
      <c r="E1441" s="16" t="s">
        <v>315</v>
      </c>
      <c r="F1441" s="316">
        <v>28.190000000000001</v>
      </c>
      <c r="G1441" s="37"/>
      <c r="H1441" s="43"/>
    </row>
    <row r="1442" s="2" customFormat="1" ht="16.8" customHeight="1">
      <c r="A1442" s="37"/>
      <c r="B1442" s="43"/>
      <c r="C1442" s="315" t="s">
        <v>339</v>
      </c>
      <c r="D1442" s="315" t="s">
        <v>340</v>
      </c>
      <c r="E1442" s="16" t="s">
        <v>315</v>
      </c>
      <c r="F1442" s="316">
        <v>27.780000000000001</v>
      </c>
      <c r="G1442" s="37"/>
      <c r="H1442" s="43"/>
    </row>
    <row r="1443" s="2" customFormat="1" ht="16.8" customHeight="1">
      <c r="A1443" s="37"/>
      <c r="B1443" s="43"/>
      <c r="C1443" s="315" t="s">
        <v>344</v>
      </c>
      <c r="D1443" s="315" t="s">
        <v>345</v>
      </c>
      <c r="E1443" s="16" t="s">
        <v>315</v>
      </c>
      <c r="F1443" s="316">
        <v>212.77000000000001</v>
      </c>
      <c r="G1443" s="37"/>
      <c r="H1443" s="43"/>
    </row>
    <row r="1444" s="2" customFormat="1" ht="16.8" customHeight="1">
      <c r="A1444" s="37"/>
      <c r="B1444" s="43"/>
      <c r="C1444" s="311" t="s">
        <v>267</v>
      </c>
      <c r="D1444" s="312" t="s">
        <v>267</v>
      </c>
      <c r="E1444" s="313" t="s">
        <v>1</v>
      </c>
      <c r="F1444" s="314">
        <v>5.7599999999999998</v>
      </c>
      <c r="G1444" s="37"/>
      <c r="H1444" s="43"/>
    </row>
    <row r="1445" s="2" customFormat="1" ht="16.8" customHeight="1">
      <c r="A1445" s="37"/>
      <c r="B1445" s="43"/>
      <c r="C1445" s="315" t="s">
        <v>267</v>
      </c>
      <c r="D1445" s="315" t="s">
        <v>2494</v>
      </c>
      <c r="E1445" s="16" t="s">
        <v>1</v>
      </c>
      <c r="F1445" s="316">
        <v>5.7599999999999998</v>
      </c>
      <c r="G1445" s="37"/>
      <c r="H1445" s="43"/>
    </row>
    <row r="1446" s="2" customFormat="1" ht="16.8" customHeight="1">
      <c r="A1446" s="37"/>
      <c r="B1446" s="43"/>
      <c r="C1446" s="317" t="s">
        <v>3008</v>
      </c>
      <c r="D1446" s="37"/>
      <c r="E1446" s="37"/>
      <c r="F1446" s="37"/>
      <c r="G1446" s="37"/>
      <c r="H1446" s="43"/>
    </row>
    <row r="1447" s="2" customFormat="1" ht="16.8" customHeight="1">
      <c r="A1447" s="37"/>
      <c r="B1447" s="43"/>
      <c r="C1447" s="315" t="s">
        <v>780</v>
      </c>
      <c r="D1447" s="315" t="s">
        <v>781</v>
      </c>
      <c r="E1447" s="16" t="s">
        <v>315</v>
      </c>
      <c r="F1447" s="316">
        <v>5.7599999999999998</v>
      </c>
      <c r="G1447" s="37"/>
      <c r="H1447" s="43"/>
    </row>
    <row r="1448" s="2" customFormat="1" ht="16.8" customHeight="1">
      <c r="A1448" s="37"/>
      <c r="B1448" s="43"/>
      <c r="C1448" s="315" t="s">
        <v>785</v>
      </c>
      <c r="D1448" s="315" t="s">
        <v>786</v>
      </c>
      <c r="E1448" s="16" t="s">
        <v>315</v>
      </c>
      <c r="F1448" s="316">
        <v>11.52</v>
      </c>
      <c r="G1448" s="37"/>
      <c r="H1448" s="43"/>
    </row>
    <row r="1449" s="2" customFormat="1" ht="16.8" customHeight="1">
      <c r="A1449" s="37"/>
      <c r="B1449" s="43"/>
      <c r="C1449" s="311" t="s">
        <v>249</v>
      </c>
      <c r="D1449" s="312" t="s">
        <v>249</v>
      </c>
      <c r="E1449" s="313" t="s">
        <v>1</v>
      </c>
      <c r="F1449" s="314">
        <v>0</v>
      </c>
      <c r="G1449" s="37"/>
      <c r="H1449" s="43"/>
    </row>
    <row r="1450" s="2" customFormat="1" ht="16.8" customHeight="1">
      <c r="A1450" s="37"/>
      <c r="B1450" s="43"/>
      <c r="C1450" s="315" t="s">
        <v>249</v>
      </c>
      <c r="D1450" s="315" t="s">
        <v>76</v>
      </c>
      <c r="E1450" s="16" t="s">
        <v>1</v>
      </c>
      <c r="F1450" s="316">
        <v>0</v>
      </c>
      <c r="G1450" s="37"/>
      <c r="H1450" s="43"/>
    </row>
    <row r="1451" s="2" customFormat="1" ht="16.8" customHeight="1">
      <c r="A1451" s="37"/>
      <c r="B1451" s="43"/>
      <c r="C1451" s="317" t="s">
        <v>3008</v>
      </c>
      <c r="D1451" s="37"/>
      <c r="E1451" s="37"/>
      <c r="F1451" s="37"/>
      <c r="G1451" s="37"/>
      <c r="H1451" s="43"/>
    </row>
    <row r="1452" s="2" customFormat="1" ht="16.8" customHeight="1">
      <c r="A1452" s="37"/>
      <c r="B1452" s="43"/>
      <c r="C1452" s="315" t="s">
        <v>676</v>
      </c>
      <c r="D1452" s="315" t="s">
        <v>677</v>
      </c>
      <c r="E1452" s="16" t="s">
        <v>315</v>
      </c>
      <c r="F1452" s="316">
        <v>0</v>
      </c>
      <c r="G1452" s="37"/>
      <c r="H1452" s="43"/>
    </row>
    <row r="1453" s="2" customFormat="1" ht="16.8" customHeight="1">
      <c r="A1453" s="37"/>
      <c r="B1453" s="43"/>
      <c r="C1453" s="315" t="s">
        <v>383</v>
      </c>
      <c r="D1453" s="315" t="s">
        <v>384</v>
      </c>
      <c r="E1453" s="16" t="s">
        <v>315</v>
      </c>
      <c r="F1453" s="316">
        <v>75.200000000000003</v>
      </c>
      <c r="G1453" s="37"/>
      <c r="H1453" s="43"/>
    </row>
    <row r="1454" s="2" customFormat="1" ht="16.8" customHeight="1">
      <c r="A1454" s="37"/>
      <c r="B1454" s="43"/>
      <c r="C1454" s="315" t="s">
        <v>387</v>
      </c>
      <c r="D1454" s="315" t="s">
        <v>388</v>
      </c>
      <c r="E1454" s="16" t="s">
        <v>315</v>
      </c>
      <c r="F1454" s="316">
        <v>75.200000000000003</v>
      </c>
      <c r="G1454" s="37"/>
      <c r="H1454" s="43"/>
    </row>
    <row r="1455" s="2" customFormat="1" ht="16.8" customHeight="1">
      <c r="A1455" s="37"/>
      <c r="B1455" s="43"/>
      <c r="C1455" s="311" t="s">
        <v>257</v>
      </c>
      <c r="D1455" s="312" t="s">
        <v>257</v>
      </c>
      <c r="E1455" s="313" t="s">
        <v>1</v>
      </c>
      <c r="F1455" s="314">
        <v>14.5</v>
      </c>
      <c r="G1455" s="37"/>
      <c r="H1455" s="43"/>
    </row>
    <row r="1456" s="2" customFormat="1" ht="16.8" customHeight="1">
      <c r="A1456" s="37"/>
      <c r="B1456" s="43"/>
      <c r="C1456" s="315" t="s">
        <v>257</v>
      </c>
      <c r="D1456" s="315" t="s">
        <v>2407</v>
      </c>
      <c r="E1456" s="16" t="s">
        <v>1</v>
      </c>
      <c r="F1456" s="316">
        <v>14.5</v>
      </c>
      <c r="G1456" s="37"/>
      <c r="H1456" s="43"/>
    </row>
    <row r="1457" s="2" customFormat="1" ht="16.8" customHeight="1">
      <c r="A1457" s="37"/>
      <c r="B1457" s="43"/>
      <c r="C1457" s="317" t="s">
        <v>3008</v>
      </c>
      <c r="D1457" s="37"/>
      <c r="E1457" s="37"/>
      <c r="F1457" s="37"/>
      <c r="G1457" s="37"/>
      <c r="H1457" s="43"/>
    </row>
    <row r="1458" s="2" customFormat="1" ht="16.8" customHeight="1">
      <c r="A1458" s="37"/>
      <c r="B1458" s="43"/>
      <c r="C1458" s="315" t="s">
        <v>451</v>
      </c>
      <c r="D1458" s="315" t="s">
        <v>452</v>
      </c>
      <c r="E1458" s="16" t="s">
        <v>448</v>
      </c>
      <c r="F1458" s="316">
        <v>4.7599999999999998</v>
      </c>
      <c r="G1458" s="37"/>
      <c r="H1458" s="43"/>
    </row>
    <row r="1459" s="2" customFormat="1" ht="16.8" customHeight="1">
      <c r="A1459" s="37"/>
      <c r="B1459" s="43"/>
      <c r="C1459" s="315" t="s">
        <v>424</v>
      </c>
      <c r="D1459" s="315" t="s">
        <v>425</v>
      </c>
      <c r="E1459" s="16" t="s">
        <v>315</v>
      </c>
      <c r="F1459" s="316">
        <v>235.72999999999999</v>
      </c>
      <c r="G1459" s="37"/>
      <c r="H1459" s="43"/>
    </row>
    <row r="1460" s="2" customFormat="1">
      <c r="A1460" s="37"/>
      <c r="B1460" s="43"/>
      <c r="C1460" s="315" t="s">
        <v>457</v>
      </c>
      <c r="D1460" s="315" t="s">
        <v>458</v>
      </c>
      <c r="E1460" s="16" t="s">
        <v>315</v>
      </c>
      <c r="F1460" s="316">
        <v>14.5</v>
      </c>
      <c r="G1460" s="37"/>
      <c r="H1460" s="43"/>
    </row>
    <row r="1461" s="2" customFormat="1" ht="16.8" customHeight="1">
      <c r="A1461" s="37"/>
      <c r="B1461" s="43"/>
      <c r="C1461" s="311" t="s">
        <v>260</v>
      </c>
      <c r="D1461" s="312" t="s">
        <v>260</v>
      </c>
      <c r="E1461" s="313" t="s">
        <v>1</v>
      </c>
      <c r="F1461" s="314">
        <v>45.5</v>
      </c>
      <c r="G1461" s="37"/>
      <c r="H1461" s="43"/>
    </row>
    <row r="1462" s="2" customFormat="1" ht="16.8" customHeight="1">
      <c r="A1462" s="37"/>
      <c r="B1462" s="43"/>
      <c r="C1462" s="315" t="s">
        <v>260</v>
      </c>
      <c r="D1462" s="315" t="s">
        <v>2463</v>
      </c>
      <c r="E1462" s="16" t="s">
        <v>1</v>
      </c>
      <c r="F1462" s="316">
        <v>45.5</v>
      </c>
      <c r="G1462" s="37"/>
      <c r="H1462" s="43"/>
    </row>
    <row r="1463" s="2" customFormat="1" ht="16.8" customHeight="1">
      <c r="A1463" s="37"/>
      <c r="B1463" s="43"/>
      <c r="C1463" s="317" t="s">
        <v>3008</v>
      </c>
      <c r="D1463" s="37"/>
      <c r="E1463" s="37"/>
      <c r="F1463" s="37"/>
      <c r="G1463" s="37"/>
      <c r="H1463" s="43"/>
    </row>
    <row r="1464" s="2" customFormat="1" ht="16.8" customHeight="1">
      <c r="A1464" s="37"/>
      <c r="B1464" s="43"/>
      <c r="C1464" s="315" t="s">
        <v>671</v>
      </c>
      <c r="D1464" s="315" t="s">
        <v>672</v>
      </c>
      <c r="E1464" s="16" t="s">
        <v>315</v>
      </c>
      <c r="F1464" s="316">
        <v>45.5</v>
      </c>
      <c r="G1464" s="37"/>
      <c r="H1464" s="43"/>
    </row>
    <row r="1465" s="2" customFormat="1" ht="16.8" customHeight="1">
      <c r="A1465" s="37"/>
      <c r="B1465" s="43"/>
      <c r="C1465" s="315" t="s">
        <v>424</v>
      </c>
      <c r="D1465" s="315" t="s">
        <v>425</v>
      </c>
      <c r="E1465" s="16" t="s">
        <v>315</v>
      </c>
      <c r="F1465" s="316">
        <v>235.72999999999999</v>
      </c>
      <c r="G1465" s="37"/>
      <c r="H1465" s="43"/>
    </row>
    <row r="1466" s="2" customFormat="1" ht="16.8" customHeight="1">
      <c r="A1466" s="37"/>
      <c r="B1466" s="43"/>
      <c r="C1466" s="315" t="s">
        <v>451</v>
      </c>
      <c r="D1466" s="315" t="s">
        <v>452</v>
      </c>
      <c r="E1466" s="16" t="s">
        <v>448</v>
      </c>
      <c r="F1466" s="316">
        <v>4.7599999999999998</v>
      </c>
      <c r="G1466" s="37"/>
      <c r="H1466" s="43"/>
    </row>
    <row r="1467" s="2" customFormat="1" ht="16.8" customHeight="1">
      <c r="A1467" s="37"/>
      <c r="B1467" s="43"/>
      <c r="C1467" s="311" t="s">
        <v>262</v>
      </c>
      <c r="D1467" s="312" t="s">
        <v>263</v>
      </c>
      <c r="E1467" s="313" t="s">
        <v>1</v>
      </c>
      <c r="F1467" s="314">
        <v>10.5</v>
      </c>
      <c r="G1467" s="37"/>
      <c r="H1467" s="43"/>
    </row>
    <row r="1468" s="2" customFormat="1" ht="16.8" customHeight="1">
      <c r="A1468" s="37"/>
      <c r="B1468" s="43"/>
      <c r="C1468" s="315" t="s">
        <v>262</v>
      </c>
      <c r="D1468" s="315" t="s">
        <v>2201</v>
      </c>
      <c r="E1468" s="16" t="s">
        <v>1</v>
      </c>
      <c r="F1468" s="316">
        <v>10.5</v>
      </c>
      <c r="G1468" s="37"/>
      <c r="H1468" s="43"/>
    </row>
    <row r="1469" s="2" customFormat="1" ht="16.8" customHeight="1">
      <c r="A1469" s="37"/>
      <c r="B1469" s="43"/>
      <c r="C1469" s="317" t="s">
        <v>3008</v>
      </c>
      <c r="D1469" s="37"/>
      <c r="E1469" s="37"/>
      <c r="F1469" s="37"/>
      <c r="G1469" s="37"/>
      <c r="H1469" s="43"/>
    </row>
    <row r="1470" s="2" customFormat="1" ht="16.8" customHeight="1">
      <c r="A1470" s="37"/>
      <c r="B1470" s="43"/>
      <c r="C1470" s="315" t="s">
        <v>691</v>
      </c>
      <c r="D1470" s="315" t="s">
        <v>692</v>
      </c>
      <c r="E1470" s="16" t="s">
        <v>315</v>
      </c>
      <c r="F1470" s="316">
        <v>10.5</v>
      </c>
      <c r="G1470" s="37"/>
      <c r="H1470" s="43"/>
    </row>
    <row r="1471" s="2" customFormat="1" ht="16.8" customHeight="1">
      <c r="A1471" s="37"/>
      <c r="B1471" s="43"/>
      <c r="C1471" s="315" t="s">
        <v>424</v>
      </c>
      <c r="D1471" s="315" t="s">
        <v>425</v>
      </c>
      <c r="E1471" s="16" t="s">
        <v>315</v>
      </c>
      <c r="F1471" s="316">
        <v>235.72999999999999</v>
      </c>
      <c r="G1471" s="37"/>
      <c r="H1471" s="43"/>
    </row>
    <row r="1472" s="2" customFormat="1" ht="16.8" customHeight="1">
      <c r="A1472" s="37"/>
      <c r="B1472" s="43"/>
      <c r="C1472" s="315" t="s">
        <v>451</v>
      </c>
      <c r="D1472" s="315" t="s">
        <v>452</v>
      </c>
      <c r="E1472" s="16" t="s">
        <v>448</v>
      </c>
      <c r="F1472" s="316">
        <v>4.7599999999999998</v>
      </c>
      <c r="G1472" s="37"/>
      <c r="H1472" s="43"/>
    </row>
    <row r="1473" s="2" customFormat="1" ht="16.8" customHeight="1">
      <c r="A1473" s="37"/>
      <c r="B1473" s="43"/>
      <c r="C1473" s="311" t="s">
        <v>265</v>
      </c>
      <c r="D1473" s="312" t="s">
        <v>265</v>
      </c>
      <c r="E1473" s="313" t="s">
        <v>1</v>
      </c>
      <c r="F1473" s="314">
        <v>6.9000000000000004</v>
      </c>
      <c r="G1473" s="37"/>
      <c r="H1473" s="43"/>
    </row>
    <row r="1474" s="2" customFormat="1" ht="16.8" customHeight="1">
      <c r="A1474" s="37"/>
      <c r="B1474" s="43"/>
      <c r="C1474" s="315" t="s">
        <v>265</v>
      </c>
      <c r="D1474" s="315" t="s">
        <v>2264</v>
      </c>
      <c r="E1474" s="16" t="s">
        <v>1</v>
      </c>
      <c r="F1474" s="316">
        <v>6.9000000000000004</v>
      </c>
      <c r="G1474" s="37"/>
      <c r="H1474" s="43"/>
    </row>
    <row r="1475" s="2" customFormat="1" ht="16.8" customHeight="1">
      <c r="A1475" s="37"/>
      <c r="B1475" s="43"/>
      <c r="C1475" s="317" t="s">
        <v>3008</v>
      </c>
      <c r="D1475" s="37"/>
      <c r="E1475" s="37"/>
      <c r="F1475" s="37"/>
      <c r="G1475" s="37"/>
      <c r="H1475" s="43"/>
    </row>
    <row r="1476" s="2" customFormat="1" ht="16.8" customHeight="1">
      <c r="A1476" s="37"/>
      <c r="B1476" s="43"/>
      <c r="C1476" s="315" t="s">
        <v>543</v>
      </c>
      <c r="D1476" s="315" t="s">
        <v>544</v>
      </c>
      <c r="E1476" s="16" t="s">
        <v>315</v>
      </c>
      <c r="F1476" s="316">
        <v>6.9000000000000004</v>
      </c>
      <c r="G1476" s="37"/>
      <c r="H1476" s="43"/>
    </row>
    <row r="1477" s="2" customFormat="1" ht="16.8" customHeight="1">
      <c r="A1477" s="37"/>
      <c r="B1477" s="43"/>
      <c r="C1477" s="315" t="s">
        <v>552</v>
      </c>
      <c r="D1477" s="315" t="s">
        <v>553</v>
      </c>
      <c r="E1477" s="16" t="s">
        <v>315</v>
      </c>
      <c r="F1477" s="316">
        <v>6.9000000000000004</v>
      </c>
      <c r="G1477" s="37"/>
      <c r="H1477" s="43"/>
    </row>
    <row r="1478" s="2" customFormat="1" ht="16.8" customHeight="1">
      <c r="A1478" s="37"/>
      <c r="B1478" s="43"/>
      <c r="C1478" s="315" t="s">
        <v>802</v>
      </c>
      <c r="D1478" s="315" t="s">
        <v>803</v>
      </c>
      <c r="E1478" s="16" t="s">
        <v>315</v>
      </c>
      <c r="F1478" s="316">
        <v>288.97000000000003</v>
      </c>
      <c r="G1478" s="37"/>
      <c r="H1478" s="43"/>
    </row>
    <row r="1479" s="2" customFormat="1" ht="16.8" customHeight="1">
      <c r="A1479" s="37"/>
      <c r="B1479" s="43"/>
      <c r="C1479" s="311" t="s">
        <v>427</v>
      </c>
      <c r="D1479" s="312" t="s">
        <v>427</v>
      </c>
      <c r="E1479" s="313" t="s">
        <v>1</v>
      </c>
      <c r="F1479" s="314">
        <v>0</v>
      </c>
      <c r="G1479" s="37"/>
      <c r="H1479" s="43"/>
    </row>
    <row r="1480" s="2" customFormat="1" ht="16.8" customHeight="1">
      <c r="A1480" s="37"/>
      <c r="B1480" s="43"/>
      <c r="C1480" s="315" t="s">
        <v>427</v>
      </c>
      <c r="D1480" s="315" t="s">
        <v>76</v>
      </c>
      <c r="E1480" s="16" t="s">
        <v>1</v>
      </c>
      <c r="F1480" s="316">
        <v>0</v>
      </c>
      <c r="G1480" s="37"/>
      <c r="H1480" s="43"/>
    </row>
    <row r="1481" s="2" customFormat="1" ht="16.8" customHeight="1">
      <c r="A1481" s="37"/>
      <c r="B1481" s="43"/>
      <c r="C1481" s="311" t="s">
        <v>241</v>
      </c>
      <c r="D1481" s="312" t="s">
        <v>241</v>
      </c>
      <c r="E1481" s="313" t="s">
        <v>1</v>
      </c>
      <c r="F1481" s="314">
        <v>70.5</v>
      </c>
      <c r="G1481" s="37"/>
      <c r="H1481" s="43"/>
    </row>
    <row r="1482" s="2" customFormat="1" ht="16.8" customHeight="1">
      <c r="A1482" s="37"/>
      <c r="B1482" s="43"/>
      <c r="C1482" s="315" t="s">
        <v>241</v>
      </c>
      <c r="D1482" s="315" t="s">
        <v>430</v>
      </c>
      <c r="E1482" s="16" t="s">
        <v>1</v>
      </c>
      <c r="F1482" s="316">
        <v>70.5</v>
      </c>
      <c r="G1482" s="37"/>
      <c r="H1482" s="43"/>
    </row>
    <row r="1483" s="2" customFormat="1" ht="16.8" customHeight="1">
      <c r="A1483" s="37"/>
      <c r="B1483" s="43"/>
      <c r="C1483" s="317" t="s">
        <v>3008</v>
      </c>
      <c r="D1483" s="37"/>
      <c r="E1483" s="37"/>
      <c r="F1483" s="37"/>
      <c r="G1483" s="37"/>
      <c r="H1483" s="43"/>
    </row>
    <row r="1484" s="2" customFormat="1" ht="16.8" customHeight="1">
      <c r="A1484" s="37"/>
      <c r="B1484" s="43"/>
      <c r="C1484" s="315" t="s">
        <v>424</v>
      </c>
      <c r="D1484" s="315" t="s">
        <v>425</v>
      </c>
      <c r="E1484" s="16" t="s">
        <v>315</v>
      </c>
      <c r="F1484" s="316">
        <v>235.72999999999999</v>
      </c>
      <c r="G1484" s="37"/>
      <c r="H1484" s="43"/>
    </row>
    <row r="1485" s="2" customFormat="1" ht="16.8" customHeight="1">
      <c r="A1485" s="37"/>
      <c r="B1485" s="43"/>
      <c r="C1485" s="315" t="s">
        <v>360</v>
      </c>
      <c r="D1485" s="315" t="s">
        <v>361</v>
      </c>
      <c r="E1485" s="16" t="s">
        <v>315</v>
      </c>
      <c r="F1485" s="316">
        <v>70.5</v>
      </c>
      <c r="G1485" s="37"/>
      <c r="H1485" s="43"/>
    </row>
    <row r="1486" s="2" customFormat="1" ht="16.8" customHeight="1">
      <c r="A1486" s="37"/>
      <c r="B1486" s="43"/>
      <c r="C1486" s="315" t="s">
        <v>792</v>
      </c>
      <c r="D1486" s="315" t="s">
        <v>793</v>
      </c>
      <c r="E1486" s="16" t="s">
        <v>315</v>
      </c>
      <c r="F1486" s="316">
        <v>90.180000000000007</v>
      </c>
      <c r="G1486" s="37"/>
      <c r="H1486" s="43"/>
    </row>
    <row r="1487" s="2" customFormat="1">
      <c r="A1487" s="37"/>
      <c r="B1487" s="43"/>
      <c r="C1487" s="315" t="s">
        <v>433</v>
      </c>
      <c r="D1487" s="315" t="s">
        <v>434</v>
      </c>
      <c r="E1487" s="16" t="s">
        <v>315</v>
      </c>
      <c r="F1487" s="316">
        <v>70.5</v>
      </c>
      <c r="G1487" s="37"/>
      <c r="H1487" s="43"/>
    </row>
    <row r="1488" s="2" customFormat="1" ht="16.8" customHeight="1">
      <c r="A1488" s="37"/>
      <c r="B1488" s="43"/>
      <c r="C1488" s="315" t="s">
        <v>437</v>
      </c>
      <c r="D1488" s="315" t="s">
        <v>438</v>
      </c>
      <c r="E1488" s="16" t="s">
        <v>315</v>
      </c>
      <c r="F1488" s="316">
        <v>70.5</v>
      </c>
      <c r="G1488" s="37"/>
      <c r="H1488" s="43"/>
    </row>
    <row r="1489" s="2" customFormat="1" ht="16.8" customHeight="1">
      <c r="A1489" s="37"/>
      <c r="B1489" s="43"/>
      <c r="C1489" s="311" t="s">
        <v>234</v>
      </c>
      <c r="D1489" s="312" t="s">
        <v>234</v>
      </c>
      <c r="E1489" s="313" t="s">
        <v>1</v>
      </c>
      <c r="F1489" s="314">
        <v>60.399999999999999</v>
      </c>
      <c r="G1489" s="37"/>
      <c r="H1489" s="43"/>
    </row>
    <row r="1490" s="2" customFormat="1" ht="16.8" customHeight="1">
      <c r="A1490" s="37"/>
      <c r="B1490" s="43"/>
      <c r="C1490" s="315" t="s">
        <v>234</v>
      </c>
      <c r="D1490" s="315" t="s">
        <v>2374</v>
      </c>
      <c r="E1490" s="16" t="s">
        <v>1</v>
      </c>
      <c r="F1490" s="316">
        <v>60.399999999999999</v>
      </c>
      <c r="G1490" s="37"/>
      <c r="H1490" s="43"/>
    </row>
    <row r="1491" s="2" customFormat="1" ht="16.8" customHeight="1">
      <c r="A1491" s="37"/>
      <c r="B1491" s="43"/>
      <c r="C1491" s="317" t="s">
        <v>3008</v>
      </c>
      <c r="D1491" s="37"/>
      <c r="E1491" s="37"/>
      <c r="F1491" s="37"/>
      <c r="G1491" s="37"/>
      <c r="H1491" s="43"/>
    </row>
    <row r="1492" s="2" customFormat="1" ht="16.8" customHeight="1">
      <c r="A1492" s="37"/>
      <c r="B1492" s="43"/>
      <c r="C1492" s="315" t="s">
        <v>335</v>
      </c>
      <c r="D1492" s="315" t="s">
        <v>336</v>
      </c>
      <c r="E1492" s="16" t="s">
        <v>315</v>
      </c>
      <c r="F1492" s="316">
        <v>60.399999999999999</v>
      </c>
      <c r="G1492" s="37"/>
      <c r="H1492" s="43"/>
    </row>
    <row r="1493" s="2" customFormat="1" ht="16.8" customHeight="1">
      <c r="A1493" s="37"/>
      <c r="B1493" s="43"/>
      <c r="C1493" s="315" t="s">
        <v>424</v>
      </c>
      <c r="D1493" s="315" t="s">
        <v>425</v>
      </c>
      <c r="E1493" s="16" t="s">
        <v>315</v>
      </c>
      <c r="F1493" s="316">
        <v>235.72999999999999</v>
      </c>
      <c r="G1493" s="37"/>
      <c r="H1493" s="43"/>
    </row>
    <row r="1494" s="2" customFormat="1" ht="16.8" customHeight="1">
      <c r="A1494" s="37"/>
      <c r="B1494" s="43"/>
      <c r="C1494" s="315" t="s">
        <v>418</v>
      </c>
      <c r="D1494" s="315" t="s">
        <v>419</v>
      </c>
      <c r="E1494" s="16" t="s">
        <v>315</v>
      </c>
      <c r="F1494" s="316">
        <v>301.76999999999998</v>
      </c>
      <c r="G1494" s="37"/>
      <c r="H1494" s="43"/>
    </row>
    <row r="1495" s="2" customFormat="1" ht="16.8" customHeight="1">
      <c r="A1495" s="37"/>
      <c r="B1495" s="43"/>
      <c r="C1495" s="315" t="s">
        <v>802</v>
      </c>
      <c r="D1495" s="315" t="s">
        <v>803</v>
      </c>
      <c r="E1495" s="16" t="s">
        <v>315</v>
      </c>
      <c r="F1495" s="316">
        <v>288.97000000000003</v>
      </c>
      <c r="G1495" s="37"/>
      <c r="H1495" s="43"/>
    </row>
    <row r="1496" s="2" customFormat="1" ht="16.8" customHeight="1">
      <c r="A1496" s="37"/>
      <c r="B1496" s="43"/>
      <c r="C1496" s="311" t="s">
        <v>269</v>
      </c>
      <c r="D1496" s="312" t="s">
        <v>269</v>
      </c>
      <c r="E1496" s="313" t="s">
        <v>1</v>
      </c>
      <c r="F1496" s="314">
        <v>69.299999999999997</v>
      </c>
      <c r="G1496" s="37"/>
      <c r="H1496" s="43"/>
    </row>
    <row r="1497" s="2" customFormat="1" ht="16.8" customHeight="1">
      <c r="A1497" s="37"/>
      <c r="B1497" s="43"/>
      <c r="C1497" s="315" t="s">
        <v>269</v>
      </c>
      <c r="D1497" s="315" t="s">
        <v>2471</v>
      </c>
      <c r="E1497" s="16" t="s">
        <v>1</v>
      </c>
      <c r="F1497" s="316">
        <v>69.299999999999997</v>
      </c>
      <c r="G1497" s="37"/>
      <c r="H1497" s="43"/>
    </row>
    <row r="1498" s="2" customFormat="1" ht="16.8" customHeight="1">
      <c r="A1498" s="37"/>
      <c r="B1498" s="43"/>
      <c r="C1498" s="317" t="s">
        <v>3008</v>
      </c>
      <c r="D1498" s="37"/>
      <c r="E1498" s="37"/>
      <c r="F1498" s="37"/>
      <c r="G1498" s="37"/>
      <c r="H1498" s="43"/>
    </row>
    <row r="1499" s="2" customFormat="1" ht="16.8" customHeight="1">
      <c r="A1499" s="37"/>
      <c r="B1499" s="43"/>
      <c r="C1499" s="315" t="s">
        <v>703</v>
      </c>
      <c r="D1499" s="315" t="s">
        <v>704</v>
      </c>
      <c r="E1499" s="16" t="s">
        <v>315</v>
      </c>
      <c r="F1499" s="316">
        <v>69.299999999999997</v>
      </c>
      <c r="G1499" s="37"/>
      <c r="H1499" s="43"/>
    </row>
    <row r="1500" s="2" customFormat="1" ht="16.8" customHeight="1">
      <c r="A1500" s="37"/>
      <c r="B1500" s="43"/>
      <c r="C1500" s="315" t="s">
        <v>383</v>
      </c>
      <c r="D1500" s="315" t="s">
        <v>384</v>
      </c>
      <c r="E1500" s="16" t="s">
        <v>315</v>
      </c>
      <c r="F1500" s="316">
        <v>75.200000000000003</v>
      </c>
      <c r="G1500" s="37"/>
      <c r="H1500" s="43"/>
    </row>
    <row r="1501" s="2" customFormat="1" ht="16.8" customHeight="1">
      <c r="A1501" s="37"/>
      <c r="B1501" s="43"/>
      <c r="C1501" s="315" t="s">
        <v>387</v>
      </c>
      <c r="D1501" s="315" t="s">
        <v>388</v>
      </c>
      <c r="E1501" s="16" t="s">
        <v>315</v>
      </c>
      <c r="F1501" s="316">
        <v>75.200000000000003</v>
      </c>
      <c r="G1501" s="37"/>
      <c r="H1501" s="43"/>
    </row>
    <row r="1502" s="2" customFormat="1" ht="16.8" customHeight="1">
      <c r="A1502" s="37"/>
      <c r="B1502" s="43"/>
      <c r="C1502" s="315" t="s">
        <v>510</v>
      </c>
      <c r="D1502" s="315" t="s">
        <v>511</v>
      </c>
      <c r="E1502" s="16" t="s">
        <v>315</v>
      </c>
      <c r="F1502" s="316">
        <v>75.200000000000003</v>
      </c>
      <c r="G1502" s="37"/>
      <c r="H1502" s="43"/>
    </row>
    <row r="1503" s="2" customFormat="1" ht="16.8" customHeight="1">
      <c r="A1503" s="37"/>
      <c r="B1503" s="43"/>
      <c r="C1503" s="315" t="s">
        <v>695</v>
      </c>
      <c r="D1503" s="315" t="s">
        <v>696</v>
      </c>
      <c r="E1503" s="16" t="s">
        <v>315</v>
      </c>
      <c r="F1503" s="316">
        <v>69.299999999999997</v>
      </c>
      <c r="G1503" s="37"/>
      <c r="H1503" s="43"/>
    </row>
    <row r="1504" s="2" customFormat="1" ht="16.8" customHeight="1">
      <c r="A1504" s="37"/>
      <c r="B1504" s="43"/>
      <c r="C1504" s="315" t="s">
        <v>699</v>
      </c>
      <c r="D1504" s="315" t="s">
        <v>700</v>
      </c>
      <c r="E1504" s="16" t="s">
        <v>315</v>
      </c>
      <c r="F1504" s="316">
        <v>69.299999999999997</v>
      </c>
      <c r="G1504" s="37"/>
      <c r="H1504" s="43"/>
    </row>
    <row r="1505" s="2" customFormat="1" ht="16.8" customHeight="1">
      <c r="A1505" s="37"/>
      <c r="B1505" s="43"/>
      <c r="C1505" s="315" t="s">
        <v>516</v>
      </c>
      <c r="D1505" s="315" t="s">
        <v>1088</v>
      </c>
      <c r="E1505" s="16" t="s">
        <v>315</v>
      </c>
      <c r="F1505" s="316">
        <v>76.703999999999994</v>
      </c>
      <c r="G1505" s="37"/>
      <c r="H1505" s="43"/>
    </row>
    <row r="1506" s="2" customFormat="1" ht="26.4" customHeight="1">
      <c r="A1506" s="37"/>
      <c r="B1506" s="43"/>
      <c r="C1506" s="310" t="s">
        <v>3022</v>
      </c>
      <c r="D1506" s="310" t="s">
        <v>202</v>
      </c>
      <c r="E1506" s="37"/>
      <c r="F1506" s="37"/>
      <c r="G1506" s="37"/>
      <c r="H1506" s="43"/>
    </row>
    <row r="1507" s="2" customFormat="1" ht="16.8" customHeight="1">
      <c r="A1507" s="37"/>
      <c r="B1507" s="43"/>
      <c r="C1507" s="311" t="s">
        <v>266</v>
      </c>
      <c r="D1507" s="312" t="s">
        <v>266</v>
      </c>
      <c r="E1507" s="313" t="s">
        <v>1</v>
      </c>
      <c r="F1507" s="314">
        <v>0</v>
      </c>
      <c r="G1507" s="37"/>
      <c r="H1507" s="43"/>
    </row>
    <row r="1508" s="2" customFormat="1" ht="16.8" customHeight="1">
      <c r="A1508" s="37"/>
      <c r="B1508" s="43"/>
      <c r="C1508" s="315" t="s">
        <v>266</v>
      </c>
      <c r="D1508" s="315" t="s">
        <v>76</v>
      </c>
      <c r="E1508" s="16" t="s">
        <v>1</v>
      </c>
      <c r="F1508" s="316">
        <v>0</v>
      </c>
      <c r="G1508" s="37"/>
      <c r="H1508" s="43"/>
    </row>
    <row r="1509" s="2" customFormat="1" ht="16.8" customHeight="1">
      <c r="A1509" s="37"/>
      <c r="B1509" s="43"/>
      <c r="C1509" s="317" t="s">
        <v>3008</v>
      </c>
      <c r="D1509" s="37"/>
      <c r="E1509" s="37"/>
      <c r="F1509" s="37"/>
      <c r="G1509" s="37"/>
      <c r="H1509" s="43"/>
    </row>
    <row r="1510" s="2" customFormat="1" ht="16.8" customHeight="1">
      <c r="A1510" s="37"/>
      <c r="B1510" s="43"/>
      <c r="C1510" s="315" t="s">
        <v>629</v>
      </c>
      <c r="D1510" s="315" t="s">
        <v>630</v>
      </c>
      <c r="E1510" s="16" t="s">
        <v>373</v>
      </c>
      <c r="F1510" s="316">
        <v>0</v>
      </c>
      <c r="G1510" s="37"/>
      <c r="H1510" s="43"/>
    </row>
    <row r="1511" s="2" customFormat="1" ht="16.8" customHeight="1">
      <c r="A1511" s="37"/>
      <c r="B1511" s="43"/>
      <c r="C1511" s="315" t="s">
        <v>646</v>
      </c>
      <c r="D1511" s="315" t="s">
        <v>647</v>
      </c>
      <c r="E1511" s="16" t="s">
        <v>373</v>
      </c>
      <c r="F1511" s="316">
        <v>15.1</v>
      </c>
      <c r="G1511" s="37"/>
      <c r="H1511" s="43"/>
    </row>
    <row r="1512" s="2" customFormat="1" ht="16.8" customHeight="1">
      <c r="A1512" s="37"/>
      <c r="B1512" s="43"/>
      <c r="C1512" s="315" t="s">
        <v>651</v>
      </c>
      <c r="D1512" s="315" t="s">
        <v>652</v>
      </c>
      <c r="E1512" s="16" t="s">
        <v>373</v>
      </c>
      <c r="F1512" s="316">
        <v>0</v>
      </c>
      <c r="G1512" s="37"/>
      <c r="H1512" s="43"/>
    </row>
    <row r="1513" s="2" customFormat="1" ht="16.8" customHeight="1">
      <c r="A1513" s="37"/>
      <c r="B1513" s="43"/>
      <c r="C1513" s="315" t="s">
        <v>633</v>
      </c>
      <c r="D1513" s="315" t="s">
        <v>634</v>
      </c>
      <c r="E1513" s="16" t="s">
        <v>315</v>
      </c>
      <c r="F1513" s="316">
        <v>0</v>
      </c>
      <c r="G1513" s="37"/>
      <c r="H1513" s="43"/>
    </row>
    <row r="1514" s="2" customFormat="1" ht="16.8" customHeight="1">
      <c r="A1514" s="37"/>
      <c r="B1514" s="43"/>
      <c r="C1514" s="311" t="s">
        <v>271</v>
      </c>
      <c r="D1514" s="312" t="s">
        <v>271</v>
      </c>
      <c r="E1514" s="313" t="s">
        <v>1</v>
      </c>
      <c r="F1514" s="314">
        <v>218.12000000000001</v>
      </c>
      <c r="G1514" s="37"/>
      <c r="H1514" s="43"/>
    </row>
    <row r="1515" s="2" customFormat="1" ht="16.8" customHeight="1">
      <c r="A1515" s="37"/>
      <c r="B1515" s="43"/>
      <c r="C1515" s="315" t="s">
        <v>271</v>
      </c>
      <c r="D1515" s="315" t="s">
        <v>2666</v>
      </c>
      <c r="E1515" s="16" t="s">
        <v>1</v>
      </c>
      <c r="F1515" s="316">
        <v>218.12000000000001</v>
      </c>
      <c r="G1515" s="37"/>
      <c r="H1515" s="43"/>
    </row>
    <row r="1516" s="2" customFormat="1" ht="16.8" customHeight="1">
      <c r="A1516" s="37"/>
      <c r="B1516" s="43"/>
      <c r="C1516" s="317" t="s">
        <v>3008</v>
      </c>
      <c r="D1516" s="37"/>
      <c r="E1516" s="37"/>
      <c r="F1516" s="37"/>
      <c r="G1516" s="37"/>
      <c r="H1516" s="43"/>
    </row>
    <row r="1517" s="2" customFormat="1" ht="16.8" customHeight="1">
      <c r="A1517" s="37"/>
      <c r="B1517" s="43"/>
      <c r="C1517" s="315" t="s">
        <v>802</v>
      </c>
      <c r="D1517" s="315" t="s">
        <v>803</v>
      </c>
      <c r="E1517" s="16" t="s">
        <v>315</v>
      </c>
      <c r="F1517" s="316">
        <v>218.12000000000001</v>
      </c>
      <c r="G1517" s="37"/>
      <c r="H1517" s="43"/>
    </row>
    <row r="1518" s="2" customFormat="1" ht="16.8" customHeight="1">
      <c r="A1518" s="37"/>
      <c r="B1518" s="43"/>
      <c r="C1518" s="315" t="s">
        <v>807</v>
      </c>
      <c r="D1518" s="315" t="s">
        <v>808</v>
      </c>
      <c r="E1518" s="16" t="s">
        <v>315</v>
      </c>
      <c r="F1518" s="316">
        <v>218.12000000000001</v>
      </c>
      <c r="G1518" s="37"/>
      <c r="H1518" s="43"/>
    </row>
    <row r="1519" s="2" customFormat="1" ht="16.8" customHeight="1">
      <c r="A1519" s="37"/>
      <c r="B1519" s="43"/>
      <c r="C1519" s="311" t="s">
        <v>744</v>
      </c>
      <c r="D1519" s="312" t="s">
        <v>744</v>
      </c>
      <c r="E1519" s="313" t="s">
        <v>1</v>
      </c>
      <c r="F1519" s="314">
        <v>21.690000000000001</v>
      </c>
      <c r="G1519" s="37"/>
      <c r="H1519" s="43"/>
    </row>
    <row r="1520" s="2" customFormat="1" ht="16.8" customHeight="1">
      <c r="A1520" s="37"/>
      <c r="B1520" s="43"/>
      <c r="C1520" s="315" t="s">
        <v>1</v>
      </c>
      <c r="D1520" s="315" t="s">
        <v>742</v>
      </c>
      <c r="E1520" s="16" t="s">
        <v>1</v>
      </c>
      <c r="F1520" s="316">
        <v>1.26</v>
      </c>
      <c r="G1520" s="37"/>
      <c r="H1520" s="43"/>
    </row>
    <row r="1521" s="2" customFormat="1" ht="16.8" customHeight="1">
      <c r="A1521" s="37"/>
      <c r="B1521" s="43"/>
      <c r="C1521" s="315" t="s">
        <v>1</v>
      </c>
      <c r="D1521" s="315" t="s">
        <v>2648</v>
      </c>
      <c r="E1521" s="16" t="s">
        <v>1</v>
      </c>
      <c r="F1521" s="316">
        <v>20.43</v>
      </c>
      <c r="G1521" s="37"/>
      <c r="H1521" s="43"/>
    </row>
    <row r="1522" s="2" customFormat="1" ht="16.8" customHeight="1">
      <c r="A1522" s="37"/>
      <c r="B1522" s="43"/>
      <c r="C1522" s="315" t="s">
        <v>744</v>
      </c>
      <c r="D1522" s="315" t="s">
        <v>323</v>
      </c>
      <c r="E1522" s="16" t="s">
        <v>1</v>
      </c>
      <c r="F1522" s="316">
        <v>21.690000000000001</v>
      </c>
      <c r="G1522" s="37"/>
      <c r="H1522" s="43"/>
    </row>
    <row r="1523" s="2" customFormat="1" ht="16.8" customHeight="1">
      <c r="A1523" s="37"/>
      <c r="B1523" s="43"/>
      <c r="C1523" s="311" t="s">
        <v>428</v>
      </c>
      <c r="D1523" s="312" t="s">
        <v>428</v>
      </c>
      <c r="E1523" s="313" t="s">
        <v>1</v>
      </c>
      <c r="F1523" s="314">
        <v>0</v>
      </c>
      <c r="G1523" s="37"/>
      <c r="H1523" s="43"/>
    </row>
    <row r="1524" s="2" customFormat="1" ht="16.8" customHeight="1">
      <c r="A1524" s="37"/>
      <c r="B1524" s="43"/>
      <c r="C1524" s="315" t="s">
        <v>428</v>
      </c>
      <c r="D1524" s="315" t="s">
        <v>76</v>
      </c>
      <c r="E1524" s="16" t="s">
        <v>1</v>
      </c>
      <c r="F1524" s="316">
        <v>0</v>
      </c>
      <c r="G1524" s="37"/>
      <c r="H1524" s="43"/>
    </row>
    <row r="1525" s="2" customFormat="1" ht="16.8" customHeight="1">
      <c r="A1525" s="37"/>
      <c r="B1525" s="43"/>
      <c r="C1525" s="311" t="s">
        <v>254</v>
      </c>
      <c r="D1525" s="312" t="s">
        <v>254</v>
      </c>
      <c r="E1525" s="313" t="s">
        <v>1</v>
      </c>
      <c r="F1525" s="314">
        <v>132.16999999999999</v>
      </c>
      <c r="G1525" s="37"/>
      <c r="H1525" s="43"/>
    </row>
    <row r="1526" s="2" customFormat="1" ht="16.8" customHeight="1">
      <c r="A1526" s="37"/>
      <c r="B1526" s="43"/>
      <c r="C1526" s="315" t="s">
        <v>254</v>
      </c>
      <c r="D1526" s="315" t="s">
        <v>2560</v>
      </c>
      <c r="E1526" s="16" t="s">
        <v>1</v>
      </c>
      <c r="F1526" s="316">
        <v>132.16999999999999</v>
      </c>
      <c r="G1526" s="37"/>
      <c r="H1526" s="43"/>
    </row>
    <row r="1527" s="2" customFormat="1" ht="16.8" customHeight="1">
      <c r="A1527" s="37"/>
      <c r="B1527" s="43"/>
      <c r="C1527" s="317" t="s">
        <v>3008</v>
      </c>
      <c r="D1527" s="37"/>
      <c r="E1527" s="37"/>
      <c r="F1527" s="37"/>
      <c r="G1527" s="37"/>
      <c r="H1527" s="43"/>
    </row>
    <row r="1528" s="2" customFormat="1" ht="16.8" customHeight="1">
      <c r="A1528" s="37"/>
      <c r="B1528" s="43"/>
      <c r="C1528" s="315" t="s">
        <v>424</v>
      </c>
      <c r="D1528" s="315" t="s">
        <v>425</v>
      </c>
      <c r="E1528" s="16" t="s">
        <v>315</v>
      </c>
      <c r="F1528" s="316">
        <v>173.47</v>
      </c>
      <c r="G1528" s="37"/>
      <c r="H1528" s="43"/>
    </row>
    <row r="1529" s="2" customFormat="1" ht="16.8" customHeight="1">
      <c r="A1529" s="37"/>
      <c r="B1529" s="43"/>
      <c r="C1529" s="315" t="s">
        <v>344</v>
      </c>
      <c r="D1529" s="315" t="s">
        <v>345</v>
      </c>
      <c r="E1529" s="16" t="s">
        <v>315</v>
      </c>
      <c r="F1529" s="316">
        <v>160.81999999999999</v>
      </c>
      <c r="G1529" s="37"/>
      <c r="H1529" s="43"/>
    </row>
    <row r="1530" s="2" customFormat="1" ht="16.8" customHeight="1">
      <c r="A1530" s="37"/>
      <c r="B1530" s="43"/>
      <c r="C1530" s="311" t="s">
        <v>239</v>
      </c>
      <c r="D1530" s="312" t="s">
        <v>239</v>
      </c>
      <c r="E1530" s="313" t="s">
        <v>1</v>
      </c>
      <c r="F1530" s="314">
        <v>160.81999999999999</v>
      </c>
      <c r="G1530" s="37"/>
      <c r="H1530" s="43"/>
    </row>
    <row r="1531" s="2" customFormat="1" ht="16.8" customHeight="1">
      <c r="A1531" s="37"/>
      <c r="B1531" s="43"/>
      <c r="C1531" s="315" t="s">
        <v>1</v>
      </c>
      <c r="D1531" s="315" t="s">
        <v>347</v>
      </c>
      <c r="E1531" s="16" t="s">
        <v>1</v>
      </c>
      <c r="F1531" s="316">
        <v>28.649999999999999</v>
      </c>
      <c r="G1531" s="37"/>
      <c r="H1531" s="43"/>
    </row>
    <row r="1532" s="2" customFormat="1" ht="16.8" customHeight="1">
      <c r="A1532" s="37"/>
      <c r="B1532" s="43"/>
      <c r="C1532" s="315" t="s">
        <v>1</v>
      </c>
      <c r="D1532" s="315" t="s">
        <v>254</v>
      </c>
      <c r="E1532" s="16" t="s">
        <v>1</v>
      </c>
      <c r="F1532" s="316">
        <v>132.16999999999999</v>
      </c>
      <c r="G1532" s="37"/>
      <c r="H1532" s="43"/>
    </row>
    <row r="1533" s="2" customFormat="1" ht="16.8" customHeight="1">
      <c r="A1533" s="37"/>
      <c r="B1533" s="43"/>
      <c r="C1533" s="315" t="s">
        <v>239</v>
      </c>
      <c r="D1533" s="315" t="s">
        <v>323</v>
      </c>
      <c r="E1533" s="16" t="s">
        <v>1</v>
      </c>
      <c r="F1533" s="316">
        <v>160.81999999999999</v>
      </c>
      <c r="G1533" s="37"/>
      <c r="H1533" s="43"/>
    </row>
    <row r="1534" s="2" customFormat="1" ht="16.8" customHeight="1">
      <c r="A1534" s="37"/>
      <c r="B1534" s="43"/>
      <c r="C1534" s="317" t="s">
        <v>3008</v>
      </c>
      <c r="D1534" s="37"/>
      <c r="E1534" s="37"/>
      <c r="F1534" s="37"/>
      <c r="G1534" s="37"/>
      <c r="H1534" s="43"/>
    </row>
    <row r="1535" s="2" customFormat="1" ht="16.8" customHeight="1">
      <c r="A1535" s="37"/>
      <c r="B1535" s="43"/>
      <c r="C1535" s="315" t="s">
        <v>344</v>
      </c>
      <c r="D1535" s="315" t="s">
        <v>345</v>
      </c>
      <c r="E1535" s="16" t="s">
        <v>315</v>
      </c>
      <c r="F1535" s="316">
        <v>160.81999999999999</v>
      </c>
      <c r="G1535" s="37"/>
      <c r="H1535" s="43"/>
    </row>
    <row r="1536" s="2" customFormat="1" ht="16.8" customHeight="1">
      <c r="A1536" s="37"/>
      <c r="B1536" s="43"/>
      <c r="C1536" s="315" t="s">
        <v>418</v>
      </c>
      <c r="D1536" s="315" t="s">
        <v>419</v>
      </c>
      <c r="E1536" s="16" t="s">
        <v>315</v>
      </c>
      <c r="F1536" s="316">
        <v>241.75999999999999</v>
      </c>
      <c r="G1536" s="37"/>
      <c r="H1536" s="43"/>
    </row>
    <row r="1537" s="2" customFormat="1" ht="16.8" customHeight="1">
      <c r="A1537" s="37"/>
      <c r="B1537" s="43"/>
      <c r="C1537" s="315" t="s">
        <v>802</v>
      </c>
      <c r="D1537" s="315" t="s">
        <v>803</v>
      </c>
      <c r="E1537" s="16" t="s">
        <v>315</v>
      </c>
      <c r="F1537" s="316">
        <v>218.12000000000001</v>
      </c>
      <c r="G1537" s="37"/>
      <c r="H1537" s="43"/>
    </row>
    <row r="1538" s="2" customFormat="1" ht="16.8" customHeight="1">
      <c r="A1538" s="37"/>
      <c r="B1538" s="43"/>
      <c r="C1538" s="311" t="s">
        <v>246</v>
      </c>
      <c r="D1538" s="312" t="s">
        <v>246</v>
      </c>
      <c r="E1538" s="313" t="s">
        <v>1</v>
      </c>
      <c r="F1538" s="314">
        <v>6.2999999999999998</v>
      </c>
      <c r="G1538" s="37"/>
      <c r="H1538" s="43"/>
    </row>
    <row r="1539" s="2" customFormat="1" ht="16.8" customHeight="1">
      <c r="A1539" s="37"/>
      <c r="B1539" s="43"/>
      <c r="C1539" s="315" t="s">
        <v>246</v>
      </c>
      <c r="D1539" s="315" t="s">
        <v>2593</v>
      </c>
      <c r="E1539" s="16" t="s">
        <v>1</v>
      </c>
      <c r="F1539" s="316">
        <v>6.2999999999999998</v>
      </c>
      <c r="G1539" s="37"/>
      <c r="H1539" s="43"/>
    </row>
    <row r="1540" s="2" customFormat="1" ht="16.8" customHeight="1">
      <c r="A1540" s="37"/>
      <c r="B1540" s="43"/>
      <c r="C1540" s="317" t="s">
        <v>3008</v>
      </c>
      <c r="D1540" s="37"/>
      <c r="E1540" s="37"/>
      <c r="F1540" s="37"/>
      <c r="G1540" s="37"/>
      <c r="H1540" s="43"/>
    </row>
    <row r="1541" s="2" customFormat="1" ht="16.8" customHeight="1">
      <c r="A1541" s="37"/>
      <c r="B1541" s="43"/>
      <c r="C1541" s="315" t="s">
        <v>639</v>
      </c>
      <c r="D1541" s="315" t="s">
        <v>640</v>
      </c>
      <c r="E1541" s="16" t="s">
        <v>315</v>
      </c>
      <c r="F1541" s="316">
        <v>6.2999999999999998</v>
      </c>
      <c r="G1541" s="37"/>
      <c r="H1541" s="43"/>
    </row>
    <row r="1542" s="2" customFormat="1" ht="16.8" customHeight="1">
      <c r="A1542" s="37"/>
      <c r="B1542" s="43"/>
      <c r="C1542" s="315" t="s">
        <v>383</v>
      </c>
      <c r="D1542" s="315" t="s">
        <v>384</v>
      </c>
      <c r="E1542" s="16" t="s">
        <v>315</v>
      </c>
      <c r="F1542" s="316">
        <v>56.299999999999997</v>
      </c>
      <c r="G1542" s="37"/>
      <c r="H1542" s="43"/>
    </row>
    <row r="1543" s="2" customFormat="1" ht="16.8" customHeight="1">
      <c r="A1543" s="37"/>
      <c r="B1543" s="43"/>
      <c r="C1543" s="315" t="s">
        <v>387</v>
      </c>
      <c r="D1543" s="315" t="s">
        <v>388</v>
      </c>
      <c r="E1543" s="16" t="s">
        <v>315</v>
      </c>
      <c r="F1543" s="316">
        <v>56.299999999999997</v>
      </c>
      <c r="G1543" s="37"/>
      <c r="H1543" s="43"/>
    </row>
    <row r="1544" s="2" customFormat="1" ht="16.8" customHeight="1">
      <c r="A1544" s="37"/>
      <c r="B1544" s="43"/>
      <c r="C1544" s="315" t="s">
        <v>510</v>
      </c>
      <c r="D1544" s="315" t="s">
        <v>511</v>
      </c>
      <c r="E1544" s="16" t="s">
        <v>315</v>
      </c>
      <c r="F1544" s="316">
        <v>56.299999999999997</v>
      </c>
      <c r="G1544" s="37"/>
      <c r="H1544" s="43"/>
    </row>
    <row r="1545" s="2" customFormat="1" ht="16.8" customHeight="1">
      <c r="A1545" s="37"/>
      <c r="B1545" s="43"/>
      <c r="C1545" s="315" t="s">
        <v>620</v>
      </c>
      <c r="D1545" s="315" t="s">
        <v>621</v>
      </c>
      <c r="E1545" s="16" t="s">
        <v>315</v>
      </c>
      <c r="F1545" s="316">
        <v>6.2999999999999998</v>
      </c>
      <c r="G1545" s="37"/>
      <c r="H1545" s="43"/>
    </row>
    <row r="1546" s="2" customFormat="1" ht="16.8" customHeight="1">
      <c r="A1546" s="37"/>
      <c r="B1546" s="43"/>
      <c r="C1546" s="315" t="s">
        <v>516</v>
      </c>
      <c r="D1546" s="315" t="s">
        <v>1088</v>
      </c>
      <c r="E1546" s="16" t="s">
        <v>315</v>
      </c>
      <c r="F1546" s="316">
        <v>57.426000000000002</v>
      </c>
      <c r="G1546" s="37"/>
      <c r="H1546" s="43"/>
    </row>
    <row r="1547" s="2" customFormat="1" ht="16.8" customHeight="1">
      <c r="A1547" s="37"/>
      <c r="B1547" s="43"/>
      <c r="C1547" s="311" t="s">
        <v>243</v>
      </c>
      <c r="D1547" s="312" t="s">
        <v>243</v>
      </c>
      <c r="E1547" s="313" t="s">
        <v>1</v>
      </c>
      <c r="F1547" s="314">
        <v>9.1999999999999993</v>
      </c>
      <c r="G1547" s="37"/>
      <c r="H1547" s="43"/>
    </row>
    <row r="1548" s="2" customFormat="1" ht="16.8" customHeight="1">
      <c r="A1548" s="37"/>
      <c r="B1548" s="43"/>
      <c r="C1548" s="315" t="s">
        <v>243</v>
      </c>
      <c r="D1548" s="315" t="s">
        <v>1553</v>
      </c>
      <c r="E1548" s="16" t="s">
        <v>1</v>
      </c>
      <c r="F1548" s="316">
        <v>9.1999999999999993</v>
      </c>
      <c r="G1548" s="37"/>
      <c r="H1548" s="43"/>
    </row>
    <row r="1549" s="2" customFormat="1" ht="16.8" customHeight="1">
      <c r="A1549" s="37"/>
      <c r="B1549" s="43"/>
      <c r="C1549" s="317" t="s">
        <v>3008</v>
      </c>
      <c r="D1549" s="37"/>
      <c r="E1549" s="37"/>
      <c r="F1549" s="37"/>
      <c r="G1549" s="37"/>
      <c r="H1549" s="43"/>
    </row>
    <row r="1550" s="2" customFormat="1" ht="16.8" customHeight="1">
      <c r="A1550" s="37"/>
      <c r="B1550" s="43"/>
      <c r="C1550" s="315" t="s">
        <v>364</v>
      </c>
      <c r="D1550" s="315" t="s">
        <v>365</v>
      </c>
      <c r="E1550" s="16" t="s">
        <v>315</v>
      </c>
      <c r="F1550" s="316">
        <v>26.079999999999998</v>
      </c>
      <c r="G1550" s="37"/>
      <c r="H1550" s="43"/>
    </row>
    <row r="1551" s="2" customFormat="1" ht="16.8" customHeight="1">
      <c r="A1551" s="37"/>
      <c r="B1551" s="43"/>
      <c r="C1551" s="315" t="s">
        <v>792</v>
      </c>
      <c r="D1551" s="315" t="s">
        <v>793</v>
      </c>
      <c r="E1551" s="16" t="s">
        <v>315</v>
      </c>
      <c r="F1551" s="316">
        <v>72.579999999999998</v>
      </c>
      <c r="G1551" s="37"/>
      <c r="H1551" s="43"/>
    </row>
    <row r="1552" s="2" customFormat="1" ht="16.8" customHeight="1">
      <c r="A1552" s="37"/>
      <c r="B1552" s="43"/>
      <c r="C1552" s="311" t="s">
        <v>251</v>
      </c>
      <c r="D1552" s="312" t="s">
        <v>251</v>
      </c>
      <c r="E1552" s="313" t="s">
        <v>1</v>
      </c>
      <c r="F1552" s="314">
        <v>39.640000000000001</v>
      </c>
      <c r="G1552" s="37"/>
      <c r="H1552" s="43"/>
    </row>
    <row r="1553" s="2" customFormat="1" ht="16.8" customHeight="1">
      <c r="A1553" s="37"/>
      <c r="B1553" s="43"/>
      <c r="C1553" s="315" t="s">
        <v>1</v>
      </c>
      <c r="D1553" s="315" t="s">
        <v>771</v>
      </c>
      <c r="E1553" s="16" t="s">
        <v>1</v>
      </c>
      <c r="F1553" s="316">
        <v>1.9199999999999999</v>
      </c>
      <c r="G1553" s="37"/>
      <c r="H1553" s="43"/>
    </row>
    <row r="1554" s="2" customFormat="1" ht="16.8" customHeight="1">
      <c r="A1554" s="37"/>
      <c r="B1554" s="43"/>
      <c r="C1554" s="315" t="s">
        <v>1</v>
      </c>
      <c r="D1554" s="315" t="s">
        <v>2657</v>
      </c>
      <c r="E1554" s="16" t="s">
        <v>1</v>
      </c>
      <c r="F1554" s="316">
        <v>37.719999999999999</v>
      </c>
      <c r="G1554" s="37"/>
      <c r="H1554" s="43"/>
    </row>
    <row r="1555" s="2" customFormat="1" ht="16.8" customHeight="1">
      <c r="A1555" s="37"/>
      <c r="B1555" s="43"/>
      <c r="C1555" s="315" t="s">
        <v>251</v>
      </c>
      <c r="D1555" s="315" t="s">
        <v>323</v>
      </c>
      <c r="E1555" s="16" t="s">
        <v>1</v>
      </c>
      <c r="F1555" s="316">
        <v>39.640000000000001</v>
      </c>
      <c r="G1555" s="37"/>
      <c r="H1555" s="43"/>
    </row>
    <row r="1556" s="2" customFormat="1" ht="16.8" customHeight="1">
      <c r="A1556" s="37"/>
      <c r="B1556" s="43"/>
      <c r="C1556" s="317" t="s">
        <v>3008</v>
      </c>
      <c r="D1556" s="37"/>
      <c r="E1556" s="37"/>
      <c r="F1556" s="37"/>
      <c r="G1556" s="37"/>
      <c r="H1556" s="43"/>
    </row>
    <row r="1557" s="2" customFormat="1" ht="16.8" customHeight="1">
      <c r="A1557" s="37"/>
      <c r="B1557" s="43"/>
      <c r="C1557" s="315" t="s">
        <v>768</v>
      </c>
      <c r="D1557" s="315" t="s">
        <v>769</v>
      </c>
      <c r="E1557" s="16" t="s">
        <v>315</v>
      </c>
      <c r="F1557" s="316">
        <v>39.640000000000001</v>
      </c>
      <c r="G1557" s="37"/>
      <c r="H1557" s="43"/>
    </row>
    <row r="1558" s="2" customFormat="1" ht="16.8" customHeight="1">
      <c r="A1558" s="37"/>
      <c r="B1558" s="43"/>
      <c r="C1558" s="315" t="s">
        <v>339</v>
      </c>
      <c r="D1558" s="315" t="s">
        <v>340</v>
      </c>
      <c r="E1558" s="16" t="s">
        <v>315</v>
      </c>
      <c r="F1558" s="316">
        <v>28.649999999999999</v>
      </c>
      <c r="G1558" s="37"/>
      <c r="H1558" s="43"/>
    </row>
    <row r="1559" s="2" customFormat="1" ht="16.8" customHeight="1">
      <c r="A1559" s="37"/>
      <c r="B1559" s="43"/>
      <c r="C1559" s="315" t="s">
        <v>344</v>
      </c>
      <c r="D1559" s="315" t="s">
        <v>345</v>
      </c>
      <c r="E1559" s="16" t="s">
        <v>315</v>
      </c>
      <c r="F1559" s="316">
        <v>160.81999999999999</v>
      </c>
      <c r="G1559" s="37"/>
      <c r="H1559" s="43"/>
    </row>
    <row r="1560" s="2" customFormat="1" ht="16.8" customHeight="1">
      <c r="A1560" s="37"/>
      <c r="B1560" s="43"/>
      <c r="C1560" s="315" t="s">
        <v>746</v>
      </c>
      <c r="D1560" s="315" t="s">
        <v>747</v>
      </c>
      <c r="E1560" s="16" t="s">
        <v>315</v>
      </c>
      <c r="F1560" s="316">
        <v>39.640000000000001</v>
      </c>
      <c r="G1560" s="37"/>
      <c r="H1560" s="43"/>
    </row>
    <row r="1561" s="2" customFormat="1" ht="16.8" customHeight="1">
      <c r="A1561" s="37"/>
      <c r="B1561" s="43"/>
      <c r="C1561" s="315" t="s">
        <v>418</v>
      </c>
      <c r="D1561" s="315" t="s">
        <v>419</v>
      </c>
      <c r="E1561" s="16" t="s">
        <v>315</v>
      </c>
      <c r="F1561" s="316">
        <v>241.75999999999999</v>
      </c>
      <c r="G1561" s="37"/>
      <c r="H1561" s="43"/>
    </row>
    <row r="1562" s="2" customFormat="1" ht="16.8" customHeight="1">
      <c r="A1562" s="37"/>
      <c r="B1562" s="43"/>
      <c r="C1562" s="311" t="s">
        <v>237</v>
      </c>
      <c r="D1562" s="312" t="s">
        <v>237</v>
      </c>
      <c r="E1562" s="313" t="s">
        <v>1</v>
      </c>
      <c r="F1562" s="314">
        <v>7.6799999999999997</v>
      </c>
      <c r="G1562" s="37"/>
      <c r="H1562" s="43"/>
    </row>
    <row r="1563" s="2" customFormat="1" ht="16.8" customHeight="1">
      <c r="A1563" s="37"/>
      <c r="B1563" s="43"/>
      <c r="C1563" s="315" t="s">
        <v>237</v>
      </c>
      <c r="D1563" s="315" t="s">
        <v>2544</v>
      </c>
      <c r="E1563" s="16" t="s">
        <v>1</v>
      </c>
      <c r="F1563" s="316">
        <v>7.6799999999999997</v>
      </c>
      <c r="G1563" s="37"/>
      <c r="H1563" s="43"/>
    </row>
    <row r="1564" s="2" customFormat="1" ht="16.8" customHeight="1">
      <c r="A1564" s="37"/>
      <c r="B1564" s="43"/>
      <c r="C1564" s="317" t="s">
        <v>3008</v>
      </c>
      <c r="D1564" s="37"/>
      <c r="E1564" s="37"/>
      <c r="F1564" s="37"/>
      <c r="G1564" s="37"/>
      <c r="H1564" s="43"/>
    </row>
    <row r="1565" s="2" customFormat="1" ht="16.8" customHeight="1">
      <c r="A1565" s="37"/>
      <c r="B1565" s="43"/>
      <c r="C1565" s="315" t="s">
        <v>364</v>
      </c>
      <c r="D1565" s="315" t="s">
        <v>365</v>
      </c>
      <c r="E1565" s="16" t="s">
        <v>315</v>
      </c>
      <c r="F1565" s="316">
        <v>26.079999999999998</v>
      </c>
      <c r="G1565" s="37"/>
      <c r="H1565" s="43"/>
    </row>
    <row r="1566" s="2" customFormat="1" ht="16.8" customHeight="1">
      <c r="A1566" s="37"/>
      <c r="B1566" s="43"/>
      <c r="C1566" s="315" t="s">
        <v>424</v>
      </c>
      <c r="D1566" s="315" t="s">
        <v>425</v>
      </c>
      <c r="E1566" s="16" t="s">
        <v>315</v>
      </c>
      <c r="F1566" s="316">
        <v>173.47</v>
      </c>
      <c r="G1566" s="37"/>
      <c r="H1566" s="43"/>
    </row>
    <row r="1567" s="2" customFormat="1" ht="16.8" customHeight="1">
      <c r="A1567" s="37"/>
      <c r="B1567" s="43"/>
      <c r="C1567" s="315" t="s">
        <v>792</v>
      </c>
      <c r="D1567" s="315" t="s">
        <v>793</v>
      </c>
      <c r="E1567" s="16" t="s">
        <v>315</v>
      </c>
      <c r="F1567" s="316">
        <v>72.579999999999998</v>
      </c>
      <c r="G1567" s="37"/>
      <c r="H1567" s="43"/>
    </row>
    <row r="1568" s="2" customFormat="1" ht="16.8" customHeight="1">
      <c r="A1568" s="37"/>
      <c r="B1568" s="43"/>
      <c r="C1568" s="311" t="s">
        <v>232</v>
      </c>
      <c r="D1568" s="312" t="s">
        <v>232</v>
      </c>
      <c r="E1568" s="313" t="s">
        <v>1</v>
      </c>
      <c r="F1568" s="314">
        <v>34.145000000000003</v>
      </c>
      <c r="G1568" s="37"/>
      <c r="H1568" s="43"/>
    </row>
    <row r="1569" s="2" customFormat="1" ht="16.8" customHeight="1">
      <c r="A1569" s="37"/>
      <c r="B1569" s="43"/>
      <c r="C1569" s="315" t="s">
        <v>1</v>
      </c>
      <c r="D1569" s="315" t="s">
        <v>2532</v>
      </c>
      <c r="E1569" s="16" t="s">
        <v>1</v>
      </c>
      <c r="F1569" s="316">
        <v>34.145000000000003</v>
      </c>
      <c r="G1569" s="37"/>
      <c r="H1569" s="43"/>
    </row>
    <row r="1570" s="2" customFormat="1" ht="16.8" customHeight="1">
      <c r="A1570" s="37"/>
      <c r="B1570" s="43"/>
      <c r="C1570" s="315" t="s">
        <v>232</v>
      </c>
      <c r="D1570" s="315" t="s">
        <v>323</v>
      </c>
      <c r="E1570" s="16" t="s">
        <v>1</v>
      </c>
      <c r="F1570" s="316">
        <v>34.145000000000003</v>
      </c>
      <c r="G1570" s="37"/>
      <c r="H1570" s="43"/>
    </row>
    <row r="1571" s="2" customFormat="1" ht="16.8" customHeight="1">
      <c r="A1571" s="37"/>
      <c r="B1571" s="43"/>
      <c r="C1571" s="317" t="s">
        <v>3008</v>
      </c>
      <c r="D1571" s="37"/>
      <c r="E1571" s="37"/>
      <c r="F1571" s="37"/>
      <c r="G1571" s="37"/>
      <c r="H1571" s="43"/>
    </row>
    <row r="1572" s="2" customFormat="1" ht="16.8" customHeight="1">
      <c r="A1572" s="37"/>
      <c r="B1572" s="43"/>
      <c r="C1572" s="315" t="s">
        <v>319</v>
      </c>
      <c r="D1572" s="315" t="s">
        <v>320</v>
      </c>
      <c r="E1572" s="16" t="s">
        <v>315</v>
      </c>
      <c r="F1572" s="316">
        <v>34.145000000000003</v>
      </c>
      <c r="G1572" s="37"/>
      <c r="H1572" s="43"/>
    </row>
    <row r="1573" s="2" customFormat="1" ht="16.8" customHeight="1">
      <c r="A1573" s="37"/>
      <c r="B1573" s="43"/>
      <c r="C1573" s="315" t="s">
        <v>339</v>
      </c>
      <c r="D1573" s="315" t="s">
        <v>340</v>
      </c>
      <c r="E1573" s="16" t="s">
        <v>315</v>
      </c>
      <c r="F1573" s="316">
        <v>28.649999999999999</v>
      </c>
      <c r="G1573" s="37"/>
      <c r="H1573" s="43"/>
    </row>
    <row r="1574" s="2" customFormat="1" ht="16.8" customHeight="1">
      <c r="A1574" s="37"/>
      <c r="B1574" s="43"/>
      <c r="C1574" s="315" t="s">
        <v>344</v>
      </c>
      <c r="D1574" s="315" t="s">
        <v>345</v>
      </c>
      <c r="E1574" s="16" t="s">
        <v>315</v>
      </c>
      <c r="F1574" s="316">
        <v>160.81999999999999</v>
      </c>
      <c r="G1574" s="37"/>
      <c r="H1574" s="43"/>
    </row>
    <row r="1575" s="2" customFormat="1" ht="16.8" customHeight="1">
      <c r="A1575" s="37"/>
      <c r="B1575" s="43"/>
      <c r="C1575" s="311" t="s">
        <v>267</v>
      </c>
      <c r="D1575" s="312" t="s">
        <v>267</v>
      </c>
      <c r="E1575" s="313" t="s">
        <v>1</v>
      </c>
      <c r="F1575" s="314">
        <v>5.7199999999999998</v>
      </c>
      <c r="G1575" s="37"/>
      <c r="H1575" s="43"/>
    </row>
    <row r="1576" s="2" customFormat="1" ht="16.8" customHeight="1">
      <c r="A1576" s="37"/>
      <c r="B1576" s="43"/>
      <c r="C1576" s="315" t="s">
        <v>267</v>
      </c>
      <c r="D1576" s="315" t="s">
        <v>2660</v>
      </c>
      <c r="E1576" s="16" t="s">
        <v>1</v>
      </c>
      <c r="F1576" s="316">
        <v>5.7199999999999998</v>
      </c>
      <c r="G1576" s="37"/>
      <c r="H1576" s="43"/>
    </row>
    <row r="1577" s="2" customFormat="1" ht="16.8" customHeight="1">
      <c r="A1577" s="37"/>
      <c r="B1577" s="43"/>
      <c r="C1577" s="317" t="s">
        <v>3008</v>
      </c>
      <c r="D1577" s="37"/>
      <c r="E1577" s="37"/>
      <c r="F1577" s="37"/>
      <c r="G1577" s="37"/>
      <c r="H1577" s="43"/>
    </row>
    <row r="1578" s="2" customFormat="1" ht="16.8" customHeight="1">
      <c r="A1578" s="37"/>
      <c r="B1578" s="43"/>
      <c r="C1578" s="315" t="s">
        <v>780</v>
      </c>
      <c r="D1578" s="315" t="s">
        <v>781</v>
      </c>
      <c r="E1578" s="16" t="s">
        <v>315</v>
      </c>
      <c r="F1578" s="316">
        <v>5.7199999999999998</v>
      </c>
      <c r="G1578" s="37"/>
      <c r="H1578" s="43"/>
    </row>
    <row r="1579" s="2" customFormat="1" ht="16.8" customHeight="1">
      <c r="A1579" s="37"/>
      <c r="B1579" s="43"/>
      <c r="C1579" s="315" t="s">
        <v>785</v>
      </c>
      <c r="D1579" s="315" t="s">
        <v>786</v>
      </c>
      <c r="E1579" s="16" t="s">
        <v>315</v>
      </c>
      <c r="F1579" s="316">
        <v>11.44</v>
      </c>
      <c r="G1579" s="37"/>
      <c r="H1579" s="43"/>
    </row>
    <row r="1580" s="2" customFormat="1" ht="16.8" customHeight="1">
      <c r="A1580" s="37"/>
      <c r="B1580" s="43"/>
      <c r="C1580" s="311" t="s">
        <v>249</v>
      </c>
      <c r="D1580" s="312" t="s">
        <v>249</v>
      </c>
      <c r="E1580" s="313" t="s">
        <v>1</v>
      </c>
      <c r="F1580" s="314">
        <v>0</v>
      </c>
      <c r="G1580" s="37"/>
      <c r="H1580" s="43"/>
    </row>
    <row r="1581" s="2" customFormat="1" ht="16.8" customHeight="1">
      <c r="A1581" s="37"/>
      <c r="B1581" s="43"/>
      <c r="C1581" s="315" t="s">
        <v>249</v>
      </c>
      <c r="D1581" s="315" t="s">
        <v>76</v>
      </c>
      <c r="E1581" s="16" t="s">
        <v>1</v>
      </c>
      <c r="F1581" s="316">
        <v>0</v>
      </c>
      <c r="G1581" s="37"/>
      <c r="H1581" s="43"/>
    </row>
    <row r="1582" s="2" customFormat="1" ht="16.8" customHeight="1">
      <c r="A1582" s="37"/>
      <c r="B1582" s="43"/>
      <c r="C1582" s="317" t="s">
        <v>3008</v>
      </c>
      <c r="D1582" s="37"/>
      <c r="E1582" s="37"/>
      <c r="F1582" s="37"/>
      <c r="G1582" s="37"/>
      <c r="H1582" s="43"/>
    </row>
    <row r="1583" s="2" customFormat="1" ht="16.8" customHeight="1">
      <c r="A1583" s="37"/>
      <c r="B1583" s="43"/>
      <c r="C1583" s="315" t="s">
        <v>676</v>
      </c>
      <c r="D1583" s="315" t="s">
        <v>677</v>
      </c>
      <c r="E1583" s="16" t="s">
        <v>315</v>
      </c>
      <c r="F1583" s="316">
        <v>0</v>
      </c>
      <c r="G1583" s="37"/>
      <c r="H1583" s="43"/>
    </row>
    <row r="1584" s="2" customFormat="1" ht="16.8" customHeight="1">
      <c r="A1584" s="37"/>
      <c r="B1584" s="43"/>
      <c r="C1584" s="315" t="s">
        <v>383</v>
      </c>
      <c r="D1584" s="315" t="s">
        <v>384</v>
      </c>
      <c r="E1584" s="16" t="s">
        <v>315</v>
      </c>
      <c r="F1584" s="316">
        <v>56.299999999999997</v>
      </c>
      <c r="G1584" s="37"/>
      <c r="H1584" s="43"/>
    </row>
    <row r="1585" s="2" customFormat="1" ht="16.8" customHeight="1">
      <c r="A1585" s="37"/>
      <c r="B1585" s="43"/>
      <c r="C1585" s="315" t="s">
        <v>387</v>
      </c>
      <c r="D1585" s="315" t="s">
        <v>388</v>
      </c>
      <c r="E1585" s="16" t="s">
        <v>315</v>
      </c>
      <c r="F1585" s="316">
        <v>56.299999999999997</v>
      </c>
      <c r="G1585" s="37"/>
      <c r="H1585" s="43"/>
    </row>
    <row r="1586" s="2" customFormat="1" ht="16.8" customHeight="1">
      <c r="A1586" s="37"/>
      <c r="B1586" s="43"/>
      <c r="C1586" s="311" t="s">
        <v>257</v>
      </c>
      <c r="D1586" s="312" t="s">
        <v>257</v>
      </c>
      <c r="E1586" s="313" t="s">
        <v>1</v>
      </c>
      <c r="F1586" s="314">
        <v>14.4</v>
      </c>
      <c r="G1586" s="37"/>
      <c r="H1586" s="43"/>
    </row>
    <row r="1587" s="2" customFormat="1" ht="16.8" customHeight="1">
      <c r="A1587" s="37"/>
      <c r="B1587" s="43"/>
      <c r="C1587" s="315" t="s">
        <v>257</v>
      </c>
      <c r="D1587" s="315" t="s">
        <v>2567</v>
      </c>
      <c r="E1587" s="16" t="s">
        <v>1</v>
      </c>
      <c r="F1587" s="316">
        <v>14.4</v>
      </c>
      <c r="G1587" s="37"/>
      <c r="H1587" s="43"/>
    </row>
    <row r="1588" s="2" customFormat="1" ht="16.8" customHeight="1">
      <c r="A1588" s="37"/>
      <c r="B1588" s="43"/>
      <c r="C1588" s="317" t="s">
        <v>3008</v>
      </c>
      <c r="D1588" s="37"/>
      <c r="E1588" s="37"/>
      <c r="F1588" s="37"/>
      <c r="G1588" s="37"/>
      <c r="H1588" s="43"/>
    </row>
    <row r="1589" s="2" customFormat="1" ht="16.8" customHeight="1">
      <c r="A1589" s="37"/>
      <c r="B1589" s="43"/>
      <c r="C1589" s="315" t="s">
        <v>451</v>
      </c>
      <c r="D1589" s="315" t="s">
        <v>452</v>
      </c>
      <c r="E1589" s="16" t="s">
        <v>448</v>
      </c>
      <c r="F1589" s="316">
        <v>3.7930000000000001</v>
      </c>
      <c r="G1589" s="37"/>
      <c r="H1589" s="43"/>
    </row>
    <row r="1590" s="2" customFormat="1" ht="16.8" customHeight="1">
      <c r="A1590" s="37"/>
      <c r="B1590" s="43"/>
      <c r="C1590" s="315" t="s">
        <v>424</v>
      </c>
      <c r="D1590" s="315" t="s">
        <v>425</v>
      </c>
      <c r="E1590" s="16" t="s">
        <v>315</v>
      </c>
      <c r="F1590" s="316">
        <v>173.47</v>
      </c>
      <c r="G1590" s="37"/>
      <c r="H1590" s="43"/>
    </row>
    <row r="1591" s="2" customFormat="1">
      <c r="A1591" s="37"/>
      <c r="B1591" s="43"/>
      <c r="C1591" s="315" t="s">
        <v>457</v>
      </c>
      <c r="D1591" s="315" t="s">
        <v>458</v>
      </c>
      <c r="E1591" s="16" t="s">
        <v>315</v>
      </c>
      <c r="F1591" s="316">
        <v>14.4</v>
      </c>
      <c r="G1591" s="37"/>
      <c r="H1591" s="43"/>
    </row>
    <row r="1592" s="2" customFormat="1" ht="16.8" customHeight="1">
      <c r="A1592" s="37"/>
      <c r="B1592" s="43"/>
      <c r="C1592" s="311" t="s">
        <v>260</v>
      </c>
      <c r="D1592" s="312" t="s">
        <v>260</v>
      </c>
      <c r="E1592" s="313" t="s">
        <v>1</v>
      </c>
      <c r="F1592" s="314">
        <v>31.300000000000001</v>
      </c>
      <c r="G1592" s="37"/>
      <c r="H1592" s="43"/>
    </row>
    <row r="1593" s="2" customFormat="1" ht="16.8" customHeight="1">
      <c r="A1593" s="37"/>
      <c r="B1593" s="43"/>
      <c r="C1593" s="315" t="s">
        <v>260</v>
      </c>
      <c r="D1593" s="315" t="s">
        <v>2627</v>
      </c>
      <c r="E1593" s="16" t="s">
        <v>1</v>
      </c>
      <c r="F1593" s="316">
        <v>31.300000000000001</v>
      </c>
      <c r="G1593" s="37"/>
      <c r="H1593" s="43"/>
    </row>
    <row r="1594" s="2" customFormat="1" ht="16.8" customHeight="1">
      <c r="A1594" s="37"/>
      <c r="B1594" s="43"/>
      <c r="C1594" s="317" t="s">
        <v>3008</v>
      </c>
      <c r="D1594" s="37"/>
      <c r="E1594" s="37"/>
      <c r="F1594" s="37"/>
      <c r="G1594" s="37"/>
      <c r="H1594" s="43"/>
    </row>
    <row r="1595" s="2" customFormat="1" ht="16.8" customHeight="1">
      <c r="A1595" s="37"/>
      <c r="B1595" s="43"/>
      <c r="C1595" s="315" t="s">
        <v>671</v>
      </c>
      <c r="D1595" s="315" t="s">
        <v>672</v>
      </c>
      <c r="E1595" s="16" t="s">
        <v>315</v>
      </c>
      <c r="F1595" s="316">
        <v>31.300000000000001</v>
      </c>
      <c r="G1595" s="37"/>
      <c r="H1595" s="43"/>
    </row>
    <row r="1596" s="2" customFormat="1" ht="16.8" customHeight="1">
      <c r="A1596" s="37"/>
      <c r="B1596" s="43"/>
      <c r="C1596" s="315" t="s">
        <v>424</v>
      </c>
      <c r="D1596" s="315" t="s">
        <v>425</v>
      </c>
      <c r="E1596" s="16" t="s">
        <v>315</v>
      </c>
      <c r="F1596" s="316">
        <v>173.47</v>
      </c>
      <c r="G1596" s="37"/>
      <c r="H1596" s="43"/>
    </row>
    <row r="1597" s="2" customFormat="1" ht="16.8" customHeight="1">
      <c r="A1597" s="37"/>
      <c r="B1597" s="43"/>
      <c r="C1597" s="315" t="s">
        <v>451</v>
      </c>
      <c r="D1597" s="315" t="s">
        <v>452</v>
      </c>
      <c r="E1597" s="16" t="s">
        <v>448</v>
      </c>
      <c r="F1597" s="316">
        <v>3.7930000000000001</v>
      </c>
      <c r="G1597" s="37"/>
      <c r="H1597" s="43"/>
    </row>
    <row r="1598" s="2" customFormat="1" ht="16.8" customHeight="1">
      <c r="A1598" s="37"/>
      <c r="B1598" s="43"/>
      <c r="C1598" s="311" t="s">
        <v>262</v>
      </c>
      <c r="D1598" s="312" t="s">
        <v>263</v>
      </c>
      <c r="E1598" s="313" t="s">
        <v>1</v>
      </c>
      <c r="F1598" s="314">
        <v>10</v>
      </c>
      <c r="G1598" s="37"/>
      <c r="H1598" s="43"/>
    </row>
    <row r="1599" s="2" customFormat="1" ht="16.8" customHeight="1">
      <c r="A1599" s="37"/>
      <c r="B1599" s="43"/>
      <c r="C1599" s="315" t="s">
        <v>262</v>
      </c>
      <c r="D1599" s="315" t="s">
        <v>359</v>
      </c>
      <c r="E1599" s="16" t="s">
        <v>1</v>
      </c>
      <c r="F1599" s="316">
        <v>10</v>
      </c>
      <c r="G1599" s="37"/>
      <c r="H1599" s="43"/>
    </row>
    <row r="1600" s="2" customFormat="1" ht="16.8" customHeight="1">
      <c r="A1600" s="37"/>
      <c r="B1600" s="43"/>
      <c r="C1600" s="317" t="s">
        <v>3008</v>
      </c>
      <c r="D1600" s="37"/>
      <c r="E1600" s="37"/>
      <c r="F1600" s="37"/>
      <c r="G1600" s="37"/>
      <c r="H1600" s="43"/>
    </row>
    <row r="1601" s="2" customFormat="1" ht="16.8" customHeight="1">
      <c r="A1601" s="37"/>
      <c r="B1601" s="43"/>
      <c r="C1601" s="315" t="s">
        <v>691</v>
      </c>
      <c r="D1601" s="315" t="s">
        <v>692</v>
      </c>
      <c r="E1601" s="16" t="s">
        <v>315</v>
      </c>
      <c r="F1601" s="316">
        <v>10</v>
      </c>
      <c r="G1601" s="37"/>
      <c r="H1601" s="43"/>
    </row>
    <row r="1602" s="2" customFormat="1" ht="16.8" customHeight="1">
      <c r="A1602" s="37"/>
      <c r="B1602" s="43"/>
      <c r="C1602" s="315" t="s">
        <v>424</v>
      </c>
      <c r="D1602" s="315" t="s">
        <v>425</v>
      </c>
      <c r="E1602" s="16" t="s">
        <v>315</v>
      </c>
      <c r="F1602" s="316">
        <v>173.47</v>
      </c>
      <c r="G1602" s="37"/>
      <c r="H1602" s="43"/>
    </row>
    <row r="1603" s="2" customFormat="1" ht="16.8" customHeight="1">
      <c r="A1603" s="37"/>
      <c r="B1603" s="43"/>
      <c r="C1603" s="315" t="s">
        <v>451</v>
      </c>
      <c r="D1603" s="315" t="s">
        <v>452</v>
      </c>
      <c r="E1603" s="16" t="s">
        <v>448</v>
      </c>
      <c r="F1603" s="316">
        <v>3.7930000000000001</v>
      </c>
      <c r="G1603" s="37"/>
      <c r="H1603" s="43"/>
    </row>
    <row r="1604" s="2" customFormat="1" ht="16.8" customHeight="1">
      <c r="A1604" s="37"/>
      <c r="B1604" s="43"/>
      <c r="C1604" s="311" t="s">
        <v>265</v>
      </c>
      <c r="D1604" s="312" t="s">
        <v>265</v>
      </c>
      <c r="E1604" s="313" t="s">
        <v>1</v>
      </c>
      <c r="F1604" s="314">
        <v>7.2999999999999998</v>
      </c>
      <c r="G1604" s="37"/>
      <c r="H1604" s="43"/>
    </row>
    <row r="1605" s="2" customFormat="1" ht="16.8" customHeight="1">
      <c r="A1605" s="37"/>
      <c r="B1605" s="43"/>
      <c r="C1605" s="315" t="s">
        <v>265</v>
      </c>
      <c r="D1605" s="315" t="s">
        <v>2588</v>
      </c>
      <c r="E1605" s="16" t="s">
        <v>1</v>
      </c>
      <c r="F1605" s="316">
        <v>7.2999999999999998</v>
      </c>
      <c r="G1605" s="37"/>
      <c r="H1605" s="43"/>
    </row>
    <row r="1606" s="2" customFormat="1" ht="16.8" customHeight="1">
      <c r="A1606" s="37"/>
      <c r="B1606" s="43"/>
      <c r="C1606" s="317" t="s">
        <v>3008</v>
      </c>
      <c r="D1606" s="37"/>
      <c r="E1606" s="37"/>
      <c r="F1606" s="37"/>
      <c r="G1606" s="37"/>
      <c r="H1606" s="43"/>
    </row>
    <row r="1607" s="2" customFormat="1" ht="16.8" customHeight="1">
      <c r="A1607" s="37"/>
      <c r="B1607" s="43"/>
      <c r="C1607" s="315" t="s">
        <v>543</v>
      </c>
      <c r="D1607" s="315" t="s">
        <v>544</v>
      </c>
      <c r="E1607" s="16" t="s">
        <v>315</v>
      </c>
      <c r="F1607" s="316">
        <v>7.2999999999999998</v>
      </c>
      <c r="G1607" s="37"/>
      <c r="H1607" s="43"/>
    </row>
    <row r="1608" s="2" customFormat="1" ht="16.8" customHeight="1">
      <c r="A1608" s="37"/>
      <c r="B1608" s="43"/>
      <c r="C1608" s="315" t="s">
        <v>552</v>
      </c>
      <c r="D1608" s="315" t="s">
        <v>553</v>
      </c>
      <c r="E1608" s="16" t="s">
        <v>315</v>
      </c>
      <c r="F1608" s="316">
        <v>7.2999999999999998</v>
      </c>
      <c r="G1608" s="37"/>
      <c r="H1608" s="43"/>
    </row>
    <row r="1609" s="2" customFormat="1" ht="16.8" customHeight="1">
      <c r="A1609" s="37"/>
      <c r="B1609" s="43"/>
      <c r="C1609" s="315" t="s">
        <v>802</v>
      </c>
      <c r="D1609" s="315" t="s">
        <v>803</v>
      </c>
      <c r="E1609" s="16" t="s">
        <v>315</v>
      </c>
      <c r="F1609" s="316">
        <v>218.12000000000001</v>
      </c>
      <c r="G1609" s="37"/>
      <c r="H1609" s="43"/>
    </row>
    <row r="1610" s="2" customFormat="1" ht="16.8" customHeight="1">
      <c r="A1610" s="37"/>
      <c r="B1610" s="43"/>
      <c r="C1610" s="311" t="s">
        <v>427</v>
      </c>
      <c r="D1610" s="312" t="s">
        <v>427</v>
      </c>
      <c r="E1610" s="313" t="s">
        <v>1</v>
      </c>
      <c r="F1610" s="314">
        <v>0</v>
      </c>
      <c r="G1610" s="37"/>
      <c r="H1610" s="43"/>
    </row>
    <row r="1611" s="2" customFormat="1" ht="16.8" customHeight="1">
      <c r="A1611" s="37"/>
      <c r="B1611" s="43"/>
      <c r="C1611" s="315" t="s">
        <v>427</v>
      </c>
      <c r="D1611" s="315" t="s">
        <v>76</v>
      </c>
      <c r="E1611" s="16" t="s">
        <v>1</v>
      </c>
      <c r="F1611" s="316">
        <v>0</v>
      </c>
      <c r="G1611" s="37"/>
      <c r="H1611" s="43"/>
    </row>
    <row r="1612" s="2" customFormat="1" ht="16.8" customHeight="1">
      <c r="A1612" s="37"/>
      <c r="B1612" s="43"/>
      <c r="C1612" s="311" t="s">
        <v>241</v>
      </c>
      <c r="D1612" s="312" t="s">
        <v>241</v>
      </c>
      <c r="E1612" s="313" t="s">
        <v>1</v>
      </c>
      <c r="F1612" s="314">
        <v>55.700000000000003</v>
      </c>
      <c r="G1612" s="37"/>
      <c r="H1612" s="43"/>
    </row>
    <row r="1613" s="2" customFormat="1" ht="16.8" customHeight="1">
      <c r="A1613" s="37"/>
      <c r="B1613" s="43"/>
      <c r="C1613" s="315" t="s">
        <v>241</v>
      </c>
      <c r="D1613" s="315" t="s">
        <v>430</v>
      </c>
      <c r="E1613" s="16" t="s">
        <v>1</v>
      </c>
      <c r="F1613" s="316">
        <v>55.700000000000003</v>
      </c>
      <c r="G1613" s="37"/>
      <c r="H1613" s="43"/>
    </row>
    <row r="1614" s="2" customFormat="1" ht="16.8" customHeight="1">
      <c r="A1614" s="37"/>
      <c r="B1614" s="43"/>
      <c r="C1614" s="317" t="s">
        <v>3008</v>
      </c>
      <c r="D1614" s="37"/>
      <c r="E1614" s="37"/>
      <c r="F1614" s="37"/>
      <c r="G1614" s="37"/>
      <c r="H1614" s="43"/>
    </row>
    <row r="1615" s="2" customFormat="1" ht="16.8" customHeight="1">
      <c r="A1615" s="37"/>
      <c r="B1615" s="43"/>
      <c r="C1615" s="315" t="s">
        <v>424</v>
      </c>
      <c r="D1615" s="315" t="s">
        <v>425</v>
      </c>
      <c r="E1615" s="16" t="s">
        <v>315</v>
      </c>
      <c r="F1615" s="316">
        <v>173.47</v>
      </c>
      <c r="G1615" s="37"/>
      <c r="H1615" s="43"/>
    </row>
    <row r="1616" s="2" customFormat="1" ht="16.8" customHeight="1">
      <c r="A1616" s="37"/>
      <c r="B1616" s="43"/>
      <c r="C1616" s="315" t="s">
        <v>360</v>
      </c>
      <c r="D1616" s="315" t="s">
        <v>361</v>
      </c>
      <c r="E1616" s="16" t="s">
        <v>315</v>
      </c>
      <c r="F1616" s="316">
        <v>55.700000000000003</v>
      </c>
      <c r="G1616" s="37"/>
      <c r="H1616" s="43"/>
    </row>
    <row r="1617" s="2" customFormat="1" ht="16.8" customHeight="1">
      <c r="A1617" s="37"/>
      <c r="B1617" s="43"/>
      <c r="C1617" s="315" t="s">
        <v>792</v>
      </c>
      <c r="D1617" s="315" t="s">
        <v>793</v>
      </c>
      <c r="E1617" s="16" t="s">
        <v>315</v>
      </c>
      <c r="F1617" s="316">
        <v>72.579999999999998</v>
      </c>
      <c r="G1617" s="37"/>
      <c r="H1617" s="43"/>
    </row>
    <row r="1618" s="2" customFormat="1">
      <c r="A1618" s="37"/>
      <c r="B1618" s="43"/>
      <c r="C1618" s="315" t="s">
        <v>433</v>
      </c>
      <c r="D1618" s="315" t="s">
        <v>434</v>
      </c>
      <c r="E1618" s="16" t="s">
        <v>315</v>
      </c>
      <c r="F1618" s="316">
        <v>55.700000000000003</v>
      </c>
      <c r="G1618" s="37"/>
      <c r="H1618" s="43"/>
    </row>
    <row r="1619" s="2" customFormat="1" ht="16.8" customHeight="1">
      <c r="A1619" s="37"/>
      <c r="B1619" s="43"/>
      <c r="C1619" s="315" t="s">
        <v>437</v>
      </c>
      <c r="D1619" s="315" t="s">
        <v>438</v>
      </c>
      <c r="E1619" s="16" t="s">
        <v>315</v>
      </c>
      <c r="F1619" s="316">
        <v>55.700000000000003</v>
      </c>
      <c r="G1619" s="37"/>
      <c r="H1619" s="43"/>
    </row>
    <row r="1620" s="2" customFormat="1" ht="16.8" customHeight="1">
      <c r="A1620" s="37"/>
      <c r="B1620" s="43"/>
      <c r="C1620" s="311" t="s">
        <v>234</v>
      </c>
      <c r="D1620" s="312" t="s">
        <v>234</v>
      </c>
      <c r="E1620" s="313" t="s">
        <v>1</v>
      </c>
      <c r="F1620" s="314">
        <v>41.299999999999997</v>
      </c>
      <c r="G1620" s="37"/>
      <c r="H1620" s="43"/>
    </row>
    <row r="1621" s="2" customFormat="1" ht="16.8" customHeight="1">
      <c r="A1621" s="37"/>
      <c r="B1621" s="43"/>
      <c r="C1621" s="315" t="s">
        <v>234</v>
      </c>
      <c r="D1621" s="315" t="s">
        <v>2536</v>
      </c>
      <c r="E1621" s="16" t="s">
        <v>1</v>
      </c>
      <c r="F1621" s="316">
        <v>41.299999999999997</v>
      </c>
      <c r="G1621" s="37"/>
      <c r="H1621" s="43"/>
    </row>
    <row r="1622" s="2" customFormat="1" ht="16.8" customHeight="1">
      <c r="A1622" s="37"/>
      <c r="B1622" s="43"/>
      <c r="C1622" s="317" t="s">
        <v>3008</v>
      </c>
      <c r="D1622" s="37"/>
      <c r="E1622" s="37"/>
      <c r="F1622" s="37"/>
      <c r="G1622" s="37"/>
      <c r="H1622" s="43"/>
    </row>
    <row r="1623" s="2" customFormat="1" ht="16.8" customHeight="1">
      <c r="A1623" s="37"/>
      <c r="B1623" s="43"/>
      <c r="C1623" s="315" t="s">
        <v>335</v>
      </c>
      <c r="D1623" s="315" t="s">
        <v>336</v>
      </c>
      <c r="E1623" s="16" t="s">
        <v>315</v>
      </c>
      <c r="F1623" s="316">
        <v>41.299999999999997</v>
      </c>
      <c r="G1623" s="37"/>
      <c r="H1623" s="43"/>
    </row>
    <row r="1624" s="2" customFormat="1" ht="16.8" customHeight="1">
      <c r="A1624" s="37"/>
      <c r="B1624" s="43"/>
      <c r="C1624" s="315" t="s">
        <v>424</v>
      </c>
      <c r="D1624" s="315" t="s">
        <v>425</v>
      </c>
      <c r="E1624" s="16" t="s">
        <v>315</v>
      </c>
      <c r="F1624" s="316">
        <v>173.47</v>
      </c>
      <c r="G1624" s="37"/>
      <c r="H1624" s="43"/>
    </row>
    <row r="1625" s="2" customFormat="1" ht="16.8" customHeight="1">
      <c r="A1625" s="37"/>
      <c r="B1625" s="43"/>
      <c r="C1625" s="315" t="s">
        <v>418</v>
      </c>
      <c r="D1625" s="315" t="s">
        <v>419</v>
      </c>
      <c r="E1625" s="16" t="s">
        <v>315</v>
      </c>
      <c r="F1625" s="316">
        <v>241.75999999999999</v>
      </c>
      <c r="G1625" s="37"/>
      <c r="H1625" s="43"/>
    </row>
    <row r="1626" s="2" customFormat="1" ht="16.8" customHeight="1">
      <c r="A1626" s="37"/>
      <c r="B1626" s="43"/>
      <c r="C1626" s="315" t="s">
        <v>802</v>
      </c>
      <c r="D1626" s="315" t="s">
        <v>803</v>
      </c>
      <c r="E1626" s="16" t="s">
        <v>315</v>
      </c>
      <c r="F1626" s="316">
        <v>218.12000000000001</v>
      </c>
      <c r="G1626" s="37"/>
      <c r="H1626" s="43"/>
    </row>
    <row r="1627" s="2" customFormat="1" ht="16.8" customHeight="1">
      <c r="A1627" s="37"/>
      <c r="B1627" s="43"/>
      <c r="C1627" s="311" t="s">
        <v>269</v>
      </c>
      <c r="D1627" s="312" t="s">
        <v>269</v>
      </c>
      <c r="E1627" s="313" t="s">
        <v>1</v>
      </c>
      <c r="F1627" s="314">
        <v>50</v>
      </c>
      <c r="G1627" s="37"/>
      <c r="H1627" s="43"/>
    </row>
    <row r="1628" s="2" customFormat="1" ht="16.8" customHeight="1">
      <c r="A1628" s="37"/>
      <c r="B1628" s="43"/>
      <c r="C1628" s="315" t="s">
        <v>269</v>
      </c>
      <c r="D1628" s="315" t="s">
        <v>2635</v>
      </c>
      <c r="E1628" s="16" t="s">
        <v>1</v>
      </c>
      <c r="F1628" s="316">
        <v>50</v>
      </c>
      <c r="G1628" s="37"/>
      <c r="H1628" s="43"/>
    </row>
    <row r="1629" s="2" customFormat="1" ht="16.8" customHeight="1">
      <c r="A1629" s="37"/>
      <c r="B1629" s="43"/>
      <c r="C1629" s="317" t="s">
        <v>3008</v>
      </c>
      <c r="D1629" s="37"/>
      <c r="E1629" s="37"/>
      <c r="F1629" s="37"/>
      <c r="G1629" s="37"/>
      <c r="H1629" s="43"/>
    </row>
    <row r="1630" s="2" customFormat="1" ht="16.8" customHeight="1">
      <c r="A1630" s="37"/>
      <c r="B1630" s="43"/>
      <c r="C1630" s="315" t="s">
        <v>703</v>
      </c>
      <c r="D1630" s="315" t="s">
        <v>704</v>
      </c>
      <c r="E1630" s="16" t="s">
        <v>315</v>
      </c>
      <c r="F1630" s="316">
        <v>50</v>
      </c>
      <c r="G1630" s="37"/>
      <c r="H1630" s="43"/>
    </row>
    <row r="1631" s="2" customFormat="1" ht="16.8" customHeight="1">
      <c r="A1631" s="37"/>
      <c r="B1631" s="43"/>
      <c r="C1631" s="315" t="s">
        <v>383</v>
      </c>
      <c r="D1631" s="315" t="s">
        <v>384</v>
      </c>
      <c r="E1631" s="16" t="s">
        <v>315</v>
      </c>
      <c r="F1631" s="316">
        <v>56.299999999999997</v>
      </c>
      <c r="G1631" s="37"/>
      <c r="H1631" s="43"/>
    </row>
    <row r="1632" s="2" customFormat="1" ht="16.8" customHeight="1">
      <c r="A1632" s="37"/>
      <c r="B1632" s="43"/>
      <c r="C1632" s="315" t="s">
        <v>387</v>
      </c>
      <c r="D1632" s="315" t="s">
        <v>388</v>
      </c>
      <c r="E1632" s="16" t="s">
        <v>315</v>
      </c>
      <c r="F1632" s="316">
        <v>56.299999999999997</v>
      </c>
      <c r="G1632" s="37"/>
      <c r="H1632" s="43"/>
    </row>
    <row r="1633" s="2" customFormat="1" ht="16.8" customHeight="1">
      <c r="A1633" s="37"/>
      <c r="B1633" s="43"/>
      <c r="C1633" s="315" t="s">
        <v>510</v>
      </c>
      <c r="D1633" s="315" t="s">
        <v>511</v>
      </c>
      <c r="E1633" s="16" t="s">
        <v>315</v>
      </c>
      <c r="F1633" s="316">
        <v>56.299999999999997</v>
      </c>
      <c r="G1633" s="37"/>
      <c r="H1633" s="43"/>
    </row>
    <row r="1634" s="2" customFormat="1" ht="16.8" customHeight="1">
      <c r="A1634" s="37"/>
      <c r="B1634" s="43"/>
      <c r="C1634" s="315" t="s">
        <v>695</v>
      </c>
      <c r="D1634" s="315" t="s">
        <v>696</v>
      </c>
      <c r="E1634" s="16" t="s">
        <v>315</v>
      </c>
      <c r="F1634" s="316">
        <v>50</v>
      </c>
      <c r="G1634" s="37"/>
      <c r="H1634" s="43"/>
    </row>
    <row r="1635" s="2" customFormat="1" ht="16.8" customHeight="1">
      <c r="A1635" s="37"/>
      <c r="B1635" s="43"/>
      <c r="C1635" s="315" t="s">
        <v>699</v>
      </c>
      <c r="D1635" s="315" t="s">
        <v>700</v>
      </c>
      <c r="E1635" s="16" t="s">
        <v>315</v>
      </c>
      <c r="F1635" s="316">
        <v>50</v>
      </c>
      <c r="G1635" s="37"/>
      <c r="H1635" s="43"/>
    </row>
    <row r="1636" s="2" customFormat="1" ht="16.8" customHeight="1">
      <c r="A1636" s="37"/>
      <c r="B1636" s="43"/>
      <c r="C1636" s="315" t="s">
        <v>516</v>
      </c>
      <c r="D1636" s="315" t="s">
        <v>1088</v>
      </c>
      <c r="E1636" s="16" t="s">
        <v>315</v>
      </c>
      <c r="F1636" s="316">
        <v>57.426000000000002</v>
      </c>
      <c r="G1636" s="37"/>
      <c r="H1636" s="43"/>
    </row>
    <row r="1637" s="2" customFormat="1" ht="26.4" customHeight="1">
      <c r="A1637" s="37"/>
      <c r="B1637" s="43"/>
      <c r="C1637" s="310" t="s">
        <v>3023</v>
      </c>
      <c r="D1637" s="310" t="s">
        <v>215</v>
      </c>
      <c r="E1637" s="37"/>
      <c r="F1637" s="37"/>
      <c r="G1637" s="37"/>
      <c r="H1637" s="43"/>
    </row>
    <row r="1638" s="2" customFormat="1" ht="16.8" customHeight="1">
      <c r="A1638" s="37"/>
      <c r="B1638" s="43"/>
      <c r="C1638" s="311" t="s">
        <v>266</v>
      </c>
      <c r="D1638" s="312" t="s">
        <v>266</v>
      </c>
      <c r="E1638" s="313" t="s">
        <v>1</v>
      </c>
      <c r="F1638" s="314">
        <v>0</v>
      </c>
      <c r="G1638" s="37"/>
      <c r="H1638" s="43"/>
    </row>
    <row r="1639" s="2" customFormat="1" ht="16.8" customHeight="1">
      <c r="A1639" s="37"/>
      <c r="B1639" s="43"/>
      <c r="C1639" s="315" t="s">
        <v>266</v>
      </c>
      <c r="D1639" s="315" t="s">
        <v>76</v>
      </c>
      <c r="E1639" s="16" t="s">
        <v>1</v>
      </c>
      <c r="F1639" s="316">
        <v>0</v>
      </c>
      <c r="G1639" s="37"/>
      <c r="H1639" s="43"/>
    </row>
    <row r="1640" s="2" customFormat="1" ht="16.8" customHeight="1">
      <c r="A1640" s="37"/>
      <c r="B1640" s="43"/>
      <c r="C1640" s="317" t="s">
        <v>3008</v>
      </c>
      <c r="D1640" s="37"/>
      <c r="E1640" s="37"/>
      <c r="F1640" s="37"/>
      <c r="G1640" s="37"/>
      <c r="H1640" s="43"/>
    </row>
    <row r="1641" s="2" customFormat="1" ht="16.8" customHeight="1">
      <c r="A1641" s="37"/>
      <c r="B1641" s="43"/>
      <c r="C1641" s="315" t="s">
        <v>629</v>
      </c>
      <c r="D1641" s="315" t="s">
        <v>630</v>
      </c>
      <c r="E1641" s="16" t="s">
        <v>373</v>
      </c>
      <c r="F1641" s="316">
        <v>0</v>
      </c>
      <c r="G1641" s="37"/>
      <c r="H1641" s="43"/>
    </row>
    <row r="1642" s="2" customFormat="1" ht="16.8" customHeight="1">
      <c r="A1642" s="37"/>
      <c r="B1642" s="43"/>
      <c r="C1642" s="315" t="s">
        <v>651</v>
      </c>
      <c r="D1642" s="315" t="s">
        <v>652</v>
      </c>
      <c r="E1642" s="16" t="s">
        <v>373</v>
      </c>
      <c r="F1642" s="316">
        <v>0</v>
      </c>
      <c r="G1642" s="37"/>
      <c r="H1642" s="43"/>
    </row>
    <row r="1643" s="2" customFormat="1" ht="16.8" customHeight="1">
      <c r="A1643" s="37"/>
      <c r="B1643" s="43"/>
      <c r="C1643" s="315" t="s">
        <v>633</v>
      </c>
      <c r="D1643" s="315" t="s">
        <v>634</v>
      </c>
      <c r="E1643" s="16" t="s">
        <v>315</v>
      </c>
      <c r="F1643" s="316">
        <v>0</v>
      </c>
      <c r="G1643" s="37"/>
      <c r="H1643" s="43"/>
    </row>
    <row r="1644" s="2" customFormat="1" ht="16.8" customHeight="1">
      <c r="A1644" s="37"/>
      <c r="B1644" s="43"/>
      <c r="C1644" s="311" t="s">
        <v>271</v>
      </c>
      <c r="D1644" s="312" t="s">
        <v>271</v>
      </c>
      <c r="E1644" s="313" t="s">
        <v>1</v>
      </c>
      <c r="F1644" s="314">
        <v>226.37000000000001</v>
      </c>
      <c r="G1644" s="37"/>
      <c r="H1644" s="43"/>
    </row>
    <row r="1645" s="2" customFormat="1" ht="16.8" customHeight="1">
      <c r="A1645" s="37"/>
      <c r="B1645" s="43"/>
      <c r="C1645" s="315" t="s">
        <v>271</v>
      </c>
      <c r="D1645" s="315" t="s">
        <v>2824</v>
      </c>
      <c r="E1645" s="16" t="s">
        <v>1</v>
      </c>
      <c r="F1645" s="316">
        <v>226.37000000000001</v>
      </c>
      <c r="G1645" s="37"/>
      <c r="H1645" s="43"/>
    </row>
    <row r="1646" s="2" customFormat="1" ht="16.8" customHeight="1">
      <c r="A1646" s="37"/>
      <c r="B1646" s="43"/>
      <c r="C1646" s="317" t="s">
        <v>3008</v>
      </c>
      <c r="D1646" s="37"/>
      <c r="E1646" s="37"/>
      <c r="F1646" s="37"/>
      <c r="G1646" s="37"/>
      <c r="H1646" s="43"/>
    </row>
    <row r="1647" s="2" customFormat="1" ht="16.8" customHeight="1">
      <c r="A1647" s="37"/>
      <c r="B1647" s="43"/>
      <c r="C1647" s="315" t="s">
        <v>802</v>
      </c>
      <c r="D1647" s="315" t="s">
        <v>803</v>
      </c>
      <c r="E1647" s="16" t="s">
        <v>315</v>
      </c>
      <c r="F1647" s="316">
        <v>226.37000000000001</v>
      </c>
      <c r="G1647" s="37"/>
      <c r="H1647" s="43"/>
    </row>
    <row r="1648" s="2" customFormat="1" ht="16.8" customHeight="1">
      <c r="A1648" s="37"/>
      <c r="B1648" s="43"/>
      <c r="C1648" s="315" t="s">
        <v>807</v>
      </c>
      <c r="D1648" s="315" t="s">
        <v>808</v>
      </c>
      <c r="E1648" s="16" t="s">
        <v>315</v>
      </c>
      <c r="F1648" s="316">
        <v>226.37000000000001</v>
      </c>
      <c r="G1648" s="37"/>
      <c r="H1648" s="43"/>
    </row>
    <row r="1649" s="2" customFormat="1" ht="16.8" customHeight="1">
      <c r="A1649" s="37"/>
      <c r="B1649" s="43"/>
      <c r="C1649" s="311" t="s">
        <v>744</v>
      </c>
      <c r="D1649" s="312" t="s">
        <v>744</v>
      </c>
      <c r="E1649" s="313" t="s">
        <v>1</v>
      </c>
      <c r="F1649" s="314">
        <v>18.420000000000002</v>
      </c>
      <c r="G1649" s="37"/>
      <c r="H1649" s="43"/>
    </row>
    <row r="1650" s="2" customFormat="1" ht="16.8" customHeight="1">
      <c r="A1650" s="37"/>
      <c r="B1650" s="43"/>
      <c r="C1650" s="315" t="s">
        <v>1</v>
      </c>
      <c r="D1650" s="315" t="s">
        <v>2806</v>
      </c>
      <c r="E1650" s="16" t="s">
        <v>1</v>
      </c>
      <c r="F1650" s="316">
        <v>2.8199999999999998</v>
      </c>
      <c r="G1650" s="37"/>
      <c r="H1650" s="43"/>
    </row>
    <row r="1651" s="2" customFormat="1" ht="16.8" customHeight="1">
      <c r="A1651" s="37"/>
      <c r="B1651" s="43"/>
      <c r="C1651" s="315" t="s">
        <v>1</v>
      </c>
      <c r="D1651" s="315" t="s">
        <v>2807</v>
      </c>
      <c r="E1651" s="16" t="s">
        <v>1</v>
      </c>
      <c r="F1651" s="316">
        <v>15.6</v>
      </c>
      <c r="G1651" s="37"/>
      <c r="H1651" s="43"/>
    </row>
    <row r="1652" s="2" customFormat="1" ht="16.8" customHeight="1">
      <c r="A1652" s="37"/>
      <c r="B1652" s="43"/>
      <c r="C1652" s="315" t="s">
        <v>744</v>
      </c>
      <c r="D1652" s="315" t="s">
        <v>323</v>
      </c>
      <c r="E1652" s="16" t="s">
        <v>1</v>
      </c>
      <c r="F1652" s="316">
        <v>18.420000000000002</v>
      </c>
      <c r="G1652" s="37"/>
      <c r="H1652" s="43"/>
    </row>
    <row r="1653" s="2" customFormat="1" ht="16.8" customHeight="1">
      <c r="A1653" s="37"/>
      <c r="B1653" s="43"/>
      <c r="C1653" s="311" t="s">
        <v>428</v>
      </c>
      <c r="D1653" s="312" t="s">
        <v>428</v>
      </c>
      <c r="E1653" s="313" t="s">
        <v>1</v>
      </c>
      <c r="F1653" s="314">
        <v>0</v>
      </c>
      <c r="G1653" s="37"/>
      <c r="H1653" s="43"/>
    </row>
    <row r="1654" s="2" customFormat="1" ht="16.8" customHeight="1">
      <c r="A1654" s="37"/>
      <c r="B1654" s="43"/>
      <c r="C1654" s="315" t="s">
        <v>428</v>
      </c>
      <c r="D1654" s="315" t="s">
        <v>76</v>
      </c>
      <c r="E1654" s="16" t="s">
        <v>1</v>
      </c>
      <c r="F1654" s="316">
        <v>0</v>
      </c>
      <c r="G1654" s="37"/>
      <c r="H1654" s="43"/>
    </row>
    <row r="1655" s="2" customFormat="1" ht="16.8" customHeight="1">
      <c r="A1655" s="37"/>
      <c r="B1655" s="43"/>
      <c r="C1655" s="311" t="s">
        <v>254</v>
      </c>
      <c r="D1655" s="312" t="s">
        <v>254</v>
      </c>
      <c r="E1655" s="313" t="s">
        <v>1</v>
      </c>
      <c r="F1655" s="314">
        <v>134.77000000000001</v>
      </c>
      <c r="G1655" s="37"/>
      <c r="H1655" s="43"/>
    </row>
    <row r="1656" s="2" customFormat="1" ht="16.8" customHeight="1">
      <c r="A1656" s="37"/>
      <c r="B1656" s="43"/>
      <c r="C1656" s="315" t="s">
        <v>254</v>
      </c>
      <c r="D1656" s="315" t="s">
        <v>2723</v>
      </c>
      <c r="E1656" s="16" t="s">
        <v>1</v>
      </c>
      <c r="F1656" s="316">
        <v>134.77000000000001</v>
      </c>
      <c r="G1656" s="37"/>
      <c r="H1656" s="43"/>
    </row>
    <row r="1657" s="2" customFormat="1" ht="16.8" customHeight="1">
      <c r="A1657" s="37"/>
      <c r="B1657" s="43"/>
      <c r="C1657" s="317" t="s">
        <v>3008</v>
      </c>
      <c r="D1657" s="37"/>
      <c r="E1657" s="37"/>
      <c r="F1657" s="37"/>
      <c r="G1657" s="37"/>
      <c r="H1657" s="43"/>
    </row>
    <row r="1658" s="2" customFormat="1" ht="16.8" customHeight="1">
      <c r="A1658" s="37"/>
      <c r="B1658" s="43"/>
      <c r="C1658" s="315" t="s">
        <v>424</v>
      </c>
      <c r="D1658" s="315" t="s">
        <v>425</v>
      </c>
      <c r="E1658" s="16" t="s">
        <v>315</v>
      </c>
      <c r="F1658" s="316">
        <v>176.66999999999999</v>
      </c>
      <c r="G1658" s="37"/>
      <c r="H1658" s="43"/>
    </row>
    <row r="1659" s="2" customFormat="1" ht="16.8" customHeight="1">
      <c r="A1659" s="37"/>
      <c r="B1659" s="43"/>
      <c r="C1659" s="315" t="s">
        <v>344</v>
      </c>
      <c r="D1659" s="315" t="s">
        <v>345</v>
      </c>
      <c r="E1659" s="16" t="s">
        <v>315</v>
      </c>
      <c r="F1659" s="316">
        <v>169.66999999999999</v>
      </c>
      <c r="G1659" s="37"/>
      <c r="H1659" s="43"/>
    </row>
    <row r="1660" s="2" customFormat="1" ht="16.8" customHeight="1">
      <c r="A1660" s="37"/>
      <c r="B1660" s="43"/>
      <c r="C1660" s="311" t="s">
        <v>239</v>
      </c>
      <c r="D1660" s="312" t="s">
        <v>239</v>
      </c>
      <c r="E1660" s="313" t="s">
        <v>1</v>
      </c>
      <c r="F1660" s="314">
        <v>169.66999999999999</v>
      </c>
      <c r="G1660" s="37"/>
      <c r="H1660" s="43"/>
    </row>
    <row r="1661" s="2" customFormat="1" ht="16.8" customHeight="1">
      <c r="A1661" s="37"/>
      <c r="B1661" s="43"/>
      <c r="C1661" s="315" t="s">
        <v>1</v>
      </c>
      <c r="D1661" s="315" t="s">
        <v>347</v>
      </c>
      <c r="E1661" s="16" t="s">
        <v>1</v>
      </c>
      <c r="F1661" s="316">
        <v>29.84</v>
      </c>
      <c r="G1661" s="37"/>
      <c r="H1661" s="43"/>
    </row>
    <row r="1662" s="2" customFormat="1" ht="16.8" customHeight="1">
      <c r="A1662" s="37"/>
      <c r="B1662" s="43"/>
      <c r="C1662" s="315" t="s">
        <v>1</v>
      </c>
      <c r="D1662" s="315" t="s">
        <v>254</v>
      </c>
      <c r="E1662" s="16" t="s">
        <v>1</v>
      </c>
      <c r="F1662" s="316">
        <v>134.77000000000001</v>
      </c>
      <c r="G1662" s="37"/>
      <c r="H1662" s="43"/>
    </row>
    <row r="1663" s="2" customFormat="1" ht="16.8" customHeight="1">
      <c r="A1663" s="37"/>
      <c r="B1663" s="43"/>
      <c r="C1663" s="315" t="s">
        <v>1</v>
      </c>
      <c r="D1663" s="315" t="s">
        <v>2701</v>
      </c>
      <c r="E1663" s="16" t="s">
        <v>1</v>
      </c>
      <c r="F1663" s="316">
        <v>5.0599999999999996</v>
      </c>
      <c r="G1663" s="37"/>
      <c r="H1663" s="43"/>
    </row>
    <row r="1664" s="2" customFormat="1" ht="16.8" customHeight="1">
      <c r="A1664" s="37"/>
      <c r="B1664" s="43"/>
      <c r="C1664" s="315" t="s">
        <v>239</v>
      </c>
      <c r="D1664" s="315" t="s">
        <v>323</v>
      </c>
      <c r="E1664" s="16" t="s">
        <v>1</v>
      </c>
      <c r="F1664" s="316">
        <v>169.66999999999999</v>
      </c>
      <c r="G1664" s="37"/>
      <c r="H1664" s="43"/>
    </row>
    <row r="1665" s="2" customFormat="1" ht="16.8" customHeight="1">
      <c r="A1665" s="37"/>
      <c r="B1665" s="43"/>
      <c r="C1665" s="317" t="s">
        <v>3008</v>
      </c>
      <c r="D1665" s="37"/>
      <c r="E1665" s="37"/>
      <c r="F1665" s="37"/>
      <c r="G1665" s="37"/>
      <c r="H1665" s="43"/>
    </row>
    <row r="1666" s="2" customFormat="1" ht="16.8" customHeight="1">
      <c r="A1666" s="37"/>
      <c r="B1666" s="43"/>
      <c r="C1666" s="315" t="s">
        <v>344</v>
      </c>
      <c r="D1666" s="315" t="s">
        <v>345</v>
      </c>
      <c r="E1666" s="16" t="s">
        <v>315</v>
      </c>
      <c r="F1666" s="316">
        <v>169.66999999999999</v>
      </c>
      <c r="G1666" s="37"/>
      <c r="H1666" s="43"/>
    </row>
    <row r="1667" s="2" customFormat="1" ht="16.8" customHeight="1">
      <c r="A1667" s="37"/>
      <c r="B1667" s="43"/>
      <c r="C1667" s="315" t="s">
        <v>418</v>
      </c>
      <c r="D1667" s="315" t="s">
        <v>419</v>
      </c>
      <c r="E1667" s="16" t="s">
        <v>315</v>
      </c>
      <c r="F1667" s="316">
        <v>243.77000000000001</v>
      </c>
      <c r="G1667" s="37"/>
      <c r="H1667" s="43"/>
    </row>
    <row r="1668" s="2" customFormat="1" ht="16.8" customHeight="1">
      <c r="A1668" s="37"/>
      <c r="B1668" s="43"/>
      <c r="C1668" s="315" t="s">
        <v>802</v>
      </c>
      <c r="D1668" s="315" t="s">
        <v>803</v>
      </c>
      <c r="E1668" s="16" t="s">
        <v>315</v>
      </c>
      <c r="F1668" s="316">
        <v>226.37000000000001</v>
      </c>
      <c r="G1668" s="37"/>
      <c r="H1668" s="43"/>
    </row>
    <row r="1669" s="2" customFormat="1" ht="16.8" customHeight="1">
      <c r="A1669" s="37"/>
      <c r="B1669" s="43"/>
      <c r="C1669" s="311" t="s">
        <v>246</v>
      </c>
      <c r="D1669" s="312" t="s">
        <v>246</v>
      </c>
      <c r="E1669" s="313" t="s">
        <v>1</v>
      </c>
      <c r="F1669" s="314">
        <v>5</v>
      </c>
      <c r="G1669" s="37"/>
      <c r="H1669" s="43"/>
    </row>
    <row r="1670" s="2" customFormat="1" ht="16.8" customHeight="1">
      <c r="A1670" s="37"/>
      <c r="B1670" s="43"/>
      <c r="C1670" s="315" t="s">
        <v>246</v>
      </c>
      <c r="D1670" s="315" t="s">
        <v>334</v>
      </c>
      <c r="E1670" s="16" t="s">
        <v>1</v>
      </c>
      <c r="F1670" s="316">
        <v>5</v>
      </c>
      <c r="G1670" s="37"/>
      <c r="H1670" s="43"/>
    </row>
    <row r="1671" s="2" customFormat="1" ht="16.8" customHeight="1">
      <c r="A1671" s="37"/>
      <c r="B1671" s="43"/>
      <c r="C1671" s="317" t="s">
        <v>3008</v>
      </c>
      <c r="D1671" s="37"/>
      <c r="E1671" s="37"/>
      <c r="F1671" s="37"/>
      <c r="G1671" s="37"/>
      <c r="H1671" s="43"/>
    </row>
    <row r="1672" s="2" customFormat="1" ht="16.8" customHeight="1">
      <c r="A1672" s="37"/>
      <c r="B1672" s="43"/>
      <c r="C1672" s="315" t="s">
        <v>639</v>
      </c>
      <c r="D1672" s="315" t="s">
        <v>640</v>
      </c>
      <c r="E1672" s="16" t="s">
        <v>315</v>
      </c>
      <c r="F1672" s="316">
        <v>5</v>
      </c>
      <c r="G1672" s="37"/>
      <c r="H1672" s="43"/>
    </row>
    <row r="1673" s="2" customFormat="1" ht="16.8" customHeight="1">
      <c r="A1673" s="37"/>
      <c r="B1673" s="43"/>
      <c r="C1673" s="315" t="s">
        <v>383</v>
      </c>
      <c r="D1673" s="315" t="s">
        <v>384</v>
      </c>
      <c r="E1673" s="16" t="s">
        <v>315</v>
      </c>
      <c r="F1673" s="316">
        <v>55.700000000000003</v>
      </c>
      <c r="G1673" s="37"/>
      <c r="H1673" s="43"/>
    </row>
    <row r="1674" s="2" customFormat="1" ht="16.8" customHeight="1">
      <c r="A1674" s="37"/>
      <c r="B1674" s="43"/>
      <c r="C1674" s="315" t="s">
        <v>387</v>
      </c>
      <c r="D1674" s="315" t="s">
        <v>388</v>
      </c>
      <c r="E1674" s="16" t="s">
        <v>315</v>
      </c>
      <c r="F1674" s="316">
        <v>55.700000000000003</v>
      </c>
      <c r="G1674" s="37"/>
      <c r="H1674" s="43"/>
    </row>
    <row r="1675" s="2" customFormat="1" ht="16.8" customHeight="1">
      <c r="A1675" s="37"/>
      <c r="B1675" s="43"/>
      <c r="C1675" s="315" t="s">
        <v>510</v>
      </c>
      <c r="D1675" s="315" t="s">
        <v>511</v>
      </c>
      <c r="E1675" s="16" t="s">
        <v>315</v>
      </c>
      <c r="F1675" s="316">
        <v>55.700000000000003</v>
      </c>
      <c r="G1675" s="37"/>
      <c r="H1675" s="43"/>
    </row>
    <row r="1676" s="2" customFormat="1" ht="16.8" customHeight="1">
      <c r="A1676" s="37"/>
      <c r="B1676" s="43"/>
      <c r="C1676" s="315" t="s">
        <v>620</v>
      </c>
      <c r="D1676" s="315" t="s">
        <v>621</v>
      </c>
      <c r="E1676" s="16" t="s">
        <v>315</v>
      </c>
      <c r="F1676" s="316">
        <v>5</v>
      </c>
      <c r="G1676" s="37"/>
      <c r="H1676" s="43"/>
    </row>
    <row r="1677" s="2" customFormat="1" ht="16.8" customHeight="1">
      <c r="A1677" s="37"/>
      <c r="B1677" s="43"/>
      <c r="C1677" s="315" t="s">
        <v>516</v>
      </c>
      <c r="D1677" s="315" t="s">
        <v>1592</v>
      </c>
      <c r="E1677" s="16" t="s">
        <v>315</v>
      </c>
      <c r="F1677" s="316">
        <v>56.814</v>
      </c>
      <c r="G1677" s="37"/>
      <c r="H1677" s="43"/>
    </row>
    <row r="1678" s="2" customFormat="1" ht="16.8" customHeight="1">
      <c r="A1678" s="37"/>
      <c r="B1678" s="43"/>
      <c r="C1678" s="311" t="s">
        <v>243</v>
      </c>
      <c r="D1678" s="312" t="s">
        <v>243</v>
      </c>
      <c r="E1678" s="313" t="s">
        <v>1</v>
      </c>
      <c r="F1678" s="314">
        <v>8</v>
      </c>
      <c r="G1678" s="37"/>
      <c r="H1678" s="43"/>
    </row>
    <row r="1679" s="2" customFormat="1" ht="16.8" customHeight="1">
      <c r="A1679" s="37"/>
      <c r="B1679" s="43"/>
      <c r="C1679" s="315" t="s">
        <v>243</v>
      </c>
      <c r="D1679" s="315" t="s">
        <v>1383</v>
      </c>
      <c r="E1679" s="16" t="s">
        <v>1</v>
      </c>
      <c r="F1679" s="316">
        <v>8</v>
      </c>
      <c r="G1679" s="37"/>
      <c r="H1679" s="43"/>
    </row>
    <row r="1680" s="2" customFormat="1" ht="16.8" customHeight="1">
      <c r="A1680" s="37"/>
      <c r="B1680" s="43"/>
      <c r="C1680" s="317" t="s">
        <v>3008</v>
      </c>
      <c r="D1680" s="37"/>
      <c r="E1680" s="37"/>
      <c r="F1680" s="37"/>
      <c r="G1680" s="37"/>
      <c r="H1680" s="43"/>
    </row>
    <row r="1681" s="2" customFormat="1" ht="16.8" customHeight="1">
      <c r="A1681" s="37"/>
      <c r="B1681" s="43"/>
      <c r="C1681" s="315" t="s">
        <v>364</v>
      </c>
      <c r="D1681" s="315" t="s">
        <v>365</v>
      </c>
      <c r="E1681" s="16" t="s">
        <v>315</v>
      </c>
      <c r="F1681" s="316">
        <v>21.760000000000002</v>
      </c>
      <c r="G1681" s="37"/>
      <c r="H1681" s="43"/>
    </row>
    <row r="1682" s="2" customFormat="1" ht="16.8" customHeight="1">
      <c r="A1682" s="37"/>
      <c r="B1682" s="43"/>
      <c r="C1682" s="315" t="s">
        <v>792</v>
      </c>
      <c r="D1682" s="315" t="s">
        <v>793</v>
      </c>
      <c r="E1682" s="16" t="s">
        <v>315</v>
      </c>
      <c r="F1682" s="316">
        <v>70.459999999999994</v>
      </c>
      <c r="G1682" s="37"/>
      <c r="H1682" s="43"/>
    </row>
    <row r="1683" s="2" customFormat="1" ht="16.8" customHeight="1">
      <c r="A1683" s="37"/>
      <c r="B1683" s="43"/>
      <c r="C1683" s="311" t="s">
        <v>251</v>
      </c>
      <c r="D1683" s="312" t="s">
        <v>251</v>
      </c>
      <c r="E1683" s="313" t="s">
        <v>1</v>
      </c>
      <c r="F1683" s="314">
        <v>32.200000000000003</v>
      </c>
      <c r="G1683" s="37"/>
      <c r="H1683" s="43"/>
    </row>
    <row r="1684" s="2" customFormat="1" ht="16.8" customHeight="1">
      <c r="A1684" s="37"/>
      <c r="B1684" s="43"/>
      <c r="C1684" s="315" t="s">
        <v>1</v>
      </c>
      <c r="D1684" s="315" t="s">
        <v>771</v>
      </c>
      <c r="E1684" s="16" t="s">
        <v>1</v>
      </c>
      <c r="F1684" s="316">
        <v>1.9199999999999999</v>
      </c>
      <c r="G1684" s="37"/>
      <c r="H1684" s="43"/>
    </row>
    <row r="1685" s="2" customFormat="1" ht="16.8" customHeight="1">
      <c r="A1685" s="37"/>
      <c r="B1685" s="43"/>
      <c r="C1685" s="315" t="s">
        <v>1</v>
      </c>
      <c r="D1685" s="315" t="s">
        <v>2816</v>
      </c>
      <c r="E1685" s="16" t="s">
        <v>1</v>
      </c>
      <c r="F1685" s="316">
        <v>30.280000000000001</v>
      </c>
      <c r="G1685" s="37"/>
      <c r="H1685" s="43"/>
    </row>
    <row r="1686" s="2" customFormat="1" ht="16.8" customHeight="1">
      <c r="A1686" s="37"/>
      <c r="B1686" s="43"/>
      <c r="C1686" s="315" t="s">
        <v>251</v>
      </c>
      <c r="D1686" s="315" t="s">
        <v>323</v>
      </c>
      <c r="E1686" s="16" t="s">
        <v>1</v>
      </c>
      <c r="F1686" s="316">
        <v>32.200000000000003</v>
      </c>
      <c r="G1686" s="37"/>
      <c r="H1686" s="43"/>
    </row>
    <row r="1687" s="2" customFormat="1" ht="16.8" customHeight="1">
      <c r="A1687" s="37"/>
      <c r="B1687" s="43"/>
      <c r="C1687" s="317" t="s">
        <v>3008</v>
      </c>
      <c r="D1687" s="37"/>
      <c r="E1687" s="37"/>
      <c r="F1687" s="37"/>
      <c r="G1687" s="37"/>
      <c r="H1687" s="43"/>
    </row>
    <row r="1688" s="2" customFormat="1" ht="16.8" customHeight="1">
      <c r="A1688" s="37"/>
      <c r="B1688" s="43"/>
      <c r="C1688" s="315" t="s">
        <v>768</v>
      </c>
      <c r="D1688" s="315" t="s">
        <v>769</v>
      </c>
      <c r="E1688" s="16" t="s">
        <v>315</v>
      </c>
      <c r="F1688" s="316">
        <v>32.200000000000003</v>
      </c>
      <c r="G1688" s="37"/>
      <c r="H1688" s="43"/>
    </row>
    <row r="1689" s="2" customFormat="1" ht="16.8" customHeight="1">
      <c r="A1689" s="37"/>
      <c r="B1689" s="43"/>
      <c r="C1689" s="315" t="s">
        <v>339</v>
      </c>
      <c r="D1689" s="315" t="s">
        <v>340</v>
      </c>
      <c r="E1689" s="16" t="s">
        <v>315</v>
      </c>
      <c r="F1689" s="316">
        <v>29.84</v>
      </c>
      <c r="G1689" s="37"/>
      <c r="H1689" s="43"/>
    </row>
    <row r="1690" s="2" customFormat="1" ht="16.8" customHeight="1">
      <c r="A1690" s="37"/>
      <c r="B1690" s="43"/>
      <c r="C1690" s="315" t="s">
        <v>344</v>
      </c>
      <c r="D1690" s="315" t="s">
        <v>345</v>
      </c>
      <c r="E1690" s="16" t="s">
        <v>315</v>
      </c>
      <c r="F1690" s="316">
        <v>169.66999999999999</v>
      </c>
      <c r="G1690" s="37"/>
      <c r="H1690" s="43"/>
    </row>
    <row r="1691" s="2" customFormat="1" ht="16.8" customHeight="1">
      <c r="A1691" s="37"/>
      <c r="B1691" s="43"/>
      <c r="C1691" s="315" t="s">
        <v>746</v>
      </c>
      <c r="D1691" s="315" t="s">
        <v>747</v>
      </c>
      <c r="E1691" s="16" t="s">
        <v>315</v>
      </c>
      <c r="F1691" s="316">
        <v>32.200000000000003</v>
      </c>
      <c r="G1691" s="37"/>
      <c r="H1691" s="43"/>
    </row>
    <row r="1692" s="2" customFormat="1" ht="16.8" customHeight="1">
      <c r="A1692" s="37"/>
      <c r="B1692" s="43"/>
      <c r="C1692" s="315" t="s">
        <v>418</v>
      </c>
      <c r="D1692" s="315" t="s">
        <v>419</v>
      </c>
      <c r="E1692" s="16" t="s">
        <v>315</v>
      </c>
      <c r="F1692" s="316">
        <v>243.77000000000001</v>
      </c>
      <c r="G1692" s="37"/>
      <c r="H1692" s="43"/>
    </row>
    <row r="1693" s="2" customFormat="1" ht="16.8" customHeight="1">
      <c r="A1693" s="37"/>
      <c r="B1693" s="43"/>
      <c r="C1693" s="311" t="s">
        <v>237</v>
      </c>
      <c r="D1693" s="312" t="s">
        <v>237</v>
      </c>
      <c r="E1693" s="313" t="s">
        <v>1</v>
      </c>
      <c r="F1693" s="314">
        <v>5.7599999999999998</v>
      </c>
      <c r="G1693" s="37"/>
      <c r="H1693" s="43"/>
    </row>
    <row r="1694" s="2" customFormat="1" ht="16.8" customHeight="1">
      <c r="A1694" s="37"/>
      <c r="B1694" s="43"/>
      <c r="C1694" s="315" t="s">
        <v>237</v>
      </c>
      <c r="D1694" s="315" t="s">
        <v>2707</v>
      </c>
      <c r="E1694" s="16" t="s">
        <v>1</v>
      </c>
      <c r="F1694" s="316">
        <v>5.7599999999999998</v>
      </c>
      <c r="G1694" s="37"/>
      <c r="H1694" s="43"/>
    </row>
    <row r="1695" s="2" customFormat="1" ht="16.8" customHeight="1">
      <c r="A1695" s="37"/>
      <c r="B1695" s="43"/>
      <c r="C1695" s="317" t="s">
        <v>3008</v>
      </c>
      <c r="D1695" s="37"/>
      <c r="E1695" s="37"/>
      <c r="F1695" s="37"/>
      <c r="G1695" s="37"/>
      <c r="H1695" s="43"/>
    </row>
    <row r="1696" s="2" customFormat="1" ht="16.8" customHeight="1">
      <c r="A1696" s="37"/>
      <c r="B1696" s="43"/>
      <c r="C1696" s="315" t="s">
        <v>364</v>
      </c>
      <c r="D1696" s="315" t="s">
        <v>365</v>
      </c>
      <c r="E1696" s="16" t="s">
        <v>315</v>
      </c>
      <c r="F1696" s="316">
        <v>21.760000000000002</v>
      </c>
      <c r="G1696" s="37"/>
      <c r="H1696" s="43"/>
    </row>
    <row r="1697" s="2" customFormat="1" ht="16.8" customHeight="1">
      <c r="A1697" s="37"/>
      <c r="B1697" s="43"/>
      <c r="C1697" s="315" t="s">
        <v>424</v>
      </c>
      <c r="D1697" s="315" t="s">
        <v>425</v>
      </c>
      <c r="E1697" s="16" t="s">
        <v>315</v>
      </c>
      <c r="F1697" s="316">
        <v>176.66999999999999</v>
      </c>
      <c r="G1697" s="37"/>
      <c r="H1697" s="43"/>
    </row>
    <row r="1698" s="2" customFormat="1" ht="16.8" customHeight="1">
      <c r="A1698" s="37"/>
      <c r="B1698" s="43"/>
      <c r="C1698" s="315" t="s">
        <v>792</v>
      </c>
      <c r="D1698" s="315" t="s">
        <v>793</v>
      </c>
      <c r="E1698" s="16" t="s">
        <v>315</v>
      </c>
      <c r="F1698" s="316">
        <v>70.459999999999994</v>
      </c>
      <c r="G1698" s="37"/>
      <c r="H1698" s="43"/>
    </row>
    <row r="1699" s="2" customFormat="1" ht="16.8" customHeight="1">
      <c r="A1699" s="37"/>
      <c r="B1699" s="43"/>
      <c r="C1699" s="311" t="s">
        <v>232</v>
      </c>
      <c r="D1699" s="312" t="s">
        <v>232</v>
      </c>
      <c r="E1699" s="313" t="s">
        <v>1</v>
      </c>
      <c r="F1699" s="314">
        <v>31.02</v>
      </c>
      <c r="G1699" s="37"/>
      <c r="H1699" s="43"/>
    </row>
    <row r="1700" s="2" customFormat="1" ht="16.8" customHeight="1">
      <c r="A1700" s="37"/>
      <c r="B1700" s="43"/>
      <c r="C1700" s="315" t="s">
        <v>1</v>
      </c>
      <c r="D1700" s="315" t="s">
        <v>2694</v>
      </c>
      <c r="E1700" s="16" t="s">
        <v>1</v>
      </c>
      <c r="F1700" s="316">
        <v>31.02</v>
      </c>
      <c r="G1700" s="37"/>
      <c r="H1700" s="43"/>
    </row>
    <row r="1701" s="2" customFormat="1" ht="16.8" customHeight="1">
      <c r="A1701" s="37"/>
      <c r="B1701" s="43"/>
      <c r="C1701" s="315" t="s">
        <v>232</v>
      </c>
      <c r="D1701" s="315" t="s">
        <v>323</v>
      </c>
      <c r="E1701" s="16" t="s">
        <v>1</v>
      </c>
      <c r="F1701" s="316">
        <v>31.02</v>
      </c>
      <c r="G1701" s="37"/>
      <c r="H1701" s="43"/>
    </row>
    <row r="1702" s="2" customFormat="1" ht="16.8" customHeight="1">
      <c r="A1702" s="37"/>
      <c r="B1702" s="43"/>
      <c r="C1702" s="317" t="s">
        <v>3008</v>
      </c>
      <c r="D1702" s="37"/>
      <c r="E1702" s="37"/>
      <c r="F1702" s="37"/>
      <c r="G1702" s="37"/>
      <c r="H1702" s="43"/>
    </row>
    <row r="1703" s="2" customFormat="1" ht="16.8" customHeight="1">
      <c r="A1703" s="37"/>
      <c r="B1703" s="43"/>
      <c r="C1703" s="315" t="s">
        <v>319</v>
      </c>
      <c r="D1703" s="315" t="s">
        <v>320</v>
      </c>
      <c r="E1703" s="16" t="s">
        <v>315</v>
      </c>
      <c r="F1703" s="316">
        <v>31.02</v>
      </c>
      <c r="G1703" s="37"/>
      <c r="H1703" s="43"/>
    </row>
    <row r="1704" s="2" customFormat="1" ht="16.8" customHeight="1">
      <c r="A1704" s="37"/>
      <c r="B1704" s="43"/>
      <c r="C1704" s="315" t="s">
        <v>339</v>
      </c>
      <c r="D1704" s="315" t="s">
        <v>340</v>
      </c>
      <c r="E1704" s="16" t="s">
        <v>315</v>
      </c>
      <c r="F1704" s="316">
        <v>29.84</v>
      </c>
      <c r="G1704" s="37"/>
      <c r="H1704" s="43"/>
    </row>
    <row r="1705" s="2" customFormat="1" ht="16.8" customHeight="1">
      <c r="A1705" s="37"/>
      <c r="B1705" s="43"/>
      <c r="C1705" s="315" t="s">
        <v>344</v>
      </c>
      <c r="D1705" s="315" t="s">
        <v>345</v>
      </c>
      <c r="E1705" s="16" t="s">
        <v>315</v>
      </c>
      <c r="F1705" s="316">
        <v>169.66999999999999</v>
      </c>
      <c r="G1705" s="37"/>
      <c r="H1705" s="43"/>
    </row>
    <row r="1706" s="2" customFormat="1" ht="16.8" customHeight="1">
      <c r="A1706" s="37"/>
      <c r="B1706" s="43"/>
      <c r="C1706" s="311" t="s">
        <v>267</v>
      </c>
      <c r="D1706" s="312" t="s">
        <v>267</v>
      </c>
      <c r="E1706" s="313" t="s">
        <v>1</v>
      </c>
      <c r="F1706" s="314">
        <v>4.7999999999999998</v>
      </c>
      <c r="G1706" s="37"/>
      <c r="H1706" s="43"/>
    </row>
    <row r="1707" s="2" customFormat="1" ht="16.8" customHeight="1">
      <c r="A1707" s="37"/>
      <c r="B1707" s="43"/>
      <c r="C1707" s="315" t="s">
        <v>267</v>
      </c>
      <c r="D1707" s="315" t="s">
        <v>1498</v>
      </c>
      <c r="E1707" s="16" t="s">
        <v>1</v>
      </c>
      <c r="F1707" s="316">
        <v>4.7999999999999998</v>
      </c>
      <c r="G1707" s="37"/>
      <c r="H1707" s="43"/>
    </row>
    <row r="1708" s="2" customFormat="1" ht="16.8" customHeight="1">
      <c r="A1708" s="37"/>
      <c r="B1708" s="43"/>
      <c r="C1708" s="317" t="s">
        <v>3008</v>
      </c>
      <c r="D1708" s="37"/>
      <c r="E1708" s="37"/>
      <c r="F1708" s="37"/>
      <c r="G1708" s="37"/>
      <c r="H1708" s="43"/>
    </row>
    <row r="1709" s="2" customFormat="1" ht="16.8" customHeight="1">
      <c r="A1709" s="37"/>
      <c r="B1709" s="43"/>
      <c r="C1709" s="315" t="s">
        <v>780</v>
      </c>
      <c r="D1709" s="315" t="s">
        <v>781</v>
      </c>
      <c r="E1709" s="16" t="s">
        <v>315</v>
      </c>
      <c r="F1709" s="316">
        <v>4.7999999999999998</v>
      </c>
      <c r="G1709" s="37"/>
      <c r="H1709" s="43"/>
    </row>
    <row r="1710" s="2" customFormat="1" ht="16.8" customHeight="1">
      <c r="A1710" s="37"/>
      <c r="B1710" s="43"/>
      <c r="C1710" s="315" t="s">
        <v>785</v>
      </c>
      <c r="D1710" s="315" t="s">
        <v>786</v>
      </c>
      <c r="E1710" s="16" t="s">
        <v>315</v>
      </c>
      <c r="F1710" s="316">
        <v>9.5999999999999996</v>
      </c>
      <c r="G1710" s="37"/>
      <c r="H1710" s="43"/>
    </row>
    <row r="1711" s="2" customFormat="1" ht="16.8" customHeight="1">
      <c r="A1711" s="37"/>
      <c r="B1711" s="43"/>
      <c r="C1711" s="311" t="s">
        <v>249</v>
      </c>
      <c r="D1711" s="312" t="s">
        <v>249</v>
      </c>
      <c r="E1711" s="313" t="s">
        <v>1</v>
      </c>
      <c r="F1711" s="314">
        <v>0</v>
      </c>
      <c r="G1711" s="37"/>
      <c r="H1711" s="43"/>
    </row>
    <row r="1712" s="2" customFormat="1" ht="16.8" customHeight="1">
      <c r="A1712" s="37"/>
      <c r="B1712" s="43"/>
      <c r="C1712" s="315" t="s">
        <v>249</v>
      </c>
      <c r="D1712" s="315" t="s">
        <v>76</v>
      </c>
      <c r="E1712" s="16" t="s">
        <v>1</v>
      </c>
      <c r="F1712" s="316">
        <v>0</v>
      </c>
      <c r="G1712" s="37"/>
      <c r="H1712" s="43"/>
    </row>
    <row r="1713" s="2" customFormat="1" ht="16.8" customHeight="1">
      <c r="A1713" s="37"/>
      <c r="B1713" s="43"/>
      <c r="C1713" s="317" t="s">
        <v>3008</v>
      </c>
      <c r="D1713" s="37"/>
      <c r="E1713" s="37"/>
      <c r="F1713" s="37"/>
      <c r="G1713" s="37"/>
      <c r="H1713" s="43"/>
    </row>
    <row r="1714" s="2" customFormat="1" ht="16.8" customHeight="1">
      <c r="A1714" s="37"/>
      <c r="B1714" s="43"/>
      <c r="C1714" s="315" t="s">
        <v>676</v>
      </c>
      <c r="D1714" s="315" t="s">
        <v>677</v>
      </c>
      <c r="E1714" s="16" t="s">
        <v>315</v>
      </c>
      <c r="F1714" s="316">
        <v>0</v>
      </c>
      <c r="G1714" s="37"/>
      <c r="H1714" s="43"/>
    </row>
    <row r="1715" s="2" customFormat="1" ht="16.8" customHeight="1">
      <c r="A1715" s="37"/>
      <c r="B1715" s="43"/>
      <c r="C1715" s="315" t="s">
        <v>383</v>
      </c>
      <c r="D1715" s="315" t="s">
        <v>384</v>
      </c>
      <c r="E1715" s="16" t="s">
        <v>315</v>
      </c>
      <c r="F1715" s="316">
        <v>55.700000000000003</v>
      </c>
      <c r="G1715" s="37"/>
      <c r="H1715" s="43"/>
    </row>
    <row r="1716" s="2" customFormat="1" ht="16.8" customHeight="1">
      <c r="A1716" s="37"/>
      <c r="B1716" s="43"/>
      <c r="C1716" s="315" t="s">
        <v>387</v>
      </c>
      <c r="D1716" s="315" t="s">
        <v>388</v>
      </c>
      <c r="E1716" s="16" t="s">
        <v>315</v>
      </c>
      <c r="F1716" s="316">
        <v>55.700000000000003</v>
      </c>
      <c r="G1716" s="37"/>
      <c r="H1716" s="43"/>
    </row>
    <row r="1717" s="2" customFormat="1" ht="16.8" customHeight="1">
      <c r="A1717" s="37"/>
      <c r="B1717" s="43"/>
      <c r="C1717" s="311" t="s">
        <v>257</v>
      </c>
      <c r="D1717" s="312" t="s">
        <v>257</v>
      </c>
      <c r="E1717" s="313" t="s">
        <v>1</v>
      </c>
      <c r="F1717" s="314">
        <v>25.100000000000001</v>
      </c>
      <c r="G1717" s="37"/>
      <c r="H1717" s="43"/>
    </row>
    <row r="1718" s="2" customFormat="1" ht="16.8" customHeight="1">
      <c r="A1718" s="37"/>
      <c r="B1718" s="43"/>
      <c r="C1718" s="315" t="s">
        <v>257</v>
      </c>
      <c r="D1718" s="315" t="s">
        <v>2730</v>
      </c>
      <c r="E1718" s="16" t="s">
        <v>1</v>
      </c>
      <c r="F1718" s="316">
        <v>25.100000000000001</v>
      </c>
      <c r="G1718" s="37"/>
      <c r="H1718" s="43"/>
    </row>
    <row r="1719" s="2" customFormat="1" ht="16.8" customHeight="1">
      <c r="A1719" s="37"/>
      <c r="B1719" s="43"/>
      <c r="C1719" s="317" t="s">
        <v>3008</v>
      </c>
      <c r="D1719" s="37"/>
      <c r="E1719" s="37"/>
      <c r="F1719" s="37"/>
      <c r="G1719" s="37"/>
      <c r="H1719" s="43"/>
    </row>
    <row r="1720" s="2" customFormat="1" ht="16.8" customHeight="1">
      <c r="A1720" s="37"/>
      <c r="B1720" s="43"/>
      <c r="C1720" s="315" t="s">
        <v>451</v>
      </c>
      <c r="D1720" s="315" t="s">
        <v>452</v>
      </c>
      <c r="E1720" s="16" t="s">
        <v>448</v>
      </c>
      <c r="F1720" s="316">
        <v>3.8109999999999999</v>
      </c>
      <c r="G1720" s="37"/>
      <c r="H1720" s="43"/>
    </row>
    <row r="1721" s="2" customFormat="1" ht="16.8" customHeight="1">
      <c r="A1721" s="37"/>
      <c r="B1721" s="43"/>
      <c r="C1721" s="315" t="s">
        <v>424</v>
      </c>
      <c r="D1721" s="315" t="s">
        <v>425</v>
      </c>
      <c r="E1721" s="16" t="s">
        <v>315</v>
      </c>
      <c r="F1721" s="316">
        <v>176.66999999999999</v>
      </c>
      <c r="G1721" s="37"/>
      <c r="H1721" s="43"/>
    </row>
    <row r="1722" s="2" customFormat="1">
      <c r="A1722" s="37"/>
      <c r="B1722" s="43"/>
      <c r="C1722" s="315" t="s">
        <v>457</v>
      </c>
      <c r="D1722" s="315" t="s">
        <v>458</v>
      </c>
      <c r="E1722" s="16" t="s">
        <v>315</v>
      </c>
      <c r="F1722" s="316">
        <v>25.100000000000001</v>
      </c>
      <c r="G1722" s="37"/>
      <c r="H1722" s="43"/>
    </row>
    <row r="1723" s="2" customFormat="1" ht="16.8" customHeight="1">
      <c r="A1723" s="37"/>
      <c r="B1723" s="43"/>
      <c r="C1723" s="311" t="s">
        <v>260</v>
      </c>
      <c r="D1723" s="312" t="s">
        <v>260</v>
      </c>
      <c r="E1723" s="313" t="s">
        <v>1</v>
      </c>
      <c r="F1723" s="314">
        <v>31.600000000000001</v>
      </c>
      <c r="G1723" s="37"/>
      <c r="H1723" s="43"/>
    </row>
    <row r="1724" s="2" customFormat="1" ht="16.8" customHeight="1">
      <c r="A1724" s="37"/>
      <c r="B1724" s="43"/>
      <c r="C1724" s="315" t="s">
        <v>260</v>
      </c>
      <c r="D1724" s="315" t="s">
        <v>2786</v>
      </c>
      <c r="E1724" s="16" t="s">
        <v>1</v>
      </c>
      <c r="F1724" s="316">
        <v>31.600000000000001</v>
      </c>
      <c r="G1724" s="37"/>
      <c r="H1724" s="43"/>
    </row>
    <row r="1725" s="2" customFormat="1" ht="16.8" customHeight="1">
      <c r="A1725" s="37"/>
      <c r="B1725" s="43"/>
      <c r="C1725" s="317" t="s">
        <v>3008</v>
      </c>
      <c r="D1725" s="37"/>
      <c r="E1725" s="37"/>
      <c r="F1725" s="37"/>
      <c r="G1725" s="37"/>
      <c r="H1725" s="43"/>
    </row>
    <row r="1726" s="2" customFormat="1" ht="16.8" customHeight="1">
      <c r="A1726" s="37"/>
      <c r="B1726" s="43"/>
      <c r="C1726" s="315" t="s">
        <v>671</v>
      </c>
      <c r="D1726" s="315" t="s">
        <v>672</v>
      </c>
      <c r="E1726" s="16" t="s">
        <v>315</v>
      </c>
      <c r="F1726" s="316">
        <v>31.600000000000001</v>
      </c>
      <c r="G1726" s="37"/>
      <c r="H1726" s="43"/>
    </row>
    <row r="1727" s="2" customFormat="1" ht="16.8" customHeight="1">
      <c r="A1727" s="37"/>
      <c r="B1727" s="43"/>
      <c r="C1727" s="315" t="s">
        <v>424</v>
      </c>
      <c r="D1727" s="315" t="s">
        <v>425</v>
      </c>
      <c r="E1727" s="16" t="s">
        <v>315</v>
      </c>
      <c r="F1727" s="316">
        <v>176.66999999999999</v>
      </c>
      <c r="G1727" s="37"/>
      <c r="H1727" s="43"/>
    </row>
    <row r="1728" s="2" customFormat="1" ht="16.8" customHeight="1">
      <c r="A1728" s="37"/>
      <c r="B1728" s="43"/>
      <c r="C1728" s="315" t="s">
        <v>451</v>
      </c>
      <c r="D1728" s="315" t="s">
        <v>452</v>
      </c>
      <c r="E1728" s="16" t="s">
        <v>448</v>
      </c>
      <c r="F1728" s="316">
        <v>3.8109999999999999</v>
      </c>
      <c r="G1728" s="37"/>
      <c r="H1728" s="43"/>
    </row>
    <row r="1729" s="2" customFormat="1" ht="16.8" customHeight="1">
      <c r="A1729" s="37"/>
      <c r="B1729" s="43"/>
      <c r="C1729" s="311" t="s">
        <v>262</v>
      </c>
      <c r="D1729" s="312" t="s">
        <v>263</v>
      </c>
      <c r="E1729" s="313" t="s">
        <v>1</v>
      </c>
      <c r="F1729" s="314">
        <v>0</v>
      </c>
      <c r="G1729" s="37"/>
      <c r="H1729" s="43"/>
    </row>
    <row r="1730" s="2" customFormat="1" ht="16.8" customHeight="1">
      <c r="A1730" s="37"/>
      <c r="B1730" s="43"/>
      <c r="C1730" s="315" t="s">
        <v>262</v>
      </c>
      <c r="D1730" s="315" t="s">
        <v>76</v>
      </c>
      <c r="E1730" s="16" t="s">
        <v>1</v>
      </c>
      <c r="F1730" s="316">
        <v>0</v>
      </c>
      <c r="G1730" s="37"/>
      <c r="H1730" s="43"/>
    </row>
    <row r="1731" s="2" customFormat="1" ht="16.8" customHeight="1">
      <c r="A1731" s="37"/>
      <c r="B1731" s="43"/>
      <c r="C1731" s="317" t="s">
        <v>3008</v>
      </c>
      <c r="D1731" s="37"/>
      <c r="E1731" s="37"/>
      <c r="F1731" s="37"/>
      <c r="G1731" s="37"/>
      <c r="H1731" s="43"/>
    </row>
    <row r="1732" s="2" customFormat="1" ht="16.8" customHeight="1">
      <c r="A1732" s="37"/>
      <c r="B1732" s="43"/>
      <c r="C1732" s="315" t="s">
        <v>691</v>
      </c>
      <c r="D1732" s="315" t="s">
        <v>692</v>
      </c>
      <c r="E1732" s="16" t="s">
        <v>315</v>
      </c>
      <c r="F1732" s="316">
        <v>0</v>
      </c>
      <c r="G1732" s="37"/>
      <c r="H1732" s="43"/>
    </row>
    <row r="1733" s="2" customFormat="1" ht="16.8" customHeight="1">
      <c r="A1733" s="37"/>
      <c r="B1733" s="43"/>
      <c r="C1733" s="315" t="s">
        <v>424</v>
      </c>
      <c r="D1733" s="315" t="s">
        <v>425</v>
      </c>
      <c r="E1733" s="16" t="s">
        <v>315</v>
      </c>
      <c r="F1733" s="316">
        <v>176.66999999999999</v>
      </c>
      <c r="G1733" s="37"/>
      <c r="H1733" s="43"/>
    </row>
    <row r="1734" s="2" customFormat="1" ht="16.8" customHeight="1">
      <c r="A1734" s="37"/>
      <c r="B1734" s="43"/>
      <c r="C1734" s="315" t="s">
        <v>451</v>
      </c>
      <c r="D1734" s="315" t="s">
        <v>452</v>
      </c>
      <c r="E1734" s="16" t="s">
        <v>448</v>
      </c>
      <c r="F1734" s="316">
        <v>3.8109999999999999</v>
      </c>
      <c r="G1734" s="37"/>
      <c r="H1734" s="43"/>
    </row>
    <row r="1735" s="2" customFormat="1" ht="16.8" customHeight="1">
      <c r="A1735" s="37"/>
      <c r="B1735" s="43"/>
      <c r="C1735" s="311" t="s">
        <v>1536</v>
      </c>
      <c r="D1735" s="312" t="s">
        <v>1537</v>
      </c>
      <c r="E1735" s="313" t="s">
        <v>1</v>
      </c>
      <c r="F1735" s="314">
        <v>19</v>
      </c>
      <c r="G1735" s="37"/>
      <c r="H1735" s="43"/>
    </row>
    <row r="1736" s="2" customFormat="1" ht="16.8" customHeight="1">
      <c r="A1736" s="37"/>
      <c r="B1736" s="43"/>
      <c r="C1736" s="315" t="s">
        <v>1536</v>
      </c>
      <c r="D1736" s="315" t="s">
        <v>404</v>
      </c>
      <c r="E1736" s="16" t="s">
        <v>1</v>
      </c>
      <c r="F1736" s="316">
        <v>19</v>
      </c>
      <c r="G1736" s="37"/>
      <c r="H1736" s="43"/>
    </row>
    <row r="1737" s="2" customFormat="1" ht="16.8" customHeight="1">
      <c r="A1737" s="37"/>
      <c r="B1737" s="43"/>
      <c r="C1737" s="311" t="s">
        <v>265</v>
      </c>
      <c r="D1737" s="312" t="s">
        <v>265</v>
      </c>
      <c r="E1737" s="313" t="s">
        <v>1</v>
      </c>
      <c r="F1737" s="314">
        <v>6</v>
      </c>
      <c r="G1737" s="37"/>
      <c r="H1737" s="43"/>
    </row>
    <row r="1738" s="2" customFormat="1" ht="16.8" customHeight="1">
      <c r="A1738" s="37"/>
      <c r="B1738" s="43"/>
      <c r="C1738" s="315" t="s">
        <v>265</v>
      </c>
      <c r="D1738" s="315" t="s">
        <v>2752</v>
      </c>
      <c r="E1738" s="16" t="s">
        <v>1</v>
      </c>
      <c r="F1738" s="316">
        <v>6</v>
      </c>
      <c r="G1738" s="37"/>
      <c r="H1738" s="43"/>
    </row>
    <row r="1739" s="2" customFormat="1" ht="16.8" customHeight="1">
      <c r="A1739" s="37"/>
      <c r="B1739" s="43"/>
      <c r="C1739" s="317" t="s">
        <v>3008</v>
      </c>
      <c r="D1739" s="37"/>
      <c r="E1739" s="37"/>
      <c r="F1739" s="37"/>
      <c r="G1739" s="37"/>
      <c r="H1739" s="43"/>
    </row>
    <row r="1740" s="2" customFormat="1" ht="16.8" customHeight="1">
      <c r="A1740" s="37"/>
      <c r="B1740" s="43"/>
      <c r="C1740" s="315" t="s">
        <v>543</v>
      </c>
      <c r="D1740" s="315" t="s">
        <v>544</v>
      </c>
      <c r="E1740" s="16" t="s">
        <v>315</v>
      </c>
      <c r="F1740" s="316">
        <v>6</v>
      </c>
      <c r="G1740" s="37"/>
      <c r="H1740" s="43"/>
    </row>
    <row r="1741" s="2" customFormat="1" ht="16.8" customHeight="1">
      <c r="A1741" s="37"/>
      <c r="B1741" s="43"/>
      <c r="C1741" s="315" t="s">
        <v>552</v>
      </c>
      <c r="D1741" s="315" t="s">
        <v>553</v>
      </c>
      <c r="E1741" s="16" t="s">
        <v>315</v>
      </c>
      <c r="F1741" s="316">
        <v>6</v>
      </c>
      <c r="G1741" s="37"/>
      <c r="H1741" s="43"/>
    </row>
    <row r="1742" s="2" customFormat="1" ht="16.8" customHeight="1">
      <c r="A1742" s="37"/>
      <c r="B1742" s="43"/>
      <c r="C1742" s="315" t="s">
        <v>802</v>
      </c>
      <c r="D1742" s="315" t="s">
        <v>803</v>
      </c>
      <c r="E1742" s="16" t="s">
        <v>315</v>
      </c>
      <c r="F1742" s="316">
        <v>226.37000000000001</v>
      </c>
      <c r="G1742" s="37"/>
      <c r="H1742" s="43"/>
    </row>
    <row r="1743" s="2" customFormat="1" ht="16.8" customHeight="1">
      <c r="A1743" s="37"/>
      <c r="B1743" s="43"/>
      <c r="C1743" s="311" t="s">
        <v>427</v>
      </c>
      <c r="D1743" s="312" t="s">
        <v>427</v>
      </c>
      <c r="E1743" s="313" t="s">
        <v>1</v>
      </c>
      <c r="F1743" s="314">
        <v>0</v>
      </c>
      <c r="G1743" s="37"/>
      <c r="H1743" s="43"/>
    </row>
    <row r="1744" s="2" customFormat="1" ht="16.8" customHeight="1">
      <c r="A1744" s="37"/>
      <c r="B1744" s="43"/>
      <c r="C1744" s="315" t="s">
        <v>427</v>
      </c>
      <c r="D1744" s="315" t="s">
        <v>76</v>
      </c>
      <c r="E1744" s="16" t="s">
        <v>1</v>
      </c>
      <c r="F1744" s="316">
        <v>0</v>
      </c>
      <c r="G1744" s="37"/>
      <c r="H1744" s="43"/>
    </row>
    <row r="1745" s="2" customFormat="1" ht="16.8" customHeight="1">
      <c r="A1745" s="37"/>
      <c r="B1745" s="43"/>
      <c r="C1745" s="311" t="s">
        <v>241</v>
      </c>
      <c r="D1745" s="312" t="s">
        <v>241</v>
      </c>
      <c r="E1745" s="313" t="s">
        <v>1</v>
      </c>
      <c r="F1745" s="314">
        <v>56.700000000000003</v>
      </c>
      <c r="G1745" s="37"/>
      <c r="H1745" s="43"/>
    </row>
    <row r="1746" s="2" customFormat="1" ht="16.8" customHeight="1">
      <c r="A1746" s="37"/>
      <c r="B1746" s="43"/>
      <c r="C1746" s="315" t="s">
        <v>241</v>
      </c>
      <c r="D1746" s="315" t="s">
        <v>430</v>
      </c>
      <c r="E1746" s="16" t="s">
        <v>1</v>
      </c>
      <c r="F1746" s="316">
        <v>56.700000000000003</v>
      </c>
      <c r="G1746" s="37"/>
      <c r="H1746" s="43"/>
    </row>
    <row r="1747" s="2" customFormat="1" ht="16.8" customHeight="1">
      <c r="A1747" s="37"/>
      <c r="B1747" s="43"/>
      <c r="C1747" s="317" t="s">
        <v>3008</v>
      </c>
      <c r="D1747" s="37"/>
      <c r="E1747" s="37"/>
      <c r="F1747" s="37"/>
      <c r="G1747" s="37"/>
      <c r="H1747" s="43"/>
    </row>
    <row r="1748" s="2" customFormat="1" ht="16.8" customHeight="1">
      <c r="A1748" s="37"/>
      <c r="B1748" s="43"/>
      <c r="C1748" s="315" t="s">
        <v>424</v>
      </c>
      <c r="D1748" s="315" t="s">
        <v>425</v>
      </c>
      <c r="E1748" s="16" t="s">
        <v>315</v>
      </c>
      <c r="F1748" s="316">
        <v>176.66999999999999</v>
      </c>
      <c r="G1748" s="37"/>
      <c r="H1748" s="43"/>
    </row>
    <row r="1749" s="2" customFormat="1" ht="16.8" customHeight="1">
      <c r="A1749" s="37"/>
      <c r="B1749" s="43"/>
      <c r="C1749" s="315" t="s">
        <v>360</v>
      </c>
      <c r="D1749" s="315" t="s">
        <v>361</v>
      </c>
      <c r="E1749" s="16" t="s">
        <v>315</v>
      </c>
      <c r="F1749" s="316">
        <v>56.700000000000003</v>
      </c>
      <c r="G1749" s="37"/>
      <c r="H1749" s="43"/>
    </row>
    <row r="1750" s="2" customFormat="1" ht="16.8" customHeight="1">
      <c r="A1750" s="37"/>
      <c r="B1750" s="43"/>
      <c r="C1750" s="315" t="s">
        <v>792</v>
      </c>
      <c r="D1750" s="315" t="s">
        <v>793</v>
      </c>
      <c r="E1750" s="16" t="s">
        <v>315</v>
      </c>
      <c r="F1750" s="316">
        <v>70.459999999999994</v>
      </c>
      <c r="G1750" s="37"/>
      <c r="H1750" s="43"/>
    </row>
    <row r="1751" s="2" customFormat="1">
      <c r="A1751" s="37"/>
      <c r="B1751" s="43"/>
      <c r="C1751" s="315" t="s">
        <v>433</v>
      </c>
      <c r="D1751" s="315" t="s">
        <v>434</v>
      </c>
      <c r="E1751" s="16" t="s">
        <v>315</v>
      </c>
      <c r="F1751" s="316">
        <v>56.700000000000003</v>
      </c>
      <c r="G1751" s="37"/>
      <c r="H1751" s="43"/>
    </row>
    <row r="1752" s="2" customFormat="1" ht="16.8" customHeight="1">
      <c r="A1752" s="37"/>
      <c r="B1752" s="43"/>
      <c r="C1752" s="315" t="s">
        <v>437</v>
      </c>
      <c r="D1752" s="315" t="s">
        <v>438</v>
      </c>
      <c r="E1752" s="16" t="s">
        <v>315</v>
      </c>
      <c r="F1752" s="316">
        <v>56.700000000000003</v>
      </c>
      <c r="G1752" s="37"/>
      <c r="H1752" s="43"/>
    </row>
    <row r="1753" s="2" customFormat="1" ht="16.8" customHeight="1">
      <c r="A1753" s="37"/>
      <c r="B1753" s="43"/>
      <c r="C1753" s="311" t="s">
        <v>234</v>
      </c>
      <c r="D1753" s="312" t="s">
        <v>234</v>
      </c>
      <c r="E1753" s="313" t="s">
        <v>1</v>
      </c>
      <c r="F1753" s="314">
        <v>41.899999999999999</v>
      </c>
      <c r="G1753" s="37"/>
      <c r="H1753" s="43"/>
    </row>
    <row r="1754" s="2" customFormat="1" ht="16.8" customHeight="1">
      <c r="A1754" s="37"/>
      <c r="B1754" s="43"/>
      <c r="C1754" s="315" t="s">
        <v>234</v>
      </c>
      <c r="D1754" s="315" t="s">
        <v>2698</v>
      </c>
      <c r="E1754" s="16" t="s">
        <v>1</v>
      </c>
      <c r="F1754" s="316">
        <v>41.899999999999999</v>
      </c>
      <c r="G1754" s="37"/>
      <c r="H1754" s="43"/>
    </row>
    <row r="1755" s="2" customFormat="1" ht="16.8" customHeight="1">
      <c r="A1755" s="37"/>
      <c r="B1755" s="43"/>
      <c r="C1755" s="317" t="s">
        <v>3008</v>
      </c>
      <c r="D1755" s="37"/>
      <c r="E1755" s="37"/>
      <c r="F1755" s="37"/>
      <c r="G1755" s="37"/>
      <c r="H1755" s="43"/>
    </row>
    <row r="1756" s="2" customFormat="1" ht="16.8" customHeight="1">
      <c r="A1756" s="37"/>
      <c r="B1756" s="43"/>
      <c r="C1756" s="315" t="s">
        <v>335</v>
      </c>
      <c r="D1756" s="315" t="s">
        <v>336</v>
      </c>
      <c r="E1756" s="16" t="s">
        <v>315</v>
      </c>
      <c r="F1756" s="316">
        <v>41.899999999999999</v>
      </c>
      <c r="G1756" s="37"/>
      <c r="H1756" s="43"/>
    </row>
    <row r="1757" s="2" customFormat="1" ht="16.8" customHeight="1">
      <c r="A1757" s="37"/>
      <c r="B1757" s="43"/>
      <c r="C1757" s="315" t="s">
        <v>424</v>
      </c>
      <c r="D1757" s="315" t="s">
        <v>425</v>
      </c>
      <c r="E1757" s="16" t="s">
        <v>315</v>
      </c>
      <c r="F1757" s="316">
        <v>176.66999999999999</v>
      </c>
      <c r="G1757" s="37"/>
      <c r="H1757" s="43"/>
    </row>
    <row r="1758" s="2" customFormat="1" ht="16.8" customHeight="1">
      <c r="A1758" s="37"/>
      <c r="B1758" s="43"/>
      <c r="C1758" s="315" t="s">
        <v>418</v>
      </c>
      <c r="D1758" s="315" t="s">
        <v>419</v>
      </c>
      <c r="E1758" s="16" t="s">
        <v>315</v>
      </c>
      <c r="F1758" s="316">
        <v>243.77000000000001</v>
      </c>
      <c r="G1758" s="37"/>
      <c r="H1758" s="43"/>
    </row>
    <row r="1759" s="2" customFormat="1" ht="16.8" customHeight="1">
      <c r="A1759" s="37"/>
      <c r="B1759" s="43"/>
      <c r="C1759" s="315" t="s">
        <v>802</v>
      </c>
      <c r="D1759" s="315" t="s">
        <v>803</v>
      </c>
      <c r="E1759" s="16" t="s">
        <v>315</v>
      </c>
      <c r="F1759" s="316">
        <v>226.37000000000001</v>
      </c>
      <c r="G1759" s="37"/>
      <c r="H1759" s="43"/>
    </row>
    <row r="1760" s="2" customFormat="1" ht="16.8" customHeight="1">
      <c r="A1760" s="37"/>
      <c r="B1760" s="43"/>
      <c r="C1760" s="311" t="s">
        <v>269</v>
      </c>
      <c r="D1760" s="312" t="s">
        <v>269</v>
      </c>
      <c r="E1760" s="313" t="s">
        <v>1</v>
      </c>
      <c r="F1760" s="314">
        <v>50.700000000000003</v>
      </c>
      <c r="G1760" s="37"/>
      <c r="H1760" s="43"/>
    </row>
    <row r="1761" s="2" customFormat="1" ht="16.8" customHeight="1">
      <c r="A1761" s="37"/>
      <c r="B1761" s="43"/>
      <c r="C1761" s="315" t="s">
        <v>269</v>
      </c>
      <c r="D1761" s="315" t="s">
        <v>2794</v>
      </c>
      <c r="E1761" s="16" t="s">
        <v>1</v>
      </c>
      <c r="F1761" s="316">
        <v>50.700000000000003</v>
      </c>
      <c r="G1761" s="37"/>
      <c r="H1761" s="43"/>
    </row>
    <row r="1762" s="2" customFormat="1" ht="16.8" customHeight="1">
      <c r="A1762" s="37"/>
      <c r="B1762" s="43"/>
      <c r="C1762" s="317" t="s">
        <v>3008</v>
      </c>
      <c r="D1762" s="37"/>
      <c r="E1762" s="37"/>
      <c r="F1762" s="37"/>
      <c r="G1762" s="37"/>
      <c r="H1762" s="43"/>
    </row>
    <row r="1763" s="2" customFormat="1" ht="16.8" customHeight="1">
      <c r="A1763" s="37"/>
      <c r="B1763" s="43"/>
      <c r="C1763" s="315" t="s">
        <v>703</v>
      </c>
      <c r="D1763" s="315" t="s">
        <v>704</v>
      </c>
      <c r="E1763" s="16" t="s">
        <v>315</v>
      </c>
      <c r="F1763" s="316">
        <v>50.700000000000003</v>
      </c>
      <c r="G1763" s="37"/>
      <c r="H1763" s="43"/>
    </row>
    <row r="1764" s="2" customFormat="1" ht="16.8" customHeight="1">
      <c r="A1764" s="37"/>
      <c r="B1764" s="43"/>
      <c r="C1764" s="315" t="s">
        <v>383</v>
      </c>
      <c r="D1764" s="315" t="s">
        <v>384</v>
      </c>
      <c r="E1764" s="16" t="s">
        <v>315</v>
      </c>
      <c r="F1764" s="316">
        <v>55.700000000000003</v>
      </c>
      <c r="G1764" s="37"/>
      <c r="H1764" s="43"/>
    </row>
    <row r="1765" s="2" customFormat="1" ht="16.8" customHeight="1">
      <c r="A1765" s="37"/>
      <c r="B1765" s="43"/>
      <c r="C1765" s="315" t="s">
        <v>387</v>
      </c>
      <c r="D1765" s="315" t="s">
        <v>388</v>
      </c>
      <c r="E1765" s="16" t="s">
        <v>315</v>
      </c>
      <c r="F1765" s="316">
        <v>55.700000000000003</v>
      </c>
      <c r="G1765" s="37"/>
      <c r="H1765" s="43"/>
    </row>
    <row r="1766" s="2" customFormat="1" ht="16.8" customHeight="1">
      <c r="A1766" s="37"/>
      <c r="B1766" s="43"/>
      <c r="C1766" s="315" t="s">
        <v>510</v>
      </c>
      <c r="D1766" s="315" t="s">
        <v>511</v>
      </c>
      <c r="E1766" s="16" t="s">
        <v>315</v>
      </c>
      <c r="F1766" s="316">
        <v>55.700000000000003</v>
      </c>
      <c r="G1766" s="37"/>
      <c r="H1766" s="43"/>
    </row>
    <row r="1767" s="2" customFormat="1" ht="16.8" customHeight="1">
      <c r="A1767" s="37"/>
      <c r="B1767" s="43"/>
      <c r="C1767" s="315" t="s">
        <v>695</v>
      </c>
      <c r="D1767" s="315" t="s">
        <v>696</v>
      </c>
      <c r="E1767" s="16" t="s">
        <v>315</v>
      </c>
      <c r="F1767" s="316">
        <v>50.700000000000003</v>
      </c>
      <c r="G1767" s="37"/>
      <c r="H1767" s="43"/>
    </row>
    <row r="1768" s="2" customFormat="1" ht="16.8" customHeight="1">
      <c r="A1768" s="37"/>
      <c r="B1768" s="43"/>
      <c r="C1768" s="315" t="s">
        <v>699</v>
      </c>
      <c r="D1768" s="315" t="s">
        <v>700</v>
      </c>
      <c r="E1768" s="16" t="s">
        <v>315</v>
      </c>
      <c r="F1768" s="316">
        <v>50.700000000000003</v>
      </c>
      <c r="G1768" s="37"/>
      <c r="H1768" s="43"/>
    </row>
    <row r="1769" s="2" customFormat="1" ht="16.8" customHeight="1">
      <c r="A1769" s="37"/>
      <c r="B1769" s="43"/>
      <c r="C1769" s="315" t="s">
        <v>516</v>
      </c>
      <c r="D1769" s="315" t="s">
        <v>1592</v>
      </c>
      <c r="E1769" s="16" t="s">
        <v>315</v>
      </c>
      <c r="F1769" s="316">
        <v>56.814</v>
      </c>
      <c r="G1769" s="37"/>
      <c r="H1769" s="43"/>
    </row>
    <row r="1770" s="2" customFormat="1" ht="26.4" customHeight="1">
      <c r="A1770" s="37"/>
      <c r="B1770" s="43"/>
      <c r="C1770" s="310" t="s">
        <v>3024</v>
      </c>
      <c r="D1770" s="310" t="s">
        <v>227</v>
      </c>
      <c r="E1770" s="37"/>
      <c r="F1770" s="37"/>
      <c r="G1770" s="37"/>
      <c r="H1770" s="43"/>
    </row>
    <row r="1771" s="2" customFormat="1" ht="16.8" customHeight="1">
      <c r="A1771" s="37"/>
      <c r="B1771" s="43"/>
      <c r="C1771" s="311" t="s">
        <v>266</v>
      </c>
      <c r="D1771" s="312" t="s">
        <v>266</v>
      </c>
      <c r="E1771" s="313" t="s">
        <v>1</v>
      </c>
      <c r="F1771" s="314">
        <v>0</v>
      </c>
      <c r="G1771" s="37"/>
      <c r="H1771" s="43"/>
    </row>
    <row r="1772" s="2" customFormat="1" ht="16.8" customHeight="1">
      <c r="A1772" s="37"/>
      <c r="B1772" s="43"/>
      <c r="C1772" s="315" t="s">
        <v>266</v>
      </c>
      <c r="D1772" s="315" t="s">
        <v>76</v>
      </c>
      <c r="E1772" s="16" t="s">
        <v>1</v>
      </c>
      <c r="F1772" s="316">
        <v>0</v>
      </c>
      <c r="G1772" s="37"/>
      <c r="H1772" s="43"/>
    </row>
    <row r="1773" s="2" customFormat="1" ht="16.8" customHeight="1">
      <c r="A1773" s="37"/>
      <c r="B1773" s="43"/>
      <c r="C1773" s="317" t="s">
        <v>3008</v>
      </c>
      <c r="D1773" s="37"/>
      <c r="E1773" s="37"/>
      <c r="F1773" s="37"/>
      <c r="G1773" s="37"/>
      <c r="H1773" s="43"/>
    </row>
    <row r="1774" s="2" customFormat="1" ht="16.8" customHeight="1">
      <c r="A1774" s="37"/>
      <c r="B1774" s="43"/>
      <c r="C1774" s="315" t="s">
        <v>629</v>
      </c>
      <c r="D1774" s="315" t="s">
        <v>630</v>
      </c>
      <c r="E1774" s="16" t="s">
        <v>373</v>
      </c>
      <c r="F1774" s="316">
        <v>0</v>
      </c>
      <c r="G1774" s="37"/>
      <c r="H1774" s="43"/>
    </row>
    <row r="1775" s="2" customFormat="1" ht="16.8" customHeight="1">
      <c r="A1775" s="37"/>
      <c r="B1775" s="43"/>
      <c r="C1775" s="315" t="s">
        <v>646</v>
      </c>
      <c r="D1775" s="315" t="s">
        <v>647</v>
      </c>
      <c r="E1775" s="16" t="s">
        <v>373</v>
      </c>
      <c r="F1775" s="316">
        <v>10.5</v>
      </c>
      <c r="G1775" s="37"/>
      <c r="H1775" s="43"/>
    </row>
    <row r="1776" s="2" customFormat="1" ht="16.8" customHeight="1">
      <c r="A1776" s="37"/>
      <c r="B1776" s="43"/>
      <c r="C1776" s="315" t="s">
        <v>651</v>
      </c>
      <c r="D1776" s="315" t="s">
        <v>652</v>
      </c>
      <c r="E1776" s="16" t="s">
        <v>373</v>
      </c>
      <c r="F1776" s="316">
        <v>0</v>
      </c>
      <c r="G1776" s="37"/>
      <c r="H1776" s="43"/>
    </row>
    <row r="1777" s="2" customFormat="1" ht="16.8" customHeight="1">
      <c r="A1777" s="37"/>
      <c r="B1777" s="43"/>
      <c r="C1777" s="315" t="s">
        <v>633</v>
      </c>
      <c r="D1777" s="315" t="s">
        <v>634</v>
      </c>
      <c r="E1777" s="16" t="s">
        <v>315</v>
      </c>
      <c r="F1777" s="316">
        <v>0</v>
      </c>
      <c r="G1777" s="37"/>
      <c r="H1777" s="43"/>
    </row>
    <row r="1778" s="2" customFormat="1" ht="16.8" customHeight="1">
      <c r="A1778" s="37"/>
      <c r="B1778" s="43"/>
      <c r="C1778" s="311" t="s">
        <v>271</v>
      </c>
      <c r="D1778" s="312" t="s">
        <v>271</v>
      </c>
      <c r="E1778" s="313" t="s">
        <v>1</v>
      </c>
      <c r="F1778" s="314">
        <v>207.41200000000001</v>
      </c>
      <c r="G1778" s="37"/>
      <c r="H1778" s="43"/>
    </row>
    <row r="1779" s="2" customFormat="1" ht="16.8" customHeight="1">
      <c r="A1779" s="37"/>
      <c r="B1779" s="43"/>
      <c r="C1779" s="315" t="s">
        <v>271</v>
      </c>
      <c r="D1779" s="315" t="s">
        <v>2666</v>
      </c>
      <c r="E1779" s="16" t="s">
        <v>1</v>
      </c>
      <c r="F1779" s="316">
        <v>207.41200000000001</v>
      </c>
      <c r="G1779" s="37"/>
      <c r="H1779" s="43"/>
    </row>
    <row r="1780" s="2" customFormat="1" ht="16.8" customHeight="1">
      <c r="A1780" s="37"/>
      <c r="B1780" s="43"/>
      <c r="C1780" s="317" t="s">
        <v>3008</v>
      </c>
      <c r="D1780" s="37"/>
      <c r="E1780" s="37"/>
      <c r="F1780" s="37"/>
      <c r="G1780" s="37"/>
      <c r="H1780" s="43"/>
    </row>
    <row r="1781" s="2" customFormat="1" ht="16.8" customHeight="1">
      <c r="A1781" s="37"/>
      <c r="B1781" s="43"/>
      <c r="C1781" s="315" t="s">
        <v>802</v>
      </c>
      <c r="D1781" s="315" t="s">
        <v>803</v>
      </c>
      <c r="E1781" s="16" t="s">
        <v>315</v>
      </c>
      <c r="F1781" s="316">
        <v>207.41200000000001</v>
      </c>
      <c r="G1781" s="37"/>
      <c r="H1781" s="43"/>
    </row>
    <row r="1782" s="2" customFormat="1" ht="16.8" customHeight="1">
      <c r="A1782" s="37"/>
      <c r="B1782" s="43"/>
      <c r="C1782" s="315" t="s">
        <v>807</v>
      </c>
      <c r="D1782" s="315" t="s">
        <v>808</v>
      </c>
      <c r="E1782" s="16" t="s">
        <v>315</v>
      </c>
      <c r="F1782" s="316">
        <v>207.41200000000001</v>
      </c>
      <c r="G1782" s="37"/>
      <c r="H1782" s="43"/>
    </row>
    <row r="1783" s="2" customFormat="1" ht="16.8" customHeight="1">
      <c r="A1783" s="37"/>
      <c r="B1783" s="43"/>
      <c r="C1783" s="311" t="s">
        <v>744</v>
      </c>
      <c r="D1783" s="312" t="s">
        <v>744</v>
      </c>
      <c r="E1783" s="313" t="s">
        <v>1</v>
      </c>
      <c r="F1783" s="314">
        <v>19.02</v>
      </c>
      <c r="G1783" s="37"/>
      <c r="H1783" s="43"/>
    </row>
    <row r="1784" s="2" customFormat="1" ht="16.8" customHeight="1">
      <c r="A1784" s="37"/>
      <c r="B1784" s="43"/>
      <c r="C1784" s="315" t="s">
        <v>1</v>
      </c>
      <c r="D1784" s="315" t="s">
        <v>742</v>
      </c>
      <c r="E1784" s="16" t="s">
        <v>1</v>
      </c>
      <c r="F1784" s="316">
        <v>1.26</v>
      </c>
      <c r="G1784" s="37"/>
      <c r="H1784" s="43"/>
    </row>
    <row r="1785" s="2" customFormat="1" ht="16.8" customHeight="1">
      <c r="A1785" s="37"/>
      <c r="B1785" s="43"/>
      <c r="C1785" s="315" t="s">
        <v>1</v>
      </c>
      <c r="D1785" s="315" t="s">
        <v>2972</v>
      </c>
      <c r="E1785" s="16" t="s">
        <v>1</v>
      </c>
      <c r="F1785" s="316">
        <v>17.760000000000002</v>
      </c>
      <c r="G1785" s="37"/>
      <c r="H1785" s="43"/>
    </row>
    <row r="1786" s="2" customFormat="1" ht="16.8" customHeight="1">
      <c r="A1786" s="37"/>
      <c r="B1786" s="43"/>
      <c r="C1786" s="315" t="s">
        <v>744</v>
      </c>
      <c r="D1786" s="315" t="s">
        <v>323</v>
      </c>
      <c r="E1786" s="16" t="s">
        <v>1</v>
      </c>
      <c r="F1786" s="316">
        <v>19.02</v>
      </c>
      <c r="G1786" s="37"/>
      <c r="H1786" s="43"/>
    </row>
    <row r="1787" s="2" customFormat="1" ht="16.8" customHeight="1">
      <c r="A1787" s="37"/>
      <c r="B1787" s="43"/>
      <c r="C1787" s="311" t="s">
        <v>428</v>
      </c>
      <c r="D1787" s="312" t="s">
        <v>428</v>
      </c>
      <c r="E1787" s="313" t="s">
        <v>1</v>
      </c>
      <c r="F1787" s="314">
        <v>0</v>
      </c>
      <c r="G1787" s="37"/>
      <c r="H1787" s="43"/>
    </row>
    <row r="1788" s="2" customFormat="1" ht="16.8" customHeight="1">
      <c r="A1788" s="37"/>
      <c r="B1788" s="43"/>
      <c r="C1788" s="315" t="s">
        <v>428</v>
      </c>
      <c r="D1788" s="315" t="s">
        <v>76</v>
      </c>
      <c r="E1788" s="16" t="s">
        <v>1</v>
      </c>
      <c r="F1788" s="316">
        <v>0</v>
      </c>
      <c r="G1788" s="37"/>
      <c r="H1788" s="43"/>
    </row>
    <row r="1789" s="2" customFormat="1" ht="16.8" customHeight="1">
      <c r="A1789" s="37"/>
      <c r="B1789" s="43"/>
      <c r="C1789" s="311" t="s">
        <v>254</v>
      </c>
      <c r="D1789" s="312" t="s">
        <v>254</v>
      </c>
      <c r="E1789" s="313" t="s">
        <v>1</v>
      </c>
      <c r="F1789" s="314">
        <v>117.16200000000001</v>
      </c>
      <c r="G1789" s="37"/>
      <c r="H1789" s="43"/>
    </row>
    <row r="1790" s="2" customFormat="1" ht="16.8" customHeight="1">
      <c r="A1790" s="37"/>
      <c r="B1790" s="43"/>
      <c r="C1790" s="315" t="s">
        <v>254</v>
      </c>
      <c r="D1790" s="315" t="s">
        <v>2888</v>
      </c>
      <c r="E1790" s="16" t="s">
        <v>1</v>
      </c>
      <c r="F1790" s="316">
        <v>117.16200000000001</v>
      </c>
      <c r="G1790" s="37"/>
      <c r="H1790" s="43"/>
    </row>
    <row r="1791" s="2" customFormat="1" ht="16.8" customHeight="1">
      <c r="A1791" s="37"/>
      <c r="B1791" s="43"/>
      <c r="C1791" s="317" t="s">
        <v>3008</v>
      </c>
      <c r="D1791" s="37"/>
      <c r="E1791" s="37"/>
      <c r="F1791" s="37"/>
      <c r="G1791" s="37"/>
      <c r="H1791" s="43"/>
    </row>
    <row r="1792" s="2" customFormat="1" ht="16.8" customHeight="1">
      <c r="A1792" s="37"/>
      <c r="B1792" s="43"/>
      <c r="C1792" s="315" t="s">
        <v>424</v>
      </c>
      <c r="D1792" s="315" t="s">
        <v>425</v>
      </c>
      <c r="E1792" s="16" t="s">
        <v>315</v>
      </c>
      <c r="F1792" s="316">
        <v>159.762</v>
      </c>
      <c r="G1792" s="37"/>
      <c r="H1792" s="43"/>
    </row>
    <row r="1793" s="2" customFormat="1" ht="16.8" customHeight="1">
      <c r="A1793" s="37"/>
      <c r="B1793" s="43"/>
      <c r="C1793" s="315" t="s">
        <v>344</v>
      </c>
      <c r="D1793" s="315" t="s">
        <v>345</v>
      </c>
      <c r="E1793" s="16" t="s">
        <v>315</v>
      </c>
      <c r="F1793" s="316">
        <v>148.91200000000001</v>
      </c>
      <c r="G1793" s="37"/>
      <c r="H1793" s="43"/>
    </row>
    <row r="1794" s="2" customFormat="1" ht="16.8" customHeight="1">
      <c r="A1794" s="37"/>
      <c r="B1794" s="43"/>
      <c r="C1794" s="311" t="s">
        <v>239</v>
      </c>
      <c r="D1794" s="312" t="s">
        <v>239</v>
      </c>
      <c r="E1794" s="313" t="s">
        <v>1</v>
      </c>
      <c r="F1794" s="314">
        <v>148.91200000000001</v>
      </c>
      <c r="G1794" s="37"/>
      <c r="H1794" s="43"/>
    </row>
    <row r="1795" s="2" customFormat="1" ht="16.8" customHeight="1">
      <c r="A1795" s="37"/>
      <c r="B1795" s="43"/>
      <c r="C1795" s="315" t="s">
        <v>1</v>
      </c>
      <c r="D1795" s="315" t="s">
        <v>347</v>
      </c>
      <c r="E1795" s="16" t="s">
        <v>1</v>
      </c>
      <c r="F1795" s="316">
        <v>28.07</v>
      </c>
      <c r="G1795" s="37"/>
      <c r="H1795" s="43"/>
    </row>
    <row r="1796" s="2" customFormat="1" ht="16.8" customHeight="1">
      <c r="A1796" s="37"/>
      <c r="B1796" s="43"/>
      <c r="C1796" s="315" t="s">
        <v>1</v>
      </c>
      <c r="D1796" s="315" t="s">
        <v>254</v>
      </c>
      <c r="E1796" s="16" t="s">
        <v>1</v>
      </c>
      <c r="F1796" s="316">
        <v>117.16200000000001</v>
      </c>
      <c r="G1796" s="37"/>
      <c r="H1796" s="43"/>
    </row>
    <row r="1797" s="2" customFormat="1" ht="16.8" customHeight="1">
      <c r="A1797" s="37"/>
      <c r="B1797" s="43"/>
      <c r="C1797" s="315" t="s">
        <v>1</v>
      </c>
      <c r="D1797" s="315" t="s">
        <v>2867</v>
      </c>
      <c r="E1797" s="16" t="s">
        <v>1</v>
      </c>
      <c r="F1797" s="316">
        <v>3.6800000000000002</v>
      </c>
      <c r="G1797" s="37"/>
      <c r="H1797" s="43"/>
    </row>
    <row r="1798" s="2" customFormat="1" ht="16.8" customHeight="1">
      <c r="A1798" s="37"/>
      <c r="B1798" s="43"/>
      <c r="C1798" s="315" t="s">
        <v>239</v>
      </c>
      <c r="D1798" s="315" t="s">
        <v>323</v>
      </c>
      <c r="E1798" s="16" t="s">
        <v>1</v>
      </c>
      <c r="F1798" s="316">
        <v>148.91200000000001</v>
      </c>
      <c r="G1798" s="37"/>
      <c r="H1798" s="43"/>
    </row>
    <row r="1799" s="2" customFormat="1" ht="16.8" customHeight="1">
      <c r="A1799" s="37"/>
      <c r="B1799" s="43"/>
      <c r="C1799" s="317" t="s">
        <v>3008</v>
      </c>
      <c r="D1799" s="37"/>
      <c r="E1799" s="37"/>
      <c r="F1799" s="37"/>
      <c r="G1799" s="37"/>
      <c r="H1799" s="43"/>
    </row>
    <row r="1800" s="2" customFormat="1" ht="16.8" customHeight="1">
      <c r="A1800" s="37"/>
      <c r="B1800" s="43"/>
      <c r="C1800" s="315" t="s">
        <v>344</v>
      </c>
      <c r="D1800" s="315" t="s">
        <v>345</v>
      </c>
      <c r="E1800" s="16" t="s">
        <v>315</v>
      </c>
      <c r="F1800" s="316">
        <v>148.91200000000001</v>
      </c>
      <c r="G1800" s="37"/>
      <c r="H1800" s="43"/>
    </row>
    <row r="1801" s="2" customFormat="1" ht="16.8" customHeight="1">
      <c r="A1801" s="37"/>
      <c r="B1801" s="43"/>
      <c r="C1801" s="315" t="s">
        <v>418</v>
      </c>
      <c r="D1801" s="315" t="s">
        <v>419</v>
      </c>
      <c r="E1801" s="16" t="s">
        <v>315</v>
      </c>
      <c r="F1801" s="316">
        <v>224.94200000000001</v>
      </c>
      <c r="G1801" s="37"/>
      <c r="H1801" s="43"/>
    </row>
    <row r="1802" s="2" customFormat="1" ht="16.8" customHeight="1">
      <c r="A1802" s="37"/>
      <c r="B1802" s="43"/>
      <c r="C1802" s="315" t="s">
        <v>802</v>
      </c>
      <c r="D1802" s="315" t="s">
        <v>803</v>
      </c>
      <c r="E1802" s="16" t="s">
        <v>315</v>
      </c>
      <c r="F1802" s="316">
        <v>207.41200000000001</v>
      </c>
      <c r="G1802" s="37"/>
      <c r="H1802" s="43"/>
    </row>
    <row r="1803" s="2" customFormat="1" ht="16.8" customHeight="1">
      <c r="A1803" s="37"/>
      <c r="B1803" s="43"/>
      <c r="C1803" s="311" t="s">
        <v>246</v>
      </c>
      <c r="D1803" s="312" t="s">
        <v>246</v>
      </c>
      <c r="E1803" s="313" t="s">
        <v>1</v>
      </c>
      <c r="F1803" s="314">
        <v>6.2000000000000002</v>
      </c>
      <c r="G1803" s="37"/>
      <c r="H1803" s="43"/>
    </row>
    <row r="1804" s="2" customFormat="1" ht="16.8" customHeight="1">
      <c r="A1804" s="37"/>
      <c r="B1804" s="43"/>
      <c r="C1804" s="315" t="s">
        <v>246</v>
      </c>
      <c r="D1804" s="315" t="s">
        <v>2851</v>
      </c>
      <c r="E1804" s="16" t="s">
        <v>1</v>
      </c>
      <c r="F1804" s="316">
        <v>6.2000000000000002</v>
      </c>
      <c r="G1804" s="37"/>
      <c r="H1804" s="43"/>
    </row>
    <row r="1805" s="2" customFormat="1" ht="16.8" customHeight="1">
      <c r="A1805" s="37"/>
      <c r="B1805" s="43"/>
      <c r="C1805" s="317" t="s">
        <v>3008</v>
      </c>
      <c r="D1805" s="37"/>
      <c r="E1805" s="37"/>
      <c r="F1805" s="37"/>
      <c r="G1805" s="37"/>
      <c r="H1805" s="43"/>
    </row>
    <row r="1806" s="2" customFormat="1" ht="16.8" customHeight="1">
      <c r="A1806" s="37"/>
      <c r="B1806" s="43"/>
      <c r="C1806" s="315" t="s">
        <v>639</v>
      </c>
      <c r="D1806" s="315" t="s">
        <v>640</v>
      </c>
      <c r="E1806" s="16" t="s">
        <v>315</v>
      </c>
      <c r="F1806" s="316">
        <v>6.2000000000000002</v>
      </c>
      <c r="G1806" s="37"/>
      <c r="H1806" s="43"/>
    </row>
    <row r="1807" s="2" customFormat="1" ht="16.8" customHeight="1">
      <c r="A1807" s="37"/>
      <c r="B1807" s="43"/>
      <c r="C1807" s="315" t="s">
        <v>383</v>
      </c>
      <c r="D1807" s="315" t="s">
        <v>384</v>
      </c>
      <c r="E1807" s="16" t="s">
        <v>315</v>
      </c>
      <c r="F1807" s="316">
        <v>57.5</v>
      </c>
      <c r="G1807" s="37"/>
      <c r="H1807" s="43"/>
    </row>
    <row r="1808" s="2" customFormat="1" ht="16.8" customHeight="1">
      <c r="A1808" s="37"/>
      <c r="B1808" s="43"/>
      <c r="C1808" s="315" t="s">
        <v>387</v>
      </c>
      <c r="D1808" s="315" t="s">
        <v>388</v>
      </c>
      <c r="E1808" s="16" t="s">
        <v>315</v>
      </c>
      <c r="F1808" s="316">
        <v>57.5</v>
      </c>
      <c r="G1808" s="37"/>
      <c r="H1808" s="43"/>
    </row>
    <row r="1809" s="2" customFormat="1" ht="16.8" customHeight="1">
      <c r="A1809" s="37"/>
      <c r="B1809" s="43"/>
      <c r="C1809" s="315" t="s">
        <v>510</v>
      </c>
      <c r="D1809" s="315" t="s">
        <v>511</v>
      </c>
      <c r="E1809" s="16" t="s">
        <v>315</v>
      </c>
      <c r="F1809" s="316">
        <v>57.5</v>
      </c>
      <c r="G1809" s="37"/>
      <c r="H1809" s="43"/>
    </row>
    <row r="1810" s="2" customFormat="1" ht="16.8" customHeight="1">
      <c r="A1810" s="37"/>
      <c r="B1810" s="43"/>
      <c r="C1810" s="315" t="s">
        <v>620</v>
      </c>
      <c r="D1810" s="315" t="s">
        <v>621</v>
      </c>
      <c r="E1810" s="16" t="s">
        <v>315</v>
      </c>
      <c r="F1810" s="316">
        <v>6.2000000000000002</v>
      </c>
      <c r="G1810" s="37"/>
      <c r="H1810" s="43"/>
    </row>
    <row r="1811" s="2" customFormat="1" ht="16.8" customHeight="1">
      <c r="A1811" s="37"/>
      <c r="B1811" s="43"/>
      <c r="C1811" s="315" t="s">
        <v>516</v>
      </c>
      <c r="D1811" s="315" t="s">
        <v>1088</v>
      </c>
      <c r="E1811" s="16" t="s">
        <v>315</v>
      </c>
      <c r="F1811" s="316">
        <v>58.649999999999999</v>
      </c>
      <c r="G1811" s="37"/>
      <c r="H1811" s="43"/>
    </row>
    <row r="1812" s="2" customFormat="1" ht="16.8" customHeight="1">
      <c r="A1812" s="37"/>
      <c r="B1812" s="43"/>
      <c r="C1812" s="311" t="s">
        <v>243</v>
      </c>
      <c r="D1812" s="312" t="s">
        <v>243</v>
      </c>
      <c r="E1812" s="313" t="s">
        <v>1</v>
      </c>
      <c r="F1812" s="314">
        <v>6.4000000000000004</v>
      </c>
      <c r="G1812" s="37"/>
      <c r="H1812" s="43"/>
    </row>
    <row r="1813" s="2" customFormat="1" ht="16.8" customHeight="1">
      <c r="A1813" s="37"/>
      <c r="B1813" s="43"/>
      <c r="C1813" s="315" t="s">
        <v>243</v>
      </c>
      <c r="D1813" s="315" t="s">
        <v>1051</v>
      </c>
      <c r="E1813" s="16" t="s">
        <v>1</v>
      </c>
      <c r="F1813" s="316">
        <v>6.4000000000000004</v>
      </c>
      <c r="G1813" s="37"/>
      <c r="H1813" s="43"/>
    </row>
    <row r="1814" s="2" customFormat="1" ht="16.8" customHeight="1">
      <c r="A1814" s="37"/>
      <c r="B1814" s="43"/>
      <c r="C1814" s="317" t="s">
        <v>3008</v>
      </c>
      <c r="D1814" s="37"/>
      <c r="E1814" s="37"/>
      <c r="F1814" s="37"/>
      <c r="G1814" s="37"/>
      <c r="H1814" s="43"/>
    </row>
    <row r="1815" s="2" customFormat="1" ht="16.8" customHeight="1">
      <c r="A1815" s="37"/>
      <c r="B1815" s="43"/>
      <c r="C1815" s="315" t="s">
        <v>364</v>
      </c>
      <c r="D1815" s="315" t="s">
        <v>365</v>
      </c>
      <c r="E1815" s="16" t="s">
        <v>315</v>
      </c>
      <c r="F1815" s="316">
        <v>20.48</v>
      </c>
      <c r="G1815" s="37"/>
      <c r="H1815" s="43"/>
    </row>
    <row r="1816" s="2" customFormat="1" ht="16.8" customHeight="1">
      <c r="A1816" s="37"/>
      <c r="B1816" s="43"/>
      <c r="C1816" s="315" t="s">
        <v>792</v>
      </c>
      <c r="D1816" s="315" t="s">
        <v>793</v>
      </c>
      <c r="E1816" s="16" t="s">
        <v>315</v>
      </c>
      <c r="F1816" s="316">
        <v>71.480000000000004</v>
      </c>
      <c r="G1816" s="37"/>
      <c r="H1816" s="43"/>
    </row>
    <row r="1817" s="2" customFormat="1" ht="16.8" customHeight="1">
      <c r="A1817" s="37"/>
      <c r="B1817" s="43"/>
      <c r="C1817" s="311" t="s">
        <v>251</v>
      </c>
      <c r="D1817" s="312" t="s">
        <v>251</v>
      </c>
      <c r="E1817" s="313" t="s">
        <v>1</v>
      </c>
      <c r="F1817" s="314">
        <v>33.43</v>
      </c>
      <c r="G1817" s="37"/>
      <c r="H1817" s="43"/>
    </row>
    <row r="1818" s="2" customFormat="1" ht="16.8" customHeight="1">
      <c r="A1818" s="37"/>
      <c r="B1818" s="43"/>
      <c r="C1818" s="315" t="s">
        <v>1</v>
      </c>
      <c r="D1818" s="315" t="s">
        <v>2981</v>
      </c>
      <c r="E1818" s="16" t="s">
        <v>1</v>
      </c>
      <c r="F1818" s="316">
        <v>2.5499999999999998</v>
      </c>
      <c r="G1818" s="37"/>
      <c r="H1818" s="43"/>
    </row>
    <row r="1819" s="2" customFormat="1" ht="16.8" customHeight="1">
      <c r="A1819" s="37"/>
      <c r="B1819" s="43"/>
      <c r="C1819" s="315" t="s">
        <v>1</v>
      </c>
      <c r="D1819" s="315" t="s">
        <v>2982</v>
      </c>
      <c r="E1819" s="16" t="s">
        <v>1</v>
      </c>
      <c r="F1819" s="316">
        <v>30.879999999999999</v>
      </c>
      <c r="G1819" s="37"/>
      <c r="H1819" s="43"/>
    </row>
    <row r="1820" s="2" customFormat="1" ht="16.8" customHeight="1">
      <c r="A1820" s="37"/>
      <c r="B1820" s="43"/>
      <c r="C1820" s="315" t="s">
        <v>251</v>
      </c>
      <c r="D1820" s="315" t="s">
        <v>323</v>
      </c>
      <c r="E1820" s="16" t="s">
        <v>1</v>
      </c>
      <c r="F1820" s="316">
        <v>33.43</v>
      </c>
      <c r="G1820" s="37"/>
      <c r="H1820" s="43"/>
    </row>
    <row r="1821" s="2" customFormat="1" ht="16.8" customHeight="1">
      <c r="A1821" s="37"/>
      <c r="B1821" s="43"/>
      <c r="C1821" s="317" t="s">
        <v>3008</v>
      </c>
      <c r="D1821" s="37"/>
      <c r="E1821" s="37"/>
      <c r="F1821" s="37"/>
      <c r="G1821" s="37"/>
      <c r="H1821" s="43"/>
    </row>
    <row r="1822" s="2" customFormat="1" ht="16.8" customHeight="1">
      <c r="A1822" s="37"/>
      <c r="B1822" s="43"/>
      <c r="C1822" s="315" t="s">
        <v>768</v>
      </c>
      <c r="D1822" s="315" t="s">
        <v>769</v>
      </c>
      <c r="E1822" s="16" t="s">
        <v>315</v>
      </c>
      <c r="F1822" s="316">
        <v>33.43</v>
      </c>
      <c r="G1822" s="37"/>
      <c r="H1822" s="43"/>
    </row>
    <row r="1823" s="2" customFormat="1" ht="16.8" customHeight="1">
      <c r="A1823" s="37"/>
      <c r="B1823" s="43"/>
      <c r="C1823" s="315" t="s">
        <v>339</v>
      </c>
      <c r="D1823" s="315" t="s">
        <v>340</v>
      </c>
      <c r="E1823" s="16" t="s">
        <v>315</v>
      </c>
      <c r="F1823" s="316">
        <v>28.07</v>
      </c>
      <c r="G1823" s="37"/>
      <c r="H1823" s="43"/>
    </row>
    <row r="1824" s="2" customFormat="1" ht="16.8" customHeight="1">
      <c r="A1824" s="37"/>
      <c r="B1824" s="43"/>
      <c r="C1824" s="315" t="s">
        <v>344</v>
      </c>
      <c r="D1824" s="315" t="s">
        <v>345</v>
      </c>
      <c r="E1824" s="16" t="s">
        <v>315</v>
      </c>
      <c r="F1824" s="316">
        <v>148.91200000000001</v>
      </c>
      <c r="G1824" s="37"/>
      <c r="H1824" s="43"/>
    </row>
    <row r="1825" s="2" customFormat="1" ht="16.8" customHeight="1">
      <c r="A1825" s="37"/>
      <c r="B1825" s="43"/>
      <c r="C1825" s="315" t="s">
        <v>746</v>
      </c>
      <c r="D1825" s="315" t="s">
        <v>747</v>
      </c>
      <c r="E1825" s="16" t="s">
        <v>315</v>
      </c>
      <c r="F1825" s="316">
        <v>33.43</v>
      </c>
      <c r="G1825" s="37"/>
      <c r="H1825" s="43"/>
    </row>
    <row r="1826" s="2" customFormat="1" ht="16.8" customHeight="1">
      <c r="A1826" s="37"/>
      <c r="B1826" s="43"/>
      <c r="C1826" s="315" t="s">
        <v>418</v>
      </c>
      <c r="D1826" s="315" t="s">
        <v>419</v>
      </c>
      <c r="E1826" s="16" t="s">
        <v>315</v>
      </c>
      <c r="F1826" s="316">
        <v>224.94200000000001</v>
      </c>
      <c r="G1826" s="37"/>
      <c r="H1826" s="43"/>
    </row>
    <row r="1827" s="2" customFormat="1" ht="16.8" customHeight="1">
      <c r="A1827" s="37"/>
      <c r="B1827" s="43"/>
      <c r="C1827" s="311" t="s">
        <v>237</v>
      </c>
      <c r="D1827" s="312" t="s">
        <v>237</v>
      </c>
      <c r="E1827" s="313" t="s">
        <v>1</v>
      </c>
      <c r="F1827" s="314">
        <v>7.6799999999999997</v>
      </c>
      <c r="G1827" s="37"/>
      <c r="H1827" s="43"/>
    </row>
    <row r="1828" s="2" customFormat="1" ht="16.8" customHeight="1">
      <c r="A1828" s="37"/>
      <c r="B1828" s="43"/>
      <c r="C1828" s="315" t="s">
        <v>237</v>
      </c>
      <c r="D1828" s="315" t="s">
        <v>2873</v>
      </c>
      <c r="E1828" s="16" t="s">
        <v>1</v>
      </c>
      <c r="F1828" s="316">
        <v>7.6799999999999997</v>
      </c>
      <c r="G1828" s="37"/>
      <c r="H1828" s="43"/>
    </row>
    <row r="1829" s="2" customFormat="1" ht="16.8" customHeight="1">
      <c r="A1829" s="37"/>
      <c r="B1829" s="43"/>
      <c r="C1829" s="317" t="s">
        <v>3008</v>
      </c>
      <c r="D1829" s="37"/>
      <c r="E1829" s="37"/>
      <c r="F1829" s="37"/>
      <c r="G1829" s="37"/>
      <c r="H1829" s="43"/>
    </row>
    <row r="1830" s="2" customFormat="1" ht="16.8" customHeight="1">
      <c r="A1830" s="37"/>
      <c r="B1830" s="43"/>
      <c r="C1830" s="315" t="s">
        <v>364</v>
      </c>
      <c r="D1830" s="315" t="s">
        <v>365</v>
      </c>
      <c r="E1830" s="16" t="s">
        <v>315</v>
      </c>
      <c r="F1830" s="316">
        <v>20.48</v>
      </c>
      <c r="G1830" s="37"/>
      <c r="H1830" s="43"/>
    </row>
    <row r="1831" s="2" customFormat="1" ht="16.8" customHeight="1">
      <c r="A1831" s="37"/>
      <c r="B1831" s="43"/>
      <c r="C1831" s="315" t="s">
        <v>424</v>
      </c>
      <c r="D1831" s="315" t="s">
        <v>425</v>
      </c>
      <c r="E1831" s="16" t="s">
        <v>315</v>
      </c>
      <c r="F1831" s="316">
        <v>159.762</v>
      </c>
      <c r="G1831" s="37"/>
      <c r="H1831" s="43"/>
    </row>
    <row r="1832" s="2" customFormat="1" ht="16.8" customHeight="1">
      <c r="A1832" s="37"/>
      <c r="B1832" s="43"/>
      <c r="C1832" s="315" t="s">
        <v>792</v>
      </c>
      <c r="D1832" s="315" t="s">
        <v>793</v>
      </c>
      <c r="E1832" s="16" t="s">
        <v>315</v>
      </c>
      <c r="F1832" s="316">
        <v>71.480000000000004</v>
      </c>
      <c r="G1832" s="37"/>
      <c r="H1832" s="43"/>
    </row>
    <row r="1833" s="2" customFormat="1" ht="16.8" customHeight="1">
      <c r="A1833" s="37"/>
      <c r="B1833" s="43"/>
      <c r="C1833" s="311" t="s">
        <v>232</v>
      </c>
      <c r="D1833" s="312" t="s">
        <v>232</v>
      </c>
      <c r="E1833" s="313" t="s">
        <v>1</v>
      </c>
      <c r="F1833" s="314">
        <v>30.75</v>
      </c>
      <c r="G1833" s="37"/>
      <c r="H1833" s="43"/>
    </row>
    <row r="1834" s="2" customFormat="1" ht="16.8" customHeight="1">
      <c r="A1834" s="37"/>
      <c r="B1834" s="43"/>
      <c r="C1834" s="315" t="s">
        <v>1</v>
      </c>
      <c r="D1834" s="315" t="s">
        <v>2860</v>
      </c>
      <c r="E1834" s="16" t="s">
        <v>1</v>
      </c>
      <c r="F1834" s="316">
        <v>30.75</v>
      </c>
      <c r="G1834" s="37"/>
      <c r="H1834" s="43"/>
    </row>
    <row r="1835" s="2" customFormat="1" ht="16.8" customHeight="1">
      <c r="A1835" s="37"/>
      <c r="B1835" s="43"/>
      <c r="C1835" s="315" t="s">
        <v>232</v>
      </c>
      <c r="D1835" s="315" t="s">
        <v>323</v>
      </c>
      <c r="E1835" s="16" t="s">
        <v>1</v>
      </c>
      <c r="F1835" s="316">
        <v>30.75</v>
      </c>
      <c r="G1835" s="37"/>
      <c r="H1835" s="43"/>
    </row>
    <row r="1836" s="2" customFormat="1" ht="16.8" customHeight="1">
      <c r="A1836" s="37"/>
      <c r="B1836" s="43"/>
      <c r="C1836" s="317" t="s">
        <v>3008</v>
      </c>
      <c r="D1836" s="37"/>
      <c r="E1836" s="37"/>
      <c r="F1836" s="37"/>
      <c r="G1836" s="37"/>
      <c r="H1836" s="43"/>
    </row>
    <row r="1837" s="2" customFormat="1" ht="16.8" customHeight="1">
      <c r="A1837" s="37"/>
      <c r="B1837" s="43"/>
      <c r="C1837" s="315" t="s">
        <v>319</v>
      </c>
      <c r="D1837" s="315" t="s">
        <v>320</v>
      </c>
      <c r="E1837" s="16" t="s">
        <v>315</v>
      </c>
      <c r="F1837" s="316">
        <v>30.75</v>
      </c>
      <c r="G1837" s="37"/>
      <c r="H1837" s="43"/>
    </row>
    <row r="1838" s="2" customFormat="1" ht="16.8" customHeight="1">
      <c r="A1838" s="37"/>
      <c r="B1838" s="43"/>
      <c r="C1838" s="315" t="s">
        <v>339</v>
      </c>
      <c r="D1838" s="315" t="s">
        <v>340</v>
      </c>
      <c r="E1838" s="16" t="s">
        <v>315</v>
      </c>
      <c r="F1838" s="316">
        <v>28.07</v>
      </c>
      <c r="G1838" s="37"/>
      <c r="H1838" s="43"/>
    </row>
    <row r="1839" s="2" customFormat="1" ht="16.8" customHeight="1">
      <c r="A1839" s="37"/>
      <c r="B1839" s="43"/>
      <c r="C1839" s="315" t="s">
        <v>344</v>
      </c>
      <c r="D1839" s="315" t="s">
        <v>345</v>
      </c>
      <c r="E1839" s="16" t="s">
        <v>315</v>
      </c>
      <c r="F1839" s="316">
        <v>148.91200000000001</v>
      </c>
      <c r="G1839" s="37"/>
      <c r="H1839" s="43"/>
    </row>
    <row r="1840" s="2" customFormat="1" ht="16.8" customHeight="1">
      <c r="A1840" s="37"/>
      <c r="B1840" s="43"/>
      <c r="C1840" s="311" t="s">
        <v>267</v>
      </c>
      <c r="D1840" s="312" t="s">
        <v>267</v>
      </c>
      <c r="E1840" s="313" t="s">
        <v>1</v>
      </c>
      <c r="F1840" s="314">
        <v>3.8399999999999999</v>
      </c>
      <c r="G1840" s="37"/>
      <c r="H1840" s="43"/>
    </row>
    <row r="1841" s="2" customFormat="1" ht="16.8" customHeight="1">
      <c r="A1841" s="37"/>
      <c r="B1841" s="43"/>
      <c r="C1841" s="315" t="s">
        <v>267</v>
      </c>
      <c r="D1841" s="315" t="s">
        <v>1163</v>
      </c>
      <c r="E1841" s="16" t="s">
        <v>1</v>
      </c>
      <c r="F1841" s="316">
        <v>3.8399999999999999</v>
      </c>
      <c r="G1841" s="37"/>
      <c r="H1841" s="43"/>
    </row>
    <row r="1842" s="2" customFormat="1" ht="16.8" customHeight="1">
      <c r="A1842" s="37"/>
      <c r="B1842" s="43"/>
      <c r="C1842" s="317" t="s">
        <v>3008</v>
      </c>
      <c r="D1842" s="37"/>
      <c r="E1842" s="37"/>
      <c r="F1842" s="37"/>
      <c r="G1842" s="37"/>
      <c r="H1842" s="43"/>
    </row>
    <row r="1843" s="2" customFormat="1" ht="16.8" customHeight="1">
      <c r="A1843" s="37"/>
      <c r="B1843" s="43"/>
      <c r="C1843" s="315" t="s">
        <v>780</v>
      </c>
      <c r="D1843" s="315" t="s">
        <v>781</v>
      </c>
      <c r="E1843" s="16" t="s">
        <v>315</v>
      </c>
      <c r="F1843" s="316">
        <v>3.8399999999999999</v>
      </c>
      <c r="G1843" s="37"/>
      <c r="H1843" s="43"/>
    </row>
    <row r="1844" s="2" customFormat="1" ht="16.8" customHeight="1">
      <c r="A1844" s="37"/>
      <c r="B1844" s="43"/>
      <c r="C1844" s="315" t="s">
        <v>785</v>
      </c>
      <c r="D1844" s="315" t="s">
        <v>786</v>
      </c>
      <c r="E1844" s="16" t="s">
        <v>315</v>
      </c>
      <c r="F1844" s="316">
        <v>7.6799999999999997</v>
      </c>
      <c r="G1844" s="37"/>
      <c r="H1844" s="43"/>
    </row>
    <row r="1845" s="2" customFormat="1" ht="16.8" customHeight="1">
      <c r="A1845" s="37"/>
      <c r="B1845" s="43"/>
      <c r="C1845" s="311" t="s">
        <v>249</v>
      </c>
      <c r="D1845" s="312" t="s">
        <v>249</v>
      </c>
      <c r="E1845" s="313" t="s">
        <v>1</v>
      </c>
      <c r="F1845" s="314">
        <v>0</v>
      </c>
      <c r="G1845" s="37"/>
      <c r="H1845" s="43"/>
    </row>
    <row r="1846" s="2" customFormat="1" ht="16.8" customHeight="1">
      <c r="A1846" s="37"/>
      <c r="B1846" s="43"/>
      <c r="C1846" s="315" t="s">
        <v>249</v>
      </c>
      <c r="D1846" s="315" t="s">
        <v>76</v>
      </c>
      <c r="E1846" s="16" t="s">
        <v>1</v>
      </c>
      <c r="F1846" s="316">
        <v>0</v>
      </c>
      <c r="G1846" s="37"/>
      <c r="H1846" s="43"/>
    </row>
    <row r="1847" s="2" customFormat="1" ht="16.8" customHeight="1">
      <c r="A1847" s="37"/>
      <c r="B1847" s="43"/>
      <c r="C1847" s="317" t="s">
        <v>3008</v>
      </c>
      <c r="D1847" s="37"/>
      <c r="E1847" s="37"/>
      <c r="F1847" s="37"/>
      <c r="G1847" s="37"/>
      <c r="H1847" s="43"/>
    </row>
    <row r="1848" s="2" customFormat="1" ht="16.8" customHeight="1">
      <c r="A1848" s="37"/>
      <c r="B1848" s="43"/>
      <c r="C1848" s="315" t="s">
        <v>676</v>
      </c>
      <c r="D1848" s="315" t="s">
        <v>677</v>
      </c>
      <c r="E1848" s="16" t="s">
        <v>315</v>
      </c>
      <c r="F1848" s="316">
        <v>0</v>
      </c>
      <c r="G1848" s="37"/>
      <c r="H1848" s="43"/>
    </row>
    <row r="1849" s="2" customFormat="1" ht="16.8" customHeight="1">
      <c r="A1849" s="37"/>
      <c r="B1849" s="43"/>
      <c r="C1849" s="315" t="s">
        <v>383</v>
      </c>
      <c r="D1849" s="315" t="s">
        <v>384</v>
      </c>
      <c r="E1849" s="16" t="s">
        <v>315</v>
      </c>
      <c r="F1849" s="316">
        <v>57.5</v>
      </c>
      <c r="G1849" s="37"/>
      <c r="H1849" s="43"/>
    </row>
    <row r="1850" s="2" customFormat="1" ht="16.8" customHeight="1">
      <c r="A1850" s="37"/>
      <c r="B1850" s="43"/>
      <c r="C1850" s="315" t="s">
        <v>387</v>
      </c>
      <c r="D1850" s="315" t="s">
        <v>388</v>
      </c>
      <c r="E1850" s="16" t="s">
        <v>315</v>
      </c>
      <c r="F1850" s="316">
        <v>57.5</v>
      </c>
      <c r="G1850" s="37"/>
      <c r="H1850" s="43"/>
    </row>
    <row r="1851" s="2" customFormat="1" ht="16.8" customHeight="1">
      <c r="A1851" s="37"/>
      <c r="B1851" s="43"/>
      <c r="C1851" s="315" t="s">
        <v>510</v>
      </c>
      <c r="D1851" s="315" t="s">
        <v>511</v>
      </c>
      <c r="E1851" s="16" t="s">
        <v>315</v>
      </c>
      <c r="F1851" s="316">
        <v>57.5</v>
      </c>
      <c r="G1851" s="37"/>
      <c r="H1851" s="43"/>
    </row>
    <row r="1852" s="2" customFormat="1" ht="16.8" customHeight="1">
      <c r="A1852" s="37"/>
      <c r="B1852" s="43"/>
      <c r="C1852" s="315" t="s">
        <v>516</v>
      </c>
      <c r="D1852" s="315" t="s">
        <v>1088</v>
      </c>
      <c r="E1852" s="16" t="s">
        <v>315</v>
      </c>
      <c r="F1852" s="316">
        <v>58.649999999999999</v>
      </c>
      <c r="G1852" s="37"/>
      <c r="H1852" s="43"/>
    </row>
    <row r="1853" s="2" customFormat="1" ht="16.8" customHeight="1">
      <c r="A1853" s="37"/>
      <c r="B1853" s="43"/>
      <c r="C1853" s="311" t="s">
        <v>257</v>
      </c>
      <c r="D1853" s="312" t="s">
        <v>257</v>
      </c>
      <c r="E1853" s="313" t="s">
        <v>1</v>
      </c>
      <c r="F1853" s="314">
        <v>14.800000000000001</v>
      </c>
      <c r="G1853" s="37"/>
      <c r="H1853" s="43"/>
    </row>
    <row r="1854" s="2" customFormat="1" ht="16.8" customHeight="1">
      <c r="A1854" s="37"/>
      <c r="B1854" s="43"/>
      <c r="C1854" s="315" t="s">
        <v>257</v>
      </c>
      <c r="D1854" s="315" t="s">
        <v>1240</v>
      </c>
      <c r="E1854" s="16" t="s">
        <v>1</v>
      </c>
      <c r="F1854" s="316">
        <v>14.800000000000001</v>
      </c>
      <c r="G1854" s="37"/>
      <c r="H1854" s="43"/>
    </row>
    <row r="1855" s="2" customFormat="1" ht="16.8" customHeight="1">
      <c r="A1855" s="37"/>
      <c r="B1855" s="43"/>
      <c r="C1855" s="317" t="s">
        <v>3008</v>
      </c>
      <c r="D1855" s="37"/>
      <c r="E1855" s="37"/>
      <c r="F1855" s="37"/>
      <c r="G1855" s="37"/>
      <c r="H1855" s="43"/>
    </row>
    <row r="1856" s="2" customFormat="1" ht="16.8" customHeight="1">
      <c r="A1856" s="37"/>
      <c r="B1856" s="43"/>
      <c r="C1856" s="315" t="s">
        <v>451</v>
      </c>
      <c r="D1856" s="315" t="s">
        <v>452</v>
      </c>
      <c r="E1856" s="16" t="s">
        <v>448</v>
      </c>
      <c r="F1856" s="316">
        <v>3.9100000000000001</v>
      </c>
      <c r="G1856" s="37"/>
      <c r="H1856" s="43"/>
    </row>
    <row r="1857" s="2" customFormat="1" ht="16.8" customHeight="1">
      <c r="A1857" s="37"/>
      <c r="B1857" s="43"/>
      <c r="C1857" s="315" t="s">
        <v>424</v>
      </c>
      <c r="D1857" s="315" t="s">
        <v>425</v>
      </c>
      <c r="E1857" s="16" t="s">
        <v>315</v>
      </c>
      <c r="F1857" s="316">
        <v>159.762</v>
      </c>
      <c r="G1857" s="37"/>
      <c r="H1857" s="43"/>
    </row>
    <row r="1858" s="2" customFormat="1">
      <c r="A1858" s="37"/>
      <c r="B1858" s="43"/>
      <c r="C1858" s="315" t="s">
        <v>457</v>
      </c>
      <c r="D1858" s="315" t="s">
        <v>458</v>
      </c>
      <c r="E1858" s="16" t="s">
        <v>315</v>
      </c>
      <c r="F1858" s="316">
        <v>14.800000000000001</v>
      </c>
      <c r="G1858" s="37"/>
      <c r="H1858" s="43"/>
    </row>
    <row r="1859" s="2" customFormat="1" ht="16.8" customHeight="1">
      <c r="A1859" s="37"/>
      <c r="B1859" s="43"/>
      <c r="C1859" s="311" t="s">
        <v>260</v>
      </c>
      <c r="D1859" s="312" t="s">
        <v>260</v>
      </c>
      <c r="E1859" s="313" t="s">
        <v>1</v>
      </c>
      <c r="F1859" s="314">
        <v>32.100000000000001</v>
      </c>
      <c r="G1859" s="37"/>
      <c r="H1859" s="43"/>
    </row>
    <row r="1860" s="2" customFormat="1" ht="16.8" customHeight="1">
      <c r="A1860" s="37"/>
      <c r="B1860" s="43"/>
      <c r="C1860" s="315" t="s">
        <v>260</v>
      </c>
      <c r="D1860" s="315" t="s">
        <v>2951</v>
      </c>
      <c r="E1860" s="16" t="s">
        <v>1</v>
      </c>
      <c r="F1860" s="316">
        <v>32.100000000000001</v>
      </c>
      <c r="G1860" s="37"/>
      <c r="H1860" s="43"/>
    </row>
    <row r="1861" s="2" customFormat="1" ht="16.8" customHeight="1">
      <c r="A1861" s="37"/>
      <c r="B1861" s="43"/>
      <c r="C1861" s="317" t="s">
        <v>3008</v>
      </c>
      <c r="D1861" s="37"/>
      <c r="E1861" s="37"/>
      <c r="F1861" s="37"/>
      <c r="G1861" s="37"/>
      <c r="H1861" s="43"/>
    </row>
    <row r="1862" s="2" customFormat="1" ht="16.8" customHeight="1">
      <c r="A1862" s="37"/>
      <c r="B1862" s="43"/>
      <c r="C1862" s="315" t="s">
        <v>671</v>
      </c>
      <c r="D1862" s="315" t="s">
        <v>672</v>
      </c>
      <c r="E1862" s="16" t="s">
        <v>315</v>
      </c>
      <c r="F1862" s="316">
        <v>32.100000000000001</v>
      </c>
      <c r="G1862" s="37"/>
      <c r="H1862" s="43"/>
    </row>
    <row r="1863" s="2" customFormat="1" ht="16.8" customHeight="1">
      <c r="A1863" s="37"/>
      <c r="B1863" s="43"/>
      <c r="C1863" s="315" t="s">
        <v>424</v>
      </c>
      <c r="D1863" s="315" t="s">
        <v>425</v>
      </c>
      <c r="E1863" s="16" t="s">
        <v>315</v>
      </c>
      <c r="F1863" s="316">
        <v>159.762</v>
      </c>
      <c r="G1863" s="37"/>
      <c r="H1863" s="43"/>
    </row>
    <row r="1864" s="2" customFormat="1" ht="16.8" customHeight="1">
      <c r="A1864" s="37"/>
      <c r="B1864" s="43"/>
      <c r="C1864" s="315" t="s">
        <v>451</v>
      </c>
      <c r="D1864" s="315" t="s">
        <v>452</v>
      </c>
      <c r="E1864" s="16" t="s">
        <v>448</v>
      </c>
      <c r="F1864" s="316">
        <v>3.9100000000000001</v>
      </c>
      <c r="G1864" s="37"/>
      <c r="H1864" s="43"/>
    </row>
    <row r="1865" s="2" customFormat="1" ht="16.8" customHeight="1">
      <c r="A1865" s="37"/>
      <c r="B1865" s="43"/>
      <c r="C1865" s="311" t="s">
        <v>262</v>
      </c>
      <c r="D1865" s="312" t="s">
        <v>263</v>
      </c>
      <c r="E1865" s="313" t="s">
        <v>1</v>
      </c>
      <c r="F1865" s="314">
        <v>10.5</v>
      </c>
      <c r="G1865" s="37"/>
      <c r="H1865" s="43"/>
    </row>
    <row r="1866" s="2" customFormat="1" ht="16.8" customHeight="1">
      <c r="A1866" s="37"/>
      <c r="B1866" s="43"/>
      <c r="C1866" s="315" t="s">
        <v>262</v>
      </c>
      <c r="D1866" s="315" t="s">
        <v>2201</v>
      </c>
      <c r="E1866" s="16" t="s">
        <v>1</v>
      </c>
      <c r="F1866" s="316">
        <v>10.5</v>
      </c>
      <c r="G1866" s="37"/>
      <c r="H1866" s="43"/>
    </row>
    <row r="1867" s="2" customFormat="1" ht="16.8" customHeight="1">
      <c r="A1867" s="37"/>
      <c r="B1867" s="43"/>
      <c r="C1867" s="317" t="s">
        <v>3008</v>
      </c>
      <c r="D1867" s="37"/>
      <c r="E1867" s="37"/>
      <c r="F1867" s="37"/>
      <c r="G1867" s="37"/>
      <c r="H1867" s="43"/>
    </row>
    <row r="1868" s="2" customFormat="1" ht="16.8" customHeight="1">
      <c r="A1868" s="37"/>
      <c r="B1868" s="43"/>
      <c r="C1868" s="315" t="s">
        <v>691</v>
      </c>
      <c r="D1868" s="315" t="s">
        <v>692</v>
      </c>
      <c r="E1868" s="16" t="s">
        <v>315</v>
      </c>
      <c r="F1868" s="316">
        <v>10.5</v>
      </c>
      <c r="G1868" s="37"/>
      <c r="H1868" s="43"/>
    </row>
    <row r="1869" s="2" customFormat="1" ht="16.8" customHeight="1">
      <c r="A1869" s="37"/>
      <c r="B1869" s="43"/>
      <c r="C1869" s="315" t="s">
        <v>424</v>
      </c>
      <c r="D1869" s="315" t="s">
        <v>425</v>
      </c>
      <c r="E1869" s="16" t="s">
        <v>315</v>
      </c>
      <c r="F1869" s="316">
        <v>159.762</v>
      </c>
      <c r="G1869" s="37"/>
      <c r="H1869" s="43"/>
    </row>
    <row r="1870" s="2" customFormat="1" ht="16.8" customHeight="1">
      <c r="A1870" s="37"/>
      <c r="B1870" s="43"/>
      <c r="C1870" s="315" t="s">
        <v>451</v>
      </c>
      <c r="D1870" s="315" t="s">
        <v>452</v>
      </c>
      <c r="E1870" s="16" t="s">
        <v>448</v>
      </c>
      <c r="F1870" s="316">
        <v>3.9100000000000001</v>
      </c>
      <c r="G1870" s="37"/>
      <c r="H1870" s="43"/>
    </row>
    <row r="1871" s="2" customFormat="1" ht="16.8" customHeight="1">
      <c r="A1871" s="37"/>
      <c r="B1871" s="43"/>
      <c r="C1871" s="311" t="s">
        <v>265</v>
      </c>
      <c r="D1871" s="312" t="s">
        <v>265</v>
      </c>
      <c r="E1871" s="313" t="s">
        <v>1</v>
      </c>
      <c r="F1871" s="314">
        <v>7.2000000000000002</v>
      </c>
      <c r="G1871" s="37"/>
      <c r="H1871" s="43"/>
    </row>
    <row r="1872" s="2" customFormat="1" ht="16.8" customHeight="1">
      <c r="A1872" s="37"/>
      <c r="B1872" s="43"/>
      <c r="C1872" s="315" t="s">
        <v>265</v>
      </c>
      <c r="D1872" s="315" t="s">
        <v>2917</v>
      </c>
      <c r="E1872" s="16" t="s">
        <v>1</v>
      </c>
      <c r="F1872" s="316">
        <v>7.2000000000000002</v>
      </c>
      <c r="G1872" s="37"/>
      <c r="H1872" s="43"/>
    </row>
    <row r="1873" s="2" customFormat="1" ht="16.8" customHeight="1">
      <c r="A1873" s="37"/>
      <c r="B1873" s="43"/>
      <c r="C1873" s="317" t="s">
        <v>3008</v>
      </c>
      <c r="D1873" s="37"/>
      <c r="E1873" s="37"/>
      <c r="F1873" s="37"/>
      <c r="G1873" s="37"/>
      <c r="H1873" s="43"/>
    </row>
    <row r="1874" s="2" customFormat="1" ht="16.8" customHeight="1">
      <c r="A1874" s="37"/>
      <c r="B1874" s="43"/>
      <c r="C1874" s="315" t="s">
        <v>543</v>
      </c>
      <c r="D1874" s="315" t="s">
        <v>544</v>
      </c>
      <c r="E1874" s="16" t="s">
        <v>315</v>
      </c>
      <c r="F1874" s="316">
        <v>7.2000000000000002</v>
      </c>
      <c r="G1874" s="37"/>
      <c r="H1874" s="43"/>
    </row>
    <row r="1875" s="2" customFormat="1" ht="16.8" customHeight="1">
      <c r="A1875" s="37"/>
      <c r="B1875" s="43"/>
      <c r="C1875" s="315" t="s">
        <v>552</v>
      </c>
      <c r="D1875" s="315" t="s">
        <v>553</v>
      </c>
      <c r="E1875" s="16" t="s">
        <v>315</v>
      </c>
      <c r="F1875" s="316">
        <v>7.2000000000000002</v>
      </c>
      <c r="G1875" s="37"/>
      <c r="H1875" s="43"/>
    </row>
    <row r="1876" s="2" customFormat="1" ht="16.8" customHeight="1">
      <c r="A1876" s="37"/>
      <c r="B1876" s="43"/>
      <c r="C1876" s="315" t="s">
        <v>802</v>
      </c>
      <c r="D1876" s="315" t="s">
        <v>803</v>
      </c>
      <c r="E1876" s="16" t="s">
        <v>315</v>
      </c>
      <c r="F1876" s="316">
        <v>207.41200000000001</v>
      </c>
      <c r="G1876" s="37"/>
      <c r="H1876" s="43"/>
    </row>
    <row r="1877" s="2" customFormat="1" ht="16.8" customHeight="1">
      <c r="A1877" s="37"/>
      <c r="B1877" s="43"/>
      <c r="C1877" s="311" t="s">
        <v>427</v>
      </c>
      <c r="D1877" s="312" t="s">
        <v>427</v>
      </c>
      <c r="E1877" s="313" t="s">
        <v>1</v>
      </c>
      <c r="F1877" s="314">
        <v>0</v>
      </c>
      <c r="G1877" s="37"/>
      <c r="H1877" s="43"/>
    </row>
    <row r="1878" s="2" customFormat="1" ht="16.8" customHeight="1">
      <c r="A1878" s="37"/>
      <c r="B1878" s="43"/>
      <c r="C1878" s="315" t="s">
        <v>427</v>
      </c>
      <c r="D1878" s="315" t="s">
        <v>76</v>
      </c>
      <c r="E1878" s="16" t="s">
        <v>1</v>
      </c>
      <c r="F1878" s="316">
        <v>0</v>
      </c>
      <c r="G1878" s="37"/>
      <c r="H1878" s="43"/>
    </row>
    <row r="1879" s="2" customFormat="1" ht="16.8" customHeight="1">
      <c r="A1879" s="37"/>
      <c r="B1879" s="43"/>
      <c r="C1879" s="311" t="s">
        <v>241</v>
      </c>
      <c r="D1879" s="312" t="s">
        <v>241</v>
      </c>
      <c r="E1879" s="313" t="s">
        <v>1</v>
      </c>
      <c r="F1879" s="314">
        <v>57.399999999999999</v>
      </c>
      <c r="G1879" s="37"/>
      <c r="H1879" s="43"/>
    </row>
    <row r="1880" s="2" customFormat="1" ht="16.8" customHeight="1">
      <c r="A1880" s="37"/>
      <c r="B1880" s="43"/>
      <c r="C1880" s="315" t="s">
        <v>241</v>
      </c>
      <c r="D1880" s="315" t="s">
        <v>430</v>
      </c>
      <c r="E1880" s="16" t="s">
        <v>1</v>
      </c>
      <c r="F1880" s="316">
        <v>57.399999999999999</v>
      </c>
      <c r="G1880" s="37"/>
      <c r="H1880" s="43"/>
    </row>
    <row r="1881" s="2" customFormat="1" ht="16.8" customHeight="1">
      <c r="A1881" s="37"/>
      <c r="B1881" s="43"/>
      <c r="C1881" s="317" t="s">
        <v>3008</v>
      </c>
      <c r="D1881" s="37"/>
      <c r="E1881" s="37"/>
      <c r="F1881" s="37"/>
      <c r="G1881" s="37"/>
      <c r="H1881" s="43"/>
    </row>
    <row r="1882" s="2" customFormat="1" ht="16.8" customHeight="1">
      <c r="A1882" s="37"/>
      <c r="B1882" s="43"/>
      <c r="C1882" s="315" t="s">
        <v>424</v>
      </c>
      <c r="D1882" s="315" t="s">
        <v>425</v>
      </c>
      <c r="E1882" s="16" t="s">
        <v>315</v>
      </c>
      <c r="F1882" s="316">
        <v>159.762</v>
      </c>
      <c r="G1882" s="37"/>
      <c r="H1882" s="43"/>
    </row>
    <row r="1883" s="2" customFormat="1" ht="16.8" customHeight="1">
      <c r="A1883" s="37"/>
      <c r="B1883" s="43"/>
      <c r="C1883" s="315" t="s">
        <v>360</v>
      </c>
      <c r="D1883" s="315" t="s">
        <v>361</v>
      </c>
      <c r="E1883" s="16" t="s">
        <v>315</v>
      </c>
      <c r="F1883" s="316">
        <v>57.399999999999999</v>
      </c>
      <c r="G1883" s="37"/>
      <c r="H1883" s="43"/>
    </row>
    <row r="1884" s="2" customFormat="1" ht="16.8" customHeight="1">
      <c r="A1884" s="37"/>
      <c r="B1884" s="43"/>
      <c r="C1884" s="315" t="s">
        <v>792</v>
      </c>
      <c r="D1884" s="315" t="s">
        <v>793</v>
      </c>
      <c r="E1884" s="16" t="s">
        <v>315</v>
      </c>
      <c r="F1884" s="316">
        <v>71.480000000000004</v>
      </c>
      <c r="G1884" s="37"/>
      <c r="H1884" s="43"/>
    </row>
    <row r="1885" s="2" customFormat="1">
      <c r="A1885" s="37"/>
      <c r="B1885" s="43"/>
      <c r="C1885" s="315" t="s">
        <v>433</v>
      </c>
      <c r="D1885" s="315" t="s">
        <v>434</v>
      </c>
      <c r="E1885" s="16" t="s">
        <v>315</v>
      </c>
      <c r="F1885" s="316">
        <v>57.399999999999999</v>
      </c>
      <c r="G1885" s="37"/>
      <c r="H1885" s="43"/>
    </row>
    <row r="1886" s="2" customFormat="1" ht="16.8" customHeight="1">
      <c r="A1886" s="37"/>
      <c r="B1886" s="43"/>
      <c r="C1886" s="315" t="s">
        <v>437</v>
      </c>
      <c r="D1886" s="315" t="s">
        <v>438</v>
      </c>
      <c r="E1886" s="16" t="s">
        <v>315</v>
      </c>
      <c r="F1886" s="316">
        <v>57.399999999999999</v>
      </c>
      <c r="G1886" s="37"/>
      <c r="H1886" s="43"/>
    </row>
    <row r="1887" s="2" customFormat="1" ht="16.8" customHeight="1">
      <c r="A1887" s="37"/>
      <c r="B1887" s="43"/>
      <c r="C1887" s="311" t="s">
        <v>234</v>
      </c>
      <c r="D1887" s="312" t="s">
        <v>234</v>
      </c>
      <c r="E1887" s="313" t="s">
        <v>1</v>
      </c>
      <c r="F1887" s="314">
        <v>42.600000000000001</v>
      </c>
      <c r="G1887" s="37"/>
      <c r="H1887" s="43"/>
    </row>
    <row r="1888" s="2" customFormat="1" ht="16.8" customHeight="1">
      <c r="A1888" s="37"/>
      <c r="B1888" s="43"/>
      <c r="C1888" s="315" t="s">
        <v>234</v>
      </c>
      <c r="D1888" s="315" t="s">
        <v>2864</v>
      </c>
      <c r="E1888" s="16" t="s">
        <v>1</v>
      </c>
      <c r="F1888" s="316">
        <v>42.600000000000001</v>
      </c>
      <c r="G1888" s="37"/>
      <c r="H1888" s="43"/>
    </row>
    <row r="1889" s="2" customFormat="1" ht="16.8" customHeight="1">
      <c r="A1889" s="37"/>
      <c r="B1889" s="43"/>
      <c r="C1889" s="317" t="s">
        <v>3008</v>
      </c>
      <c r="D1889" s="37"/>
      <c r="E1889" s="37"/>
      <c r="F1889" s="37"/>
      <c r="G1889" s="37"/>
      <c r="H1889" s="43"/>
    </row>
    <row r="1890" s="2" customFormat="1" ht="16.8" customHeight="1">
      <c r="A1890" s="37"/>
      <c r="B1890" s="43"/>
      <c r="C1890" s="315" t="s">
        <v>335</v>
      </c>
      <c r="D1890" s="315" t="s">
        <v>336</v>
      </c>
      <c r="E1890" s="16" t="s">
        <v>315</v>
      </c>
      <c r="F1890" s="316">
        <v>42.600000000000001</v>
      </c>
      <c r="G1890" s="37"/>
      <c r="H1890" s="43"/>
    </row>
    <row r="1891" s="2" customFormat="1" ht="16.8" customHeight="1">
      <c r="A1891" s="37"/>
      <c r="B1891" s="43"/>
      <c r="C1891" s="315" t="s">
        <v>424</v>
      </c>
      <c r="D1891" s="315" t="s">
        <v>425</v>
      </c>
      <c r="E1891" s="16" t="s">
        <v>315</v>
      </c>
      <c r="F1891" s="316">
        <v>159.762</v>
      </c>
      <c r="G1891" s="37"/>
      <c r="H1891" s="43"/>
    </row>
    <row r="1892" s="2" customFormat="1" ht="16.8" customHeight="1">
      <c r="A1892" s="37"/>
      <c r="B1892" s="43"/>
      <c r="C1892" s="315" t="s">
        <v>418</v>
      </c>
      <c r="D1892" s="315" t="s">
        <v>419</v>
      </c>
      <c r="E1892" s="16" t="s">
        <v>315</v>
      </c>
      <c r="F1892" s="316">
        <v>224.94200000000001</v>
      </c>
      <c r="G1892" s="37"/>
      <c r="H1892" s="43"/>
    </row>
    <row r="1893" s="2" customFormat="1" ht="16.8" customHeight="1">
      <c r="A1893" s="37"/>
      <c r="B1893" s="43"/>
      <c r="C1893" s="315" t="s">
        <v>802</v>
      </c>
      <c r="D1893" s="315" t="s">
        <v>803</v>
      </c>
      <c r="E1893" s="16" t="s">
        <v>315</v>
      </c>
      <c r="F1893" s="316">
        <v>207.41200000000001</v>
      </c>
      <c r="G1893" s="37"/>
      <c r="H1893" s="43"/>
    </row>
    <row r="1894" s="2" customFormat="1" ht="16.8" customHeight="1">
      <c r="A1894" s="37"/>
      <c r="B1894" s="43"/>
      <c r="C1894" s="311" t="s">
        <v>269</v>
      </c>
      <c r="D1894" s="312" t="s">
        <v>269</v>
      </c>
      <c r="E1894" s="313" t="s">
        <v>1</v>
      </c>
      <c r="F1894" s="314">
        <v>51.299999999999997</v>
      </c>
      <c r="G1894" s="37"/>
      <c r="H1894" s="43"/>
    </row>
    <row r="1895" s="2" customFormat="1" ht="16.8" customHeight="1">
      <c r="A1895" s="37"/>
      <c r="B1895" s="43"/>
      <c r="C1895" s="315" t="s">
        <v>269</v>
      </c>
      <c r="D1895" s="315" t="s">
        <v>2959</v>
      </c>
      <c r="E1895" s="16" t="s">
        <v>1</v>
      </c>
      <c r="F1895" s="316">
        <v>51.299999999999997</v>
      </c>
      <c r="G1895" s="37"/>
      <c r="H1895" s="43"/>
    </row>
    <row r="1896" s="2" customFormat="1" ht="16.8" customHeight="1">
      <c r="A1896" s="37"/>
      <c r="B1896" s="43"/>
      <c r="C1896" s="317" t="s">
        <v>3008</v>
      </c>
      <c r="D1896" s="37"/>
      <c r="E1896" s="37"/>
      <c r="F1896" s="37"/>
      <c r="G1896" s="37"/>
      <c r="H1896" s="43"/>
    </row>
    <row r="1897" s="2" customFormat="1" ht="16.8" customHeight="1">
      <c r="A1897" s="37"/>
      <c r="B1897" s="43"/>
      <c r="C1897" s="315" t="s">
        <v>703</v>
      </c>
      <c r="D1897" s="315" t="s">
        <v>704</v>
      </c>
      <c r="E1897" s="16" t="s">
        <v>315</v>
      </c>
      <c r="F1897" s="316">
        <v>51.299999999999997</v>
      </c>
      <c r="G1897" s="37"/>
      <c r="H1897" s="43"/>
    </row>
    <row r="1898" s="2" customFormat="1" ht="16.8" customHeight="1">
      <c r="A1898" s="37"/>
      <c r="B1898" s="43"/>
      <c r="C1898" s="315" t="s">
        <v>383</v>
      </c>
      <c r="D1898" s="315" t="s">
        <v>384</v>
      </c>
      <c r="E1898" s="16" t="s">
        <v>315</v>
      </c>
      <c r="F1898" s="316">
        <v>57.5</v>
      </c>
      <c r="G1898" s="37"/>
      <c r="H1898" s="43"/>
    </row>
    <row r="1899" s="2" customFormat="1" ht="16.8" customHeight="1">
      <c r="A1899" s="37"/>
      <c r="B1899" s="43"/>
      <c r="C1899" s="315" t="s">
        <v>387</v>
      </c>
      <c r="D1899" s="315" t="s">
        <v>388</v>
      </c>
      <c r="E1899" s="16" t="s">
        <v>315</v>
      </c>
      <c r="F1899" s="316">
        <v>57.5</v>
      </c>
      <c r="G1899" s="37"/>
      <c r="H1899" s="43"/>
    </row>
    <row r="1900" s="2" customFormat="1" ht="16.8" customHeight="1">
      <c r="A1900" s="37"/>
      <c r="B1900" s="43"/>
      <c r="C1900" s="315" t="s">
        <v>510</v>
      </c>
      <c r="D1900" s="315" t="s">
        <v>511</v>
      </c>
      <c r="E1900" s="16" t="s">
        <v>315</v>
      </c>
      <c r="F1900" s="316">
        <v>57.5</v>
      </c>
      <c r="G1900" s="37"/>
      <c r="H1900" s="43"/>
    </row>
    <row r="1901" s="2" customFormat="1" ht="16.8" customHeight="1">
      <c r="A1901" s="37"/>
      <c r="B1901" s="43"/>
      <c r="C1901" s="315" t="s">
        <v>695</v>
      </c>
      <c r="D1901" s="315" t="s">
        <v>696</v>
      </c>
      <c r="E1901" s="16" t="s">
        <v>315</v>
      </c>
      <c r="F1901" s="316">
        <v>51.299999999999997</v>
      </c>
      <c r="G1901" s="37"/>
      <c r="H1901" s="43"/>
    </row>
    <row r="1902" s="2" customFormat="1" ht="16.8" customHeight="1">
      <c r="A1902" s="37"/>
      <c r="B1902" s="43"/>
      <c r="C1902" s="315" t="s">
        <v>699</v>
      </c>
      <c r="D1902" s="315" t="s">
        <v>700</v>
      </c>
      <c r="E1902" s="16" t="s">
        <v>315</v>
      </c>
      <c r="F1902" s="316">
        <v>51.299999999999997</v>
      </c>
      <c r="G1902" s="37"/>
      <c r="H1902" s="43"/>
    </row>
    <row r="1903" s="2" customFormat="1" ht="16.8" customHeight="1">
      <c r="A1903" s="37"/>
      <c r="B1903" s="43"/>
      <c r="C1903" s="315" t="s">
        <v>516</v>
      </c>
      <c r="D1903" s="315" t="s">
        <v>1088</v>
      </c>
      <c r="E1903" s="16" t="s">
        <v>315</v>
      </c>
      <c r="F1903" s="316">
        <v>58.649999999999999</v>
      </c>
      <c r="G1903" s="37"/>
      <c r="H1903" s="43"/>
    </row>
    <row r="1904" s="2" customFormat="1" ht="7.44" customHeight="1">
      <c r="A1904" s="37"/>
      <c r="B1904" s="191"/>
      <c r="C1904" s="192"/>
      <c r="D1904" s="192"/>
      <c r="E1904" s="192"/>
      <c r="F1904" s="192"/>
      <c r="G1904" s="192"/>
      <c r="H1904" s="43"/>
    </row>
    <row r="1905" s="2" customFormat="1">
      <c r="A1905" s="37"/>
      <c r="B1905" s="37"/>
      <c r="C1905" s="37"/>
      <c r="D1905" s="37"/>
      <c r="E1905" s="37"/>
      <c r="F1905" s="37"/>
      <c r="G1905" s="37"/>
      <c r="H1905" s="37"/>
    </row>
  </sheetData>
  <sheetProtection sheet="1" formatColumns="0" formatRows="0" objects="1" scenarios="1" spinCount="100000" saltValue="//2HWGHybJ5lByg96DtfBAv15lvJlTwzouIdhkNna8Epb/e9Ru/IC/V+VXzXVPuyK2nE2I9nenLgid6B9OWkpQ==" hashValue="5uBFO8m9lFownqBTfIvcVZOcyXn0X9mmIdyOA1fs0ioZ5Usji2leKbJfOH/Ai3PRRofc8/k+L+gkTGHvHtW+eA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JITKADUPALOVA\Jitka Dupalová</dc:creator>
  <cp:lastModifiedBy>JITKADUPALOVA\Jitka Dupalová</cp:lastModifiedBy>
  <dcterms:created xsi:type="dcterms:W3CDTF">2021-12-02T14:34:11Z</dcterms:created>
  <dcterms:modified xsi:type="dcterms:W3CDTF">2021-12-02T14:36:02Z</dcterms:modified>
</cp:coreProperties>
</file>