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Jitka Dupalová\Desktop\Stavebně inženýrská činnost\Obec Milín\Byty\Rozpočty bez cen\"/>
    </mc:Choice>
  </mc:AlternateContent>
  <bookViews>
    <workbookView xWindow="0" yWindow="0" windowWidth="0" windowHeight="0"/>
  </bookViews>
  <sheets>
    <sheet name="Rekapitulace stavby" sheetId="1" r:id="rId1"/>
    <sheet name="01 - Stavební část A1.06" sheetId="2" r:id="rId2"/>
    <sheet name="02 - Profese " sheetId="3" r:id="rId3"/>
    <sheet name="02 - Svislé stoupací potr..." sheetId="4" r:id="rId4"/>
    <sheet name="01 - Stavební část B 1.03" sheetId="5" r:id="rId5"/>
    <sheet name="02 - Profese" sheetId="6" r:id="rId6"/>
    <sheet name="02 - Svislé stoupací potr..._01" sheetId="7" r:id="rId7"/>
    <sheet name="01 - Stavební část B 1.02" sheetId="8" r:id="rId8"/>
    <sheet name="02 - Profese_01" sheetId="9" r:id="rId9"/>
    <sheet name="01 - Stavební část E 2.03" sheetId="10" r:id="rId10"/>
    <sheet name="02 - Profese_02" sheetId="11" r:id="rId11"/>
    <sheet name="02 - Svislé stoupací potr..._02" sheetId="12" r:id="rId12"/>
    <sheet name="01 - Stavební část O 1.02" sheetId="13" r:id="rId13"/>
    <sheet name="02 - Profese_03" sheetId="14" r:id="rId14"/>
    <sheet name="02 - Svislé stoupací potr..._03" sheetId="15" r:id="rId15"/>
    <sheet name="01 - Stavební část T 2.02" sheetId="16" r:id="rId16"/>
    <sheet name="02 - Profese_04" sheetId="17" r:id="rId17"/>
    <sheet name="02 - Svislé stoupací potr..._04" sheetId="18" r:id="rId18"/>
    <sheet name="01 - Stavební část M 1.01" sheetId="19" r:id="rId19"/>
    <sheet name="02 - Profese_05" sheetId="20" r:id="rId20"/>
    <sheet name="02 - Svislé stoupací potr..._05" sheetId="21" r:id="rId21"/>
    <sheet name="01 - Stavební část M 2.05" sheetId="22" r:id="rId22"/>
    <sheet name="02 - Profese_06" sheetId="23" r:id="rId23"/>
    <sheet name="02 - Svislé stoupací potr..._06" sheetId="24" r:id="rId24"/>
    <sheet name="01 - Stavební část M 1.03" sheetId="25" r:id="rId25"/>
    <sheet name="02 - Profese_07" sheetId="26" r:id="rId26"/>
    <sheet name="02 - Svislé stoupací potr..._07" sheetId="27" r:id="rId27"/>
    <sheet name="01 - Stavební část X 1.05" sheetId="28" r:id="rId28"/>
    <sheet name="02 - Profese_08" sheetId="29" r:id="rId29"/>
    <sheet name="01 - Stavební část X 2.05" sheetId="30" r:id="rId30"/>
    <sheet name="02 - Profese_09" sheetId="31" r:id="rId31"/>
    <sheet name="01 - Stavební část X 2.03" sheetId="32" r:id="rId32"/>
    <sheet name="02 - Profese_10" sheetId="33" r:id="rId33"/>
    <sheet name="04 - Svislé stoupací potr..." sheetId="34" r:id="rId34"/>
    <sheet name="01 - Stavební část X 1.01" sheetId="35" r:id="rId35"/>
    <sheet name="02 - Profese_11" sheetId="36" r:id="rId36"/>
    <sheet name="01 - Stavební část X 2.01" sheetId="37" r:id="rId37"/>
    <sheet name="02 - Profese_12" sheetId="38" r:id="rId38"/>
    <sheet name="03 - Svislé stoupací potr..." sheetId="39" r:id="rId39"/>
    <sheet name="01 - Stavební část C 1.03" sheetId="40" r:id="rId40"/>
    <sheet name="02 - Profese_13" sheetId="41" r:id="rId41"/>
    <sheet name="02 - Svislé stoupací potr..._08" sheetId="42" r:id="rId42"/>
    <sheet name="Seznam figur" sheetId="43" r:id="rId43"/>
  </sheets>
  <definedNames>
    <definedName name="_xlnm.Print_Area" localSheetId="0">'Rekapitulace stavby'!$D$4:$AO$76,'Rekapitulace stavby'!$C$82:$AQ$171</definedName>
    <definedName name="_xlnm.Print_Titles" localSheetId="0">'Rekapitulace stavby'!$92:$92</definedName>
    <definedName name="_xlnm._FilterDatabase" localSheetId="1" hidden="1">'01 - Stavební část A1.06'!$C$140:$K$351</definedName>
    <definedName name="_xlnm.Print_Area" localSheetId="1">'01 - Stavební část A1.06'!$C$82:$J$118,'01 - Stavební část A1.06'!$C$124:$K$351</definedName>
    <definedName name="_xlnm.Print_Titles" localSheetId="1">'01 - Stavební část A1.06'!$140:$140</definedName>
    <definedName name="_xlnm._FilterDatabase" localSheetId="2" hidden="1">'02 - Profese '!$C$128:$K$141</definedName>
    <definedName name="_xlnm.Print_Area" localSheetId="2">'02 - Profese '!$C$82:$J$106,'02 - Profese '!$C$112:$K$141</definedName>
    <definedName name="_xlnm.Print_Titles" localSheetId="2">'02 - Profese '!$128:$128</definedName>
    <definedName name="_xlnm._FilterDatabase" localSheetId="3" hidden="1">'02 - Svislé stoupací potr...'!$C$125:$K$130</definedName>
    <definedName name="_xlnm.Print_Area" localSheetId="3">'02 - Svislé stoupací potr...'!$C$82:$J$103,'02 - Svislé stoupací potr...'!$C$109:$K$130</definedName>
    <definedName name="_xlnm.Print_Titles" localSheetId="3">'02 - Svislé stoupací potr...'!$125:$125</definedName>
    <definedName name="_xlnm._FilterDatabase" localSheetId="4" hidden="1">'01 - Stavební část B 1.03'!$C$140:$K$350</definedName>
    <definedName name="_xlnm.Print_Area" localSheetId="4">'01 - Stavební část B 1.03'!$C$82:$J$118,'01 - Stavební část B 1.03'!$C$124:$K$350</definedName>
    <definedName name="_xlnm.Print_Titles" localSheetId="4">'01 - Stavební část B 1.03'!$140:$140</definedName>
    <definedName name="_xlnm._FilterDatabase" localSheetId="5" hidden="1">'02 - Profese'!$C$128:$K$141</definedName>
    <definedName name="_xlnm.Print_Area" localSheetId="5">'02 - Profese'!$C$82:$J$106,'02 - Profese'!$C$112:$K$141</definedName>
    <definedName name="_xlnm.Print_Titles" localSheetId="5">'02 - Profese'!$128:$128</definedName>
    <definedName name="_xlnm._FilterDatabase" localSheetId="6" hidden="1">'02 - Svislé stoupací potr..._01'!$C$125:$K$130</definedName>
    <definedName name="_xlnm.Print_Area" localSheetId="6">'02 - Svislé stoupací potr..._01'!$C$82:$J$103,'02 - Svislé stoupací potr..._01'!$C$109:$K$130</definedName>
    <definedName name="_xlnm.Print_Titles" localSheetId="6">'02 - Svislé stoupací potr..._01'!$125:$125</definedName>
    <definedName name="_xlnm._FilterDatabase" localSheetId="7" hidden="1">'01 - Stavební část B 1.02'!$C$139:$K$323</definedName>
    <definedName name="_xlnm.Print_Area" localSheetId="7">'01 - Stavební část B 1.02'!$C$82:$J$117,'01 - Stavební část B 1.02'!$C$123:$K$323</definedName>
    <definedName name="_xlnm.Print_Titles" localSheetId="7">'01 - Stavební část B 1.02'!$139:$139</definedName>
    <definedName name="_xlnm._FilterDatabase" localSheetId="8" hidden="1">'02 - Profese_01'!$C$128:$K$140</definedName>
    <definedName name="_xlnm.Print_Area" localSheetId="8">'02 - Profese_01'!$C$82:$J$106,'02 - Profese_01'!$C$112:$K$140</definedName>
    <definedName name="_xlnm.Print_Titles" localSheetId="8">'02 - Profese_01'!$128:$128</definedName>
    <definedName name="_xlnm._FilterDatabase" localSheetId="9" hidden="1">'01 - Stavební část E 2.03'!$C$140:$K$356</definedName>
    <definedName name="_xlnm.Print_Area" localSheetId="9">'01 - Stavební část E 2.03'!$C$82:$J$118,'01 - Stavební část E 2.03'!$C$124:$K$356</definedName>
    <definedName name="_xlnm.Print_Titles" localSheetId="9">'01 - Stavební část E 2.03'!$140:$140</definedName>
    <definedName name="_xlnm._FilterDatabase" localSheetId="10" hidden="1">'02 - Profese_02'!$C$128:$K$141</definedName>
    <definedName name="_xlnm.Print_Area" localSheetId="10">'02 - Profese_02'!$C$82:$J$106,'02 - Profese_02'!$C$112:$K$141</definedName>
    <definedName name="_xlnm.Print_Titles" localSheetId="10">'02 - Profese_02'!$128:$128</definedName>
    <definedName name="_xlnm._FilterDatabase" localSheetId="11" hidden="1">'02 - Svislé stoupací potr..._02'!$C$125:$K$130</definedName>
    <definedName name="_xlnm.Print_Area" localSheetId="11">'02 - Svislé stoupací potr..._02'!$C$82:$J$103,'02 - Svislé stoupací potr..._02'!$C$109:$K$130</definedName>
    <definedName name="_xlnm.Print_Titles" localSheetId="11">'02 - Svislé stoupací potr..._02'!$125:$125</definedName>
    <definedName name="_xlnm._FilterDatabase" localSheetId="12" hidden="1">'01 - Stavební část O 1.02'!$C$140:$K$346</definedName>
    <definedName name="_xlnm.Print_Area" localSheetId="12">'01 - Stavební část O 1.02'!$C$82:$J$118,'01 - Stavební část O 1.02'!$C$124:$K$346</definedName>
    <definedName name="_xlnm.Print_Titles" localSheetId="12">'01 - Stavební část O 1.02'!$140:$140</definedName>
    <definedName name="_xlnm._FilterDatabase" localSheetId="13" hidden="1">'02 - Profese_03'!$C$128:$K$141</definedName>
    <definedName name="_xlnm.Print_Area" localSheetId="13">'02 - Profese_03'!$C$82:$J$106,'02 - Profese_03'!$C$112:$K$141</definedName>
    <definedName name="_xlnm.Print_Titles" localSheetId="13">'02 - Profese_03'!$128:$128</definedName>
    <definedName name="_xlnm._FilterDatabase" localSheetId="14" hidden="1">'02 - Svislé stoupací potr..._03'!$C$125:$K$130</definedName>
    <definedName name="_xlnm.Print_Area" localSheetId="14">'02 - Svislé stoupací potr..._03'!$C$82:$J$103,'02 - Svislé stoupací potr..._03'!$C$109:$K$130</definedName>
    <definedName name="_xlnm.Print_Titles" localSheetId="14">'02 - Svislé stoupací potr..._03'!$125:$125</definedName>
    <definedName name="_xlnm._FilterDatabase" localSheetId="15" hidden="1">'01 - Stavební část T 2.02'!$C$140:$K$342</definedName>
    <definedName name="_xlnm.Print_Area" localSheetId="15">'01 - Stavební část T 2.02'!$C$82:$J$118,'01 - Stavební část T 2.02'!$C$124:$K$342</definedName>
    <definedName name="_xlnm.Print_Titles" localSheetId="15">'01 - Stavební část T 2.02'!$140:$140</definedName>
    <definedName name="_xlnm._FilterDatabase" localSheetId="16" hidden="1">'02 - Profese_04'!$C$128:$K$141</definedName>
    <definedName name="_xlnm.Print_Area" localSheetId="16">'02 - Profese_04'!$C$82:$J$106,'02 - Profese_04'!$C$112:$K$141</definedName>
    <definedName name="_xlnm.Print_Titles" localSheetId="16">'02 - Profese_04'!$128:$128</definedName>
    <definedName name="_xlnm._FilterDatabase" localSheetId="17" hidden="1">'02 - Svislé stoupací potr..._04'!$C$125:$K$130</definedName>
    <definedName name="_xlnm.Print_Area" localSheetId="17">'02 - Svislé stoupací potr..._04'!$C$82:$J$103,'02 - Svislé stoupací potr..._04'!$C$109:$K$130</definedName>
    <definedName name="_xlnm.Print_Titles" localSheetId="17">'02 - Svislé stoupací potr..._04'!$125:$125</definedName>
    <definedName name="_xlnm._FilterDatabase" localSheetId="18" hidden="1">'01 - Stavební část M 1.01'!$C$140:$K$342</definedName>
    <definedName name="_xlnm.Print_Area" localSheetId="18">'01 - Stavební část M 1.01'!$C$82:$J$118,'01 - Stavební část M 1.01'!$C$124:$K$342</definedName>
    <definedName name="_xlnm.Print_Titles" localSheetId="18">'01 - Stavební část M 1.01'!$140:$140</definedName>
    <definedName name="_xlnm._FilterDatabase" localSheetId="19" hidden="1">'02 - Profese_05'!$C$128:$K$141</definedName>
    <definedName name="_xlnm.Print_Area" localSheetId="19">'02 - Profese_05'!$C$82:$J$106,'02 - Profese_05'!$C$112:$K$141</definedName>
    <definedName name="_xlnm.Print_Titles" localSheetId="19">'02 - Profese_05'!$128:$128</definedName>
    <definedName name="_xlnm._FilterDatabase" localSheetId="20" hidden="1">'02 - Svislé stoupací potr..._05'!$C$125:$K$130</definedName>
    <definedName name="_xlnm.Print_Area" localSheetId="20">'02 - Svislé stoupací potr..._05'!$C$82:$J$103,'02 - Svislé stoupací potr..._05'!$C$109:$K$130</definedName>
    <definedName name="_xlnm.Print_Titles" localSheetId="20">'02 - Svislé stoupací potr..._05'!$125:$125</definedName>
    <definedName name="_xlnm._FilterDatabase" localSheetId="21" hidden="1">'01 - Stavební část M 2.05'!$C$140:$K$343</definedName>
    <definedName name="_xlnm.Print_Area" localSheetId="21">'01 - Stavební část M 2.05'!$C$82:$J$118,'01 - Stavební část M 2.05'!$C$124:$K$343</definedName>
    <definedName name="_xlnm.Print_Titles" localSheetId="21">'01 - Stavební část M 2.05'!$140:$140</definedName>
    <definedName name="_xlnm._FilterDatabase" localSheetId="22" hidden="1">'02 - Profese_06'!$C$128:$K$141</definedName>
    <definedName name="_xlnm.Print_Area" localSheetId="22">'02 - Profese_06'!$C$82:$J$106,'02 - Profese_06'!$C$112:$K$141</definedName>
    <definedName name="_xlnm.Print_Titles" localSheetId="22">'02 - Profese_06'!$128:$128</definedName>
    <definedName name="_xlnm._FilterDatabase" localSheetId="23" hidden="1">'02 - Svislé stoupací potr..._06'!$C$125:$K$130</definedName>
    <definedName name="_xlnm.Print_Area" localSheetId="23">'02 - Svislé stoupací potr..._06'!$C$82:$J$103,'02 - Svislé stoupací potr..._06'!$C$109:$K$130</definedName>
    <definedName name="_xlnm.Print_Titles" localSheetId="23">'02 - Svislé stoupací potr..._06'!$125:$125</definedName>
    <definedName name="_xlnm._FilterDatabase" localSheetId="24" hidden="1">'01 - Stavební část M 1.03'!$C$140:$K$358</definedName>
    <definedName name="_xlnm.Print_Area" localSheetId="24">'01 - Stavební část M 1.03'!$C$82:$J$118,'01 - Stavební část M 1.03'!$C$124:$K$358</definedName>
    <definedName name="_xlnm.Print_Titles" localSheetId="24">'01 - Stavební část M 1.03'!$140:$140</definedName>
    <definedName name="_xlnm._FilterDatabase" localSheetId="25" hidden="1">'02 - Profese_07'!$C$128:$K$143</definedName>
    <definedName name="_xlnm.Print_Area" localSheetId="25">'02 - Profese_07'!$C$82:$J$106,'02 - Profese_07'!$C$112:$K$143</definedName>
    <definedName name="_xlnm.Print_Titles" localSheetId="25">'02 - Profese_07'!$128:$128</definedName>
    <definedName name="_xlnm._FilterDatabase" localSheetId="26" hidden="1">'02 - Svislé stoupací potr..._07'!$C$125:$K$130</definedName>
    <definedName name="_xlnm.Print_Area" localSheetId="26">'02 - Svislé stoupací potr..._07'!$C$82:$J$103,'02 - Svislé stoupací potr..._07'!$C$109:$K$130</definedName>
    <definedName name="_xlnm.Print_Titles" localSheetId="26">'02 - Svislé stoupací potr..._07'!$125:$125</definedName>
    <definedName name="_xlnm._FilterDatabase" localSheetId="27" hidden="1">'01 - Stavební část X 1.05'!$C$140:$K$331</definedName>
    <definedName name="_xlnm.Print_Area" localSheetId="27">'01 - Stavební část X 1.05'!$C$82:$J$118,'01 - Stavební část X 1.05'!$C$124:$K$331</definedName>
    <definedName name="_xlnm.Print_Titles" localSheetId="27">'01 - Stavební část X 1.05'!$140:$140</definedName>
    <definedName name="_xlnm._FilterDatabase" localSheetId="28" hidden="1">'02 - Profese_08'!$C$128:$K$141</definedName>
    <definedName name="_xlnm.Print_Area" localSheetId="28">'02 - Profese_08'!$C$82:$J$106,'02 - Profese_08'!$C$112:$K$141</definedName>
    <definedName name="_xlnm.Print_Titles" localSheetId="28">'02 - Profese_08'!$128:$128</definedName>
    <definedName name="_xlnm._FilterDatabase" localSheetId="29" hidden="1">'01 - Stavební část X 2.05'!$C$140:$K$344</definedName>
    <definedName name="_xlnm.Print_Area" localSheetId="29">'01 - Stavební část X 2.05'!$C$82:$J$118,'01 - Stavební část X 2.05'!$C$124:$K$344</definedName>
    <definedName name="_xlnm.Print_Titles" localSheetId="29">'01 - Stavební část X 2.05'!$140:$140</definedName>
    <definedName name="_xlnm._FilterDatabase" localSheetId="30" hidden="1">'02 - Profese_09'!$C$128:$K$141</definedName>
    <definedName name="_xlnm.Print_Area" localSheetId="30">'02 - Profese_09'!$C$82:$J$106,'02 - Profese_09'!$C$112:$K$141</definedName>
    <definedName name="_xlnm.Print_Titles" localSheetId="30">'02 - Profese_09'!$128:$128</definedName>
    <definedName name="_xlnm._FilterDatabase" localSheetId="31" hidden="1">'01 - Stavební část X 2.03'!$C$139:$K$306</definedName>
    <definedName name="_xlnm.Print_Area" localSheetId="31">'01 - Stavební část X 2.03'!$C$82:$J$117,'01 - Stavební část X 2.03'!$C$123:$K$306</definedName>
    <definedName name="_xlnm.Print_Titles" localSheetId="31">'01 - Stavební část X 2.03'!$139:$139</definedName>
    <definedName name="_xlnm._FilterDatabase" localSheetId="32" hidden="1">'02 - Profese_10'!$C$127:$K$136</definedName>
    <definedName name="_xlnm.Print_Area" localSheetId="32">'02 - Profese_10'!$C$82:$J$105,'02 - Profese_10'!$C$111:$K$136</definedName>
    <definedName name="_xlnm.Print_Titles" localSheetId="32">'02 - Profese_10'!$127:$127</definedName>
    <definedName name="_xlnm._FilterDatabase" localSheetId="33" hidden="1">'04 - Svislé stoupací potr...'!$C$125:$K$130</definedName>
    <definedName name="_xlnm.Print_Area" localSheetId="33">'04 - Svislé stoupací potr...'!$C$82:$J$103,'04 - Svislé stoupací potr...'!$C$109:$K$130</definedName>
    <definedName name="_xlnm.Print_Titles" localSheetId="33">'04 - Svislé stoupací potr...'!$125:$125</definedName>
    <definedName name="_xlnm._FilterDatabase" localSheetId="34" hidden="1">'01 - Stavební část X 1.01'!$C$140:$K$355</definedName>
    <definedName name="_xlnm.Print_Area" localSheetId="34">'01 - Stavební část X 1.01'!$C$82:$J$118,'01 - Stavební část X 1.01'!$C$124:$K$355</definedName>
    <definedName name="_xlnm.Print_Titles" localSheetId="34">'01 - Stavební část X 1.01'!$140:$140</definedName>
    <definedName name="_xlnm._FilterDatabase" localSheetId="35" hidden="1">'02 - Profese_11'!$C$128:$K$141</definedName>
    <definedName name="_xlnm.Print_Area" localSheetId="35">'02 - Profese_11'!$C$82:$J$106,'02 - Profese_11'!$C$112:$K$141</definedName>
    <definedName name="_xlnm.Print_Titles" localSheetId="35">'02 - Profese_11'!$128:$128</definedName>
    <definedName name="_xlnm._FilterDatabase" localSheetId="36" hidden="1">'01 - Stavební část X 2.01'!$C$140:$K$322</definedName>
    <definedName name="_xlnm.Print_Area" localSheetId="36">'01 - Stavební část X 2.01'!$C$82:$J$118,'01 - Stavební část X 2.01'!$C$124:$K$322</definedName>
    <definedName name="_xlnm.Print_Titles" localSheetId="36">'01 - Stavební část X 2.01'!$140:$140</definedName>
    <definedName name="_xlnm._FilterDatabase" localSheetId="37" hidden="1">'02 - Profese_12'!$C$128:$K$141</definedName>
    <definedName name="_xlnm.Print_Area" localSheetId="37">'02 - Profese_12'!$C$82:$J$106,'02 - Profese_12'!$C$112:$K$141</definedName>
    <definedName name="_xlnm.Print_Titles" localSheetId="37">'02 - Profese_12'!$128:$128</definedName>
    <definedName name="_xlnm._FilterDatabase" localSheetId="38" hidden="1">'03 - Svislé stoupací potr...'!$C$125:$K$130</definedName>
    <definedName name="_xlnm.Print_Area" localSheetId="38">'03 - Svislé stoupací potr...'!$C$82:$J$103,'03 - Svislé stoupací potr...'!$C$109:$K$130</definedName>
    <definedName name="_xlnm.Print_Titles" localSheetId="38">'03 - Svislé stoupací potr...'!$125:$125</definedName>
    <definedName name="_xlnm._FilterDatabase" localSheetId="39" hidden="1">'01 - Stavební část C 1.03'!$C$140:$K$356</definedName>
    <definedName name="_xlnm.Print_Area" localSheetId="39">'01 - Stavební část C 1.03'!$C$82:$J$118,'01 - Stavební část C 1.03'!$C$124:$K$356</definedName>
    <definedName name="_xlnm.Print_Titles" localSheetId="39">'01 - Stavební část C 1.03'!$140:$140</definedName>
    <definedName name="_xlnm._FilterDatabase" localSheetId="40" hidden="1">'02 - Profese_13'!$C$128:$K$141</definedName>
    <definedName name="_xlnm.Print_Area" localSheetId="40">'02 - Profese_13'!$C$82:$J$106,'02 - Profese_13'!$C$112:$K$141</definedName>
    <definedName name="_xlnm.Print_Titles" localSheetId="40">'02 - Profese_13'!$128:$128</definedName>
    <definedName name="_xlnm._FilterDatabase" localSheetId="41" hidden="1">'02 - Svislé stoupací potr..._08'!$C$125:$K$130</definedName>
    <definedName name="_xlnm.Print_Area" localSheetId="41">'02 - Svislé stoupací potr..._08'!$C$82:$J$103,'02 - Svislé stoupací potr..._08'!$C$109:$K$130</definedName>
    <definedName name="_xlnm.Print_Titles" localSheetId="41">'02 - Svislé stoupací potr..._08'!$125:$125</definedName>
    <definedName name="_xlnm.Print_Area" localSheetId="42">'Seznam figur'!$C$4:$G$1999</definedName>
    <definedName name="_xlnm.Print_Titles" localSheetId="42">'Seznam figur'!$9:$9</definedName>
  </definedNames>
  <calcPr/>
</workbook>
</file>

<file path=xl/calcChain.xml><?xml version="1.0" encoding="utf-8"?>
<calcChain xmlns="http://schemas.openxmlformats.org/spreadsheetml/2006/main">
  <c i="43" l="1" r="D7"/>
  <c i="42" r="J41"/>
  <c r="J40"/>
  <c i="1" r="AY170"/>
  <c i="42" r="J39"/>
  <c i="1" r="AX170"/>
  <c i="42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41" r="J41"/>
  <c r="J40"/>
  <c i="1" r="AY169"/>
  <c i="41" r="J39"/>
  <c i="1" r="AX169"/>
  <c i="41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93"/>
  <c r="E7"/>
  <c r="E115"/>
  <c i="40" r="J41"/>
  <c r="J40"/>
  <c i="1" r="AY168"/>
  <c i="40" r="J39"/>
  <c i="1" r="AX168"/>
  <c i="40"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38"/>
  <c r="BH338"/>
  <c r="BG338"/>
  <c r="BE338"/>
  <c r="T338"/>
  <c r="R338"/>
  <c r="P338"/>
  <c r="BI337"/>
  <c r="BH337"/>
  <c r="BG337"/>
  <c r="BE337"/>
  <c r="T337"/>
  <c r="R337"/>
  <c r="P337"/>
  <c r="BI335"/>
  <c r="BH335"/>
  <c r="BG335"/>
  <c r="BE335"/>
  <c r="T335"/>
  <c r="R335"/>
  <c r="P335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T228"/>
  <c r="R229"/>
  <c r="R228"/>
  <c r="P229"/>
  <c r="P228"/>
  <c r="BI227"/>
  <c r="BH227"/>
  <c r="BG227"/>
  <c r="BE227"/>
  <c r="T227"/>
  <c r="R227"/>
  <c r="P227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3"/>
  <c r="BH213"/>
  <c r="BG213"/>
  <c r="BE213"/>
  <c r="T213"/>
  <c r="R213"/>
  <c r="P213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1"/>
  <c r="BH201"/>
  <c r="BG201"/>
  <c r="BE201"/>
  <c r="T201"/>
  <c r="R201"/>
  <c r="P201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3"/>
  <c r="BH173"/>
  <c r="BG173"/>
  <c r="BE173"/>
  <c r="T173"/>
  <c r="R173"/>
  <c r="P173"/>
  <c r="BI171"/>
  <c r="BH171"/>
  <c r="BG171"/>
  <c r="BE171"/>
  <c r="T171"/>
  <c r="R171"/>
  <c r="P171"/>
  <c r="BI167"/>
  <c r="BH167"/>
  <c r="BG167"/>
  <c r="BE167"/>
  <c r="T167"/>
  <c r="R167"/>
  <c r="P167"/>
  <c r="BI165"/>
  <c r="BH165"/>
  <c r="BG165"/>
  <c r="BE165"/>
  <c r="T165"/>
  <c r="R165"/>
  <c r="P165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127"/>
  <c i="39" r="J41"/>
  <c r="J40"/>
  <c i="1" r="AY164"/>
  <c i="39" r="J39"/>
  <c i="1" r="AX164"/>
  <c i="39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38" r="J41"/>
  <c r="J40"/>
  <c i="1" r="AY163"/>
  <c i="38" r="J39"/>
  <c i="1" r="AX163"/>
  <c i="38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37" r="J268"/>
  <c r="J41"/>
  <c r="J40"/>
  <c i="1" r="AY162"/>
  <c i="37" r="J39"/>
  <c i="1" r="AX162"/>
  <c i="37"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4"/>
  <c r="BH304"/>
  <c r="BG304"/>
  <c r="BE304"/>
  <c r="T304"/>
  <c r="R304"/>
  <c r="P304"/>
  <c r="BI303"/>
  <c r="BH303"/>
  <c r="BG303"/>
  <c r="BE303"/>
  <c r="T303"/>
  <c r="R303"/>
  <c r="P303"/>
  <c r="BI301"/>
  <c r="BH301"/>
  <c r="BG301"/>
  <c r="BE301"/>
  <c r="T301"/>
  <c r="R301"/>
  <c r="P301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J112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2"/>
  <c r="BH232"/>
  <c r="BG232"/>
  <c r="BE232"/>
  <c r="T232"/>
  <c r="R232"/>
  <c r="P232"/>
  <c r="BI228"/>
  <c r="BH228"/>
  <c r="BG228"/>
  <c r="BE228"/>
  <c r="T228"/>
  <c r="R228"/>
  <c r="P228"/>
  <c r="BI225"/>
  <c r="BH225"/>
  <c r="BG225"/>
  <c r="BE225"/>
  <c r="T225"/>
  <c r="R225"/>
  <c r="P225"/>
  <c r="BI223"/>
  <c r="BH223"/>
  <c r="BG223"/>
  <c r="BE223"/>
  <c r="T223"/>
  <c r="R223"/>
  <c r="P223"/>
  <c r="BI220"/>
  <c r="BH220"/>
  <c r="BG220"/>
  <c r="BE220"/>
  <c r="T220"/>
  <c r="T219"/>
  <c r="R220"/>
  <c r="R219"/>
  <c r="P220"/>
  <c r="P219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7"/>
  <c r="BH197"/>
  <c r="BG197"/>
  <c r="BE197"/>
  <c r="T197"/>
  <c r="R197"/>
  <c r="P197"/>
  <c r="BI194"/>
  <c r="BH194"/>
  <c r="BG194"/>
  <c r="BE194"/>
  <c r="T194"/>
  <c r="R194"/>
  <c r="P194"/>
  <c r="BI188"/>
  <c r="BH188"/>
  <c r="BG188"/>
  <c r="BE188"/>
  <c r="T188"/>
  <c r="R188"/>
  <c r="P188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2"/>
  <c r="BH172"/>
  <c r="BG172"/>
  <c r="BE172"/>
  <c r="T172"/>
  <c r="R172"/>
  <c r="P172"/>
  <c r="BI169"/>
  <c r="BH169"/>
  <c r="BG169"/>
  <c r="BE169"/>
  <c r="T169"/>
  <c r="R169"/>
  <c r="P169"/>
  <c r="BI165"/>
  <c r="BH165"/>
  <c r="BG165"/>
  <c r="BE165"/>
  <c r="T165"/>
  <c r="R165"/>
  <c r="P165"/>
  <c r="BI163"/>
  <c r="BH163"/>
  <c r="BG163"/>
  <c r="BE163"/>
  <c r="T163"/>
  <c r="R163"/>
  <c r="P163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127"/>
  <c i="36" r="J41"/>
  <c r="J40"/>
  <c i="1" r="AY160"/>
  <c i="36" r="J39"/>
  <c i="1" r="AX160"/>
  <c i="36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35" r="J41"/>
  <c r="J40"/>
  <c i="1" r="AY159"/>
  <c i="35" r="J39"/>
  <c i="1" r="AX159"/>
  <c i="35" r="BI354"/>
  <c r="BH354"/>
  <c r="BG354"/>
  <c r="BE354"/>
  <c r="T354"/>
  <c r="R354"/>
  <c r="P354"/>
  <c r="BI352"/>
  <c r="BH352"/>
  <c r="BG352"/>
  <c r="BE352"/>
  <c r="T352"/>
  <c r="R352"/>
  <c r="P352"/>
  <c r="BI350"/>
  <c r="BH350"/>
  <c r="BG350"/>
  <c r="BE350"/>
  <c r="T350"/>
  <c r="R350"/>
  <c r="P350"/>
  <c r="BI348"/>
  <c r="BH348"/>
  <c r="BG348"/>
  <c r="BE348"/>
  <c r="T348"/>
  <c r="R348"/>
  <c r="P348"/>
  <c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7"/>
  <c r="BH337"/>
  <c r="BG337"/>
  <c r="BE337"/>
  <c r="T337"/>
  <c r="R337"/>
  <c r="P337"/>
  <c r="BI336"/>
  <c r="BH336"/>
  <c r="BG336"/>
  <c r="BE336"/>
  <c r="T336"/>
  <c r="R336"/>
  <c r="P336"/>
  <c r="BI334"/>
  <c r="BH334"/>
  <c r="BG334"/>
  <c r="BE334"/>
  <c r="T334"/>
  <c r="R334"/>
  <c r="P334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5"/>
  <c r="BH325"/>
  <c r="BG325"/>
  <c r="BE325"/>
  <c r="T325"/>
  <c r="R325"/>
  <c r="P325"/>
  <c r="BI323"/>
  <c r="BH323"/>
  <c r="BG323"/>
  <c r="BE323"/>
  <c r="T323"/>
  <c r="R323"/>
  <c r="P323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3"/>
  <c r="BH243"/>
  <c r="BG243"/>
  <c r="BE243"/>
  <c r="T243"/>
  <c r="R243"/>
  <c r="P243"/>
  <c r="BI240"/>
  <c r="BH240"/>
  <c r="BG240"/>
  <c r="BE240"/>
  <c r="T240"/>
  <c r="R240"/>
  <c r="P240"/>
  <c r="BI238"/>
  <c r="BH238"/>
  <c r="BG238"/>
  <c r="BE238"/>
  <c r="T238"/>
  <c r="R238"/>
  <c r="P238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5"/>
  <c r="BH215"/>
  <c r="BG215"/>
  <c r="BE215"/>
  <c r="T215"/>
  <c r="R215"/>
  <c r="P215"/>
  <c r="BI213"/>
  <c r="BH213"/>
  <c r="BG213"/>
  <c r="BE213"/>
  <c r="T213"/>
  <c r="R213"/>
  <c r="P213"/>
  <c r="BI210"/>
  <c r="BH210"/>
  <c r="BG210"/>
  <c r="BE210"/>
  <c r="T210"/>
  <c r="R210"/>
  <c r="P210"/>
  <c r="BI207"/>
  <c r="BH207"/>
  <c r="BG207"/>
  <c r="BE207"/>
  <c r="T207"/>
  <c r="R207"/>
  <c r="P207"/>
  <c r="BI201"/>
  <c r="BH201"/>
  <c r="BG201"/>
  <c r="BE201"/>
  <c r="T201"/>
  <c r="R201"/>
  <c r="P201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3"/>
  <c r="BH173"/>
  <c r="BG173"/>
  <c r="BE173"/>
  <c r="T173"/>
  <c r="R173"/>
  <c r="P173"/>
  <c r="BI170"/>
  <c r="BH170"/>
  <c r="BG170"/>
  <c r="BE170"/>
  <c r="T170"/>
  <c r="R170"/>
  <c r="P170"/>
  <c r="BI167"/>
  <c r="BH167"/>
  <c r="BG167"/>
  <c r="BE167"/>
  <c r="T167"/>
  <c r="R167"/>
  <c r="P167"/>
  <c r="BI165"/>
  <c r="BH165"/>
  <c r="BG165"/>
  <c r="BE165"/>
  <c r="T165"/>
  <c r="R165"/>
  <c r="P165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127"/>
  <c i="34" r="J41"/>
  <c r="J40"/>
  <c i="1" r="AY156"/>
  <c i="34" r="J39"/>
  <c i="1" r="AX156"/>
  <c i="34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33" r="J41"/>
  <c r="J40"/>
  <c i="1" r="AY155"/>
  <c i="33" r="J39"/>
  <c i="1" r="AX155"/>
  <c i="33" r="BI136"/>
  <c r="BH136"/>
  <c r="BG136"/>
  <c r="BE136"/>
  <c r="T136"/>
  <c r="T135"/>
  <c r="T134"/>
  <c r="R136"/>
  <c r="R135"/>
  <c r="R134"/>
  <c r="P136"/>
  <c r="P135"/>
  <c r="P134"/>
  <c r="BI131"/>
  <c r="BH131"/>
  <c r="BG131"/>
  <c r="BE131"/>
  <c r="T131"/>
  <c r="T130"/>
  <c r="T129"/>
  <c r="T128"/>
  <c r="R131"/>
  <c r="R130"/>
  <c r="R129"/>
  <c r="R128"/>
  <c r="P131"/>
  <c r="P130"/>
  <c r="P129"/>
  <c r="P128"/>
  <c i="1" r="AU155"/>
  <c i="33" r="J125"/>
  <c r="J124"/>
  <c r="F124"/>
  <c r="F122"/>
  <c r="E120"/>
  <c r="J96"/>
  <c r="J95"/>
  <c r="F95"/>
  <c r="F93"/>
  <c r="E91"/>
  <c r="J22"/>
  <c r="E22"/>
  <c r="F125"/>
  <c r="J21"/>
  <c r="J16"/>
  <c r="J93"/>
  <c r="E7"/>
  <c r="E114"/>
  <c i="32" r="J41"/>
  <c r="J40"/>
  <c i="1" r="AY154"/>
  <c i="32" r="J39"/>
  <c i="1" r="AX154"/>
  <c i="32"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89"/>
  <c r="BH289"/>
  <c r="BG289"/>
  <c r="BE289"/>
  <c r="T289"/>
  <c r="R289"/>
  <c r="P289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1"/>
  <c r="BH281"/>
  <c r="BG281"/>
  <c r="BE281"/>
  <c r="T281"/>
  <c r="R281"/>
  <c r="P281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3"/>
  <c r="BH213"/>
  <c r="BG213"/>
  <c r="BE213"/>
  <c r="T213"/>
  <c r="R213"/>
  <c r="P213"/>
  <c r="BI211"/>
  <c r="BH211"/>
  <c r="BG211"/>
  <c r="BE211"/>
  <c r="T211"/>
  <c r="R211"/>
  <c r="P211"/>
  <c r="BI208"/>
  <c r="BH208"/>
  <c r="BG208"/>
  <c r="BE208"/>
  <c r="T208"/>
  <c r="T207"/>
  <c r="R208"/>
  <c r="R207"/>
  <c r="P208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5"/>
  <c r="BH195"/>
  <c r="BG195"/>
  <c r="BE195"/>
  <c r="T195"/>
  <c r="R195"/>
  <c r="P195"/>
  <c r="BI192"/>
  <c r="BH192"/>
  <c r="BG192"/>
  <c r="BE192"/>
  <c r="T192"/>
  <c r="R192"/>
  <c r="P192"/>
  <c r="BI190"/>
  <c r="BH190"/>
  <c r="BG190"/>
  <c r="BE190"/>
  <c r="T190"/>
  <c r="R190"/>
  <c r="P190"/>
  <c r="BI187"/>
  <c r="BH187"/>
  <c r="BG187"/>
  <c r="BE187"/>
  <c r="T187"/>
  <c r="R187"/>
  <c r="P187"/>
  <c r="BI182"/>
  <c r="BH182"/>
  <c r="BG182"/>
  <c r="BE182"/>
  <c r="T182"/>
  <c r="R182"/>
  <c r="P182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4"/>
  <c r="BH164"/>
  <c r="BG164"/>
  <c r="BE164"/>
  <c r="T164"/>
  <c r="R164"/>
  <c r="P164"/>
  <c r="BI162"/>
  <c r="BH162"/>
  <c r="BG162"/>
  <c r="BE162"/>
  <c r="T162"/>
  <c r="R162"/>
  <c r="P162"/>
  <c r="BI159"/>
  <c r="BH159"/>
  <c r="BG159"/>
  <c r="BE159"/>
  <c r="T159"/>
  <c r="R159"/>
  <c r="P159"/>
  <c r="BI157"/>
  <c r="BH157"/>
  <c r="BG157"/>
  <c r="BE157"/>
  <c r="T157"/>
  <c r="R157"/>
  <c r="P157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5"/>
  <c r="BH145"/>
  <c r="BG145"/>
  <c r="BE145"/>
  <c r="T145"/>
  <c r="R145"/>
  <c r="P145"/>
  <c r="BI143"/>
  <c r="BH143"/>
  <c r="BG143"/>
  <c r="BE143"/>
  <c r="T143"/>
  <c r="R143"/>
  <c r="P143"/>
  <c r="J137"/>
  <c r="J136"/>
  <c r="F136"/>
  <c r="F134"/>
  <c r="E132"/>
  <c r="J96"/>
  <c r="J95"/>
  <c r="F95"/>
  <c r="F93"/>
  <c r="E91"/>
  <c r="J22"/>
  <c r="E22"/>
  <c r="F96"/>
  <c r="J21"/>
  <c r="J16"/>
  <c r="J134"/>
  <c r="E7"/>
  <c r="E85"/>
  <c i="31" r="J41"/>
  <c r="J40"/>
  <c i="1" r="AY152"/>
  <c i="31" r="J39"/>
  <c i="1" r="AX152"/>
  <c i="31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30" r="J41"/>
  <c r="J40"/>
  <c i="1" r="AY151"/>
  <c i="30" r="J39"/>
  <c i="1" r="AX151"/>
  <c i="30"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6"/>
  <c r="BH326"/>
  <c r="BG326"/>
  <c r="BE326"/>
  <c r="T326"/>
  <c r="R326"/>
  <c r="P326"/>
  <c r="BI325"/>
  <c r="BH325"/>
  <c r="BG325"/>
  <c r="BE325"/>
  <c r="T325"/>
  <c r="R325"/>
  <c r="P325"/>
  <c r="BI323"/>
  <c r="BH323"/>
  <c r="BG323"/>
  <c r="BE323"/>
  <c r="T323"/>
  <c r="R323"/>
  <c r="P323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0"/>
  <c r="BH230"/>
  <c r="BG230"/>
  <c r="BE230"/>
  <c r="T230"/>
  <c r="R230"/>
  <c r="P230"/>
  <c r="BI227"/>
  <c r="BH227"/>
  <c r="BG227"/>
  <c r="BE227"/>
  <c r="T227"/>
  <c r="R227"/>
  <c r="P227"/>
  <c r="BI224"/>
  <c r="BH224"/>
  <c r="BG224"/>
  <c r="BE224"/>
  <c r="T224"/>
  <c r="T223"/>
  <c r="R224"/>
  <c r="R223"/>
  <c r="P224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08"/>
  <c r="BH208"/>
  <c r="BG208"/>
  <c r="BE208"/>
  <c r="T208"/>
  <c r="R208"/>
  <c r="P208"/>
  <c r="BI205"/>
  <c r="BH205"/>
  <c r="BG205"/>
  <c r="BE205"/>
  <c r="T205"/>
  <c r="R205"/>
  <c r="P205"/>
  <c r="BI202"/>
  <c r="BH202"/>
  <c r="BG202"/>
  <c r="BE202"/>
  <c r="T202"/>
  <c r="R202"/>
  <c r="P202"/>
  <c r="BI196"/>
  <c r="BH196"/>
  <c r="BG196"/>
  <c r="BE196"/>
  <c r="T196"/>
  <c r="R196"/>
  <c r="P196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2"/>
  <c r="BH162"/>
  <c r="BG162"/>
  <c r="BE162"/>
  <c r="T162"/>
  <c r="R162"/>
  <c r="P162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85"/>
  <c i="29" r="J41"/>
  <c r="J40"/>
  <c i="1" r="AY149"/>
  <c i="29" r="J39"/>
  <c i="1" r="AX149"/>
  <c i="29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93"/>
  <c r="E7"/>
  <c r="E115"/>
  <c i="28" r="J41"/>
  <c r="J40"/>
  <c i="1" r="AY148"/>
  <c i="28" r="J39"/>
  <c i="1" r="AX148"/>
  <c i="28" r="BI330"/>
  <c r="BH330"/>
  <c r="BG330"/>
  <c r="BE330"/>
  <c r="T330"/>
  <c r="R330"/>
  <c r="P330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3"/>
  <c r="BH313"/>
  <c r="BG313"/>
  <c r="BE313"/>
  <c r="T313"/>
  <c r="R313"/>
  <c r="P313"/>
  <c r="BI312"/>
  <c r="BH312"/>
  <c r="BG312"/>
  <c r="BE312"/>
  <c r="T312"/>
  <c r="R312"/>
  <c r="P312"/>
  <c r="BI310"/>
  <c r="BH310"/>
  <c r="BG310"/>
  <c r="BE310"/>
  <c r="T310"/>
  <c r="R310"/>
  <c r="P310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79"/>
  <c r="BH279"/>
  <c r="BG279"/>
  <c r="BE279"/>
  <c r="T279"/>
  <c r="R279"/>
  <c r="P279"/>
  <c r="BI277"/>
  <c r="BH277"/>
  <c r="BG277"/>
  <c r="BE277"/>
  <c r="T277"/>
  <c r="R277"/>
  <c r="P277"/>
  <c r="BI275"/>
  <c r="BH275"/>
  <c r="BG275"/>
  <c r="BE275"/>
  <c r="T275"/>
  <c r="R275"/>
  <c r="P275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5"/>
  <c r="BH265"/>
  <c r="BG265"/>
  <c r="BE265"/>
  <c r="T265"/>
  <c r="R265"/>
  <c r="P265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R229"/>
  <c r="P229"/>
  <c r="BI227"/>
  <c r="BH227"/>
  <c r="BG227"/>
  <c r="BE227"/>
  <c r="T227"/>
  <c r="R227"/>
  <c r="P227"/>
  <c r="BI224"/>
  <c r="BH224"/>
  <c r="BG224"/>
  <c r="BE224"/>
  <c r="T224"/>
  <c r="T223"/>
  <c r="R224"/>
  <c r="R223"/>
  <c r="P224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08"/>
  <c r="BH208"/>
  <c r="BG208"/>
  <c r="BE208"/>
  <c r="T208"/>
  <c r="R208"/>
  <c r="P208"/>
  <c r="BI206"/>
  <c r="BH206"/>
  <c r="BG206"/>
  <c r="BE206"/>
  <c r="T206"/>
  <c r="R206"/>
  <c r="P206"/>
  <c r="BI203"/>
  <c r="BH203"/>
  <c r="BG203"/>
  <c r="BE203"/>
  <c r="T203"/>
  <c r="R203"/>
  <c r="P203"/>
  <c r="BI200"/>
  <c r="BH200"/>
  <c r="BG200"/>
  <c r="BE200"/>
  <c r="T200"/>
  <c r="R200"/>
  <c r="P200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2"/>
  <c r="BH162"/>
  <c r="BG162"/>
  <c r="BE162"/>
  <c r="T162"/>
  <c r="R162"/>
  <c r="P162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85"/>
  <c i="27" r="J41"/>
  <c r="J40"/>
  <c i="1" r="AY144"/>
  <c i="27" r="J39"/>
  <c i="1" r="AX144"/>
  <c i="27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26" r="J41"/>
  <c r="J40"/>
  <c i="1" r="AY143"/>
  <c i="26" r="J39"/>
  <c i="1" r="AX143"/>
  <c i="26"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25" r="J41"/>
  <c r="J40"/>
  <c i="1" r="AY142"/>
  <c i="25" r="J39"/>
  <c i="1" r="AX142"/>
  <c i="25"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6"/>
  <c r="BH346"/>
  <c r="BG346"/>
  <c r="BE346"/>
  <c r="T346"/>
  <c r="R346"/>
  <c r="P346"/>
  <c r="BI342"/>
  <c r="BH342"/>
  <c r="BG342"/>
  <c r="BE342"/>
  <c r="T342"/>
  <c r="R342"/>
  <c r="P342"/>
  <c r="BI340"/>
  <c r="BH340"/>
  <c r="BG340"/>
  <c r="BE340"/>
  <c r="T340"/>
  <c r="R340"/>
  <c r="P340"/>
  <c r="BI336"/>
  <c r="BH336"/>
  <c r="BG336"/>
  <c r="BE336"/>
  <c r="T336"/>
  <c r="R336"/>
  <c r="P336"/>
  <c r="BI335"/>
  <c r="BH335"/>
  <c r="BG335"/>
  <c r="BE335"/>
  <c r="T335"/>
  <c r="R335"/>
  <c r="P335"/>
  <c r="BI333"/>
  <c r="BH333"/>
  <c r="BG333"/>
  <c r="BE333"/>
  <c r="T333"/>
  <c r="R333"/>
  <c r="P333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7"/>
  <c r="BH277"/>
  <c r="BG277"/>
  <c r="BE277"/>
  <c r="T277"/>
  <c r="R277"/>
  <c r="P277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T228"/>
  <c r="R229"/>
  <c r="R228"/>
  <c r="P229"/>
  <c r="P228"/>
  <c r="BI227"/>
  <c r="BH227"/>
  <c r="BG227"/>
  <c r="BE227"/>
  <c r="T227"/>
  <c r="R227"/>
  <c r="P227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3"/>
  <c r="BH213"/>
  <c r="BG213"/>
  <c r="BE213"/>
  <c r="T213"/>
  <c r="R213"/>
  <c r="P213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0"/>
  <c r="BH200"/>
  <c r="BG200"/>
  <c r="BE200"/>
  <c r="T200"/>
  <c r="R200"/>
  <c r="P200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6"/>
  <c r="BH176"/>
  <c r="BG176"/>
  <c r="BE176"/>
  <c r="T176"/>
  <c r="R176"/>
  <c r="P176"/>
  <c r="BI174"/>
  <c r="BH174"/>
  <c r="BG174"/>
  <c r="BE174"/>
  <c r="T174"/>
  <c r="R174"/>
  <c r="P174"/>
  <c r="BI171"/>
  <c r="BH171"/>
  <c r="BG171"/>
  <c r="BE171"/>
  <c r="T171"/>
  <c r="R171"/>
  <c r="P171"/>
  <c r="BI169"/>
  <c r="BH169"/>
  <c r="BG169"/>
  <c r="BE169"/>
  <c r="T169"/>
  <c r="R169"/>
  <c r="P169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135"/>
  <c r="E7"/>
  <c r="E127"/>
  <c i="24" r="J41"/>
  <c r="J40"/>
  <c i="1" r="AY139"/>
  <c i="24" r="J39"/>
  <c i="1" r="AX139"/>
  <c i="24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23" r="J41"/>
  <c r="J40"/>
  <c i="1" r="AY138"/>
  <c i="23" r="J39"/>
  <c i="1" r="AX138"/>
  <c i="23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22" r="J41"/>
  <c r="J40"/>
  <c i="1" r="AY137"/>
  <c i="22" r="J39"/>
  <c i="1" r="AX137"/>
  <c i="22" r="BI342"/>
  <c r="BH342"/>
  <c r="BG342"/>
  <c r="BE342"/>
  <c r="T342"/>
  <c r="R342"/>
  <c r="P342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5"/>
  <c r="BH325"/>
  <c r="BG325"/>
  <c r="BE325"/>
  <c r="T325"/>
  <c r="R325"/>
  <c r="P325"/>
  <c r="BI324"/>
  <c r="BH324"/>
  <c r="BG324"/>
  <c r="BE324"/>
  <c r="T324"/>
  <c r="R324"/>
  <c r="P324"/>
  <c r="BI322"/>
  <c r="BH322"/>
  <c r="BG322"/>
  <c r="BE322"/>
  <c r="T322"/>
  <c r="R322"/>
  <c r="P322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7"/>
  <c r="BH307"/>
  <c r="BG307"/>
  <c r="BE307"/>
  <c r="T307"/>
  <c r="R307"/>
  <c r="P307"/>
  <c r="BI305"/>
  <c r="BH305"/>
  <c r="BG305"/>
  <c r="BE305"/>
  <c r="T305"/>
  <c r="R305"/>
  <c r="P305"/>
  <c r="BI303"/>
  <c r="BH303"/>
  <c r="BG303"/>
  <c r="BE303"/>
  <c r="T303"/>
  <c r="R303"/>
  <c r="P303"/>
  <c r="BI301"/>
  <c r="BH301"/>
  <c r="BG301"/>
  <c r="BE301"/>
  <c r="T301"/>
  <c r="R301"/>
  <c r="P301"/>
  <c r="BI299"/>
  <c r="BH299"/>
  <c r="BG299"/>
  <c r="BE299"/>
  <c r="T299"/>
  <c r="R299"/>
  <c r="P299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1"/>
  <c r="BH291"/>
  <c r="BG291"/>
  <c r="BE291"/>
  <c r="T291"/>
  <c r="R291"/>
  <c r="P291"/>
  <c r="BI289"/>
  <c r="BH289"/>
  <c r="BG289"/>
  <c r="BE289"/>
  <c r="T289"/>
  <c r="R289"/>
  <c r="P289"/>
  <c r="BI287"/>
  <c r="BH287"/>
  <c r="BG287"/>
  <c r="BE287"/>
  <c r="T287"/>
  <c r="R287"/>
  <c r="P287"/>
  <c r="BI285"/>
  <c r="BH285"/>
  <c r="BG285"/>
  <c r="BE285"/>
  <c r="T285"/>
  <c r="R285"/>
  <c r="P285"/>
  <c r="BI283"/>
  <c r="BH283"/>
  <c r="BG283"/>
  <c r="BE283"/>
  <c r="T283"/>
  <c r="R283"/>
  <c r="P283"/>
  <c r="BI281"/>
  <c r="BH281"/>
  <c r="BG281"/>
  <c r="BE281"/>
  <c r="T281"/>
  <c r="R281"/>
  <c r="P281"/>
  <c r="BI279"/>
  <c r="BH279"/>
  <c r="BG279"/>
  <c r="BE279"/>
  <c r="T279"/>
  <c r="R279"/>
  <c r="P279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T228"/>
  <c r="R229"/>
  <c r="R228"/>
  <c r="P229"/>
  <c r="P228"/>
  <c r="BI227"/>
  <c r="BH227"/>
  <c r="BG227"/>
  <c r="BE227"/>
  <c r="T227"/>
  <c r="R227"/>
  <c r="P227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199"/>
  <c r="BH199"/>
  <c r="BG199"/>
  <c r="BE199"/>
  <c r="T199"/>
  <c r="R199"/>
  <c r="P199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4"/>
  <c r="BH174"/>
  <c r="BG174"/>
  <c r="BE174"/>
  <c r="T174"/>
  <c r="R174"/>
  <c r="P174"/>
  <c r="BI172"/>
  <c r="BH172"/>
  <c r="BG172"/>
  <c r="BE172"/>
  <c r="T172"/>
  <c r="R172"/>
  <c r="P172"/>
  <c r="BI168"/>
  <c r="BH168"/>
  <c r="BG168"/>
  <c r="BE168"/>
  <c r="T168"/>
  <c r="R168"/>
  <c r="P168"/>
  <c r="BI166"/>
  <c r="BH166"/>
  <c r="BG166"/>
  <c r="BE166"/>
  <c r="T166"/>
  <c r="R166"/>
  <c r="P166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0"/>
  <c r="BH150"/>
  <c r="BG150"/>
  <c r="BE150"/>
  <c r="T150"/>
  <c r="R150"/>
  <c r="P150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93"/>
  <c r="E7"/>
  <c r="E85"/>
  <c i="21" r="J41"/>
  <c r="J40"/>
  <c i="1" r="AY134"/>
  <c i="21" r="J39"/>
  <c i="1" r="AX134"/>
  <c i="21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20" r="J41"/>
  <c r="J40"/>
  <c i="1" r="AY133"/>
  <c i="20" r="J39"/>
  <c i="1" r="AX133"/>
  <c i="20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19" r="J41"/>
  <c r="J40"/>
  <c i="1" r="AY132"/>
  <c i="19" r="J39"/>
  <c i="1" r="AX132"/>
  <c i="19"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5"/>
  <c r="BH335"/>
  <c r="BG335"/>
  <c r="BE335"/>
  <c r="T335"/>
  <c r="R335"/>
  <c r="P335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4"/>
  <c r="BH324"/>
  <c r="BG324"/>
  <c r="BE324"/>
  <c r="T324"/>
  <c r="R324"/>
  <c r="P324"/>
  <c r="BI323"/>
  <c r="BH323"/>
  <c r="BG323"/>
  <c r="BE323"/>
  <c r="T323"/>
  <c r="R323"/>
  <c r="P323"/>
  <c r="BI321"/>
  <c r="BH321"/>
  <c r="BG321"/>
  <c r="BE321"/>
  <c r="T321"/>
  <c r="R321"/>
  <c r="P321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T228"/>
  <c r="R229"/>
  <c r="R228"/>
  <c r="P229"/>
  <c r="P228"/>
  <c r="BI227"/>
  <c r="BH227"/>
  <c r="BG227"/>
  <c r="BE227"/>
  <c r="T227"/>
  <c r="R227"/>
  <c r="P227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199"/>
  <c r="BH199"/>
  <c r="BG199"/>
  <c r="BE199"/>
  <c r="T199"/>
  <c r="R199"/>
  <c r="P199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4"/>
  <c r="BH174"/>
  <c r="BG174"/>
  <c r="BE174"/>
  <c r="T174"/>
  <c r="R174"/>
  <c r="P174"/>
  <c r="BI172"/>
  <c r="BH172"/>
  <c r="BG172"/>
  <c r="BE172"/>
  <c r="T172"/>
  <c r="R172"/>
  <c r="P172"/>
  <c r="BI168"/>
  <c r="BH168"/>
  <c r="BG168"/>
  <c r="BE168"/>
  <c r="T168"/>
  <c r="R168"/>
  <c r="P168"/>
  <c r="BI166"/>
  <c r="BH166"/>
  <c r="BG166"/>
  <c r="BE166"/>
  <c r="T166"/>
  <c r="R166"/>
  <c r="P166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0"/>
  <c r="BH150"/>
  <c r="BG150"/>
  <c r="BE150"/>
  <c r="T150"/>
  <c r="R150"/>
  <c r="P150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127"/>
  <c i="18" r="J41"/>
  <c r="J40"/>
  <c i="1" r="AY128"/>
  <c i="18" r="J39"/>
  <c i="1" r="AX128"/>
  <c i="18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17" r="J41"/>
  <c r="J40"/>
  <c i="1" r="AY127"/>
  <c i="17" r="J39"/>
  <c i="1" r="AX127"/>
  <c i="17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93"/>
  <c r="E7"/>
  <c r="E115"/>
  <c i="16" r="J41"/>
  <c r="J40"/>
  <c i="1" r="AY126"/>
  <c i="16" r="J39"/>
  <c i="1" r="AX126"/>
  <c i="16"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5"/>
  <c r="BH335"/>
  <c r="BG335"/>
  <c r="BE335"/>
  <c r="T335"/>
  <c r="R335"/>
  <c r="P335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4"/>
  <c r="BH324"/>
  <c r="BG324"/>
  <c r="BE324"/>
  <c r="T324"/>
  <c r="R324"/>
  <c r="P324"/>
  <c r="BI323"/>
  <c r="BH323"/>
  <c r="BG323"/>
  <c r="BE323"/>
  <c r="T323"/>
  <c r="R323"/>
  <c r="P323"/>
  <c r="BI321"/>
  <c r="BH321"/>
  <c r="BG321"/>
  <c r="BE321"/>
  <c r="T321"/>
  <c r="R321"/>
  <c r="P321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7"/>
  <c r="BH227"/>
  <c r="BG227"/>
  <c r="BE227"/>
  <c r="T227"/>
  <c r="T226"/>
  <c r="R227"/>
  <c r="R226"/>
  <c r="P227"/>
  <c r="P226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199"/>
  <c r="BH199"/>
  <c r="BG199"/>
  <c r="BE199"/>
  <c r="T199"/>
  <c r="R199"/>
  <c r="P199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3"/>
  <c r="BH173"/>
  <c r="BG173"/>
  <c r="BE173"/>
  <c r="T173"/>
  <c r="R173"/>
  <c r="P173"/>
  <c r="BI171"/>
  <c r="BH171"/>
  <c r="BG171"/>
  <c r="BE171"/>
  <c r="T171"/>
  <c r="R171"/>
  <c r="P171"/>
  <c r="BI167"/>
  <c r="BH167"/>
  <c r="BG167"/>
  <c r="BE167"/>
  <c r="T167"/>
  <c r="R167"/>
  <c r="P167"/>
  <c r="BI165"/>
  <c r="BH165"/>
  <c r="BG165"/>
  <c r="BE165"/>
  <c r="T165"/>
  <c r="R165"/>
  <c r="P165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96"/>
  <c r="J21"/>
  <c r="J16"/>
  <c r="J135"/>
  <c r="E7"/>
  <c r="E127"/>
  <c i="15" r="J41"/>
  <c r="J40"/>
  <c i="1" r="AY122"/>
  <c i="15" r="J39"/>
  <c i="1" r="AX122"/>
  <c i="15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93"/>
  <c r="E7"/>
  <c r="E112"/>
  <c i="14" r="J41"/>
  <c r="J40"/>
  <c i="1" r="AY121"/>
  <c i="14" r="J39"/>
  <c i="1" r="AX121"/>
  <c i="14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13" r="J41"/>
  <c r="J40"/>
  <c i="1" r="AY120"/>
  <c i="13" r="J39"/>
  <c i="1" r="AX120"/>
  <c i="13" r="BI345"/>
  <c r="BH345"/>
  <c r="BG345"/>
  <c r="BE345"/>
  <c r="T345"/>
  <c r="R345"/>
  <c r="P345"/>
  <c r="BI343"/>
  <c r="BH343"/>
  <c r="BG343"/>
  <c r="BE343"/>
  <c r="T343"/>
  <c r="R343"/>
  <c r="P343"/>
  <c r="BI341"/>
  <c r="BH341"/>
  <c r="BG341"/>
  <c r="BE341"/>
  <c r="T341"/>
  <c r="R341"/>
  <c r="P341"/>
  <c r="BI339"/>
  <c r="BH339"/>
  <c r="BG339"/>
  <c r="BE339"/>
  <c r="T339"/>
  <c r="R339"/>
  <c r="P339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28"/>
  <c r="BH328"/>
  <c r="BG328"/>
  <c r="BE328"/>
  <c r="T328"/>
  <c r="R328"/>
  <c r="P328"/>
  <c r="BI327"/>
  <c r="BH327"/>
  <c r="BG327"/>
  <c r="BE327"/>
  <c r="T327"/>
  <c r="R327"/>
  <c r="P327"/>
  <c r="BI325"/>
  <c r="BH325"/>
  <c r="BG325"/>
  <c r="BE325"/>
  <c r="T325"/>
  <c r="R325"/>
  <c r="P325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4"/>
  <c r="BH234"/>
  <c r="BG234"/>
  <c r="BE234"/>
  <c r="T234"/>
  <c r="R234"/>
  <c r="P234"/>
  <c r="BI232"/>
  <c r="BH232"/>
  <c r="BG232"/>
  <c r="BE232"/>
  <c r="T232"/>
  <c r="R232"/>
  <c r="P232"/>
  <c r="BI229"/>
  <c r="BH229"/>
  <c r="BG229"/>
  <c r="BE229"/>
  <c r="T229"/>
  <c r="T228"/>
  <c r="R229"/>
  <c r="R228"/>
  <c r="P229"/>
  <c r="P228"/>
  <c r="BI227"/>
  <c r="BH227"/>
  <c r="BG227"/>
  <c r="BE227"/>
  <c r="T227"/>
  <c r="R227"/>
  <c r="P227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199"/>
  <c r="BH199"/>
  <c r="BG199"/>
  <c r="BE199"/>
  <c r="T199"/>
  <c r="R199"/>
  <c r="P199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2"/>
  <c r="BH172"/>
  <c r="BG172"/>
  <c r="BE172"/>
  <c r="T172"/>
  <c r="R172"/>
  <c r="P172"/>
  <c r="BI170"/>
  <c r="BH170"/>
  <c r="BG170"/>
  <c r="BE170"/>
  <c r="T170"/>
  <c r="R170"/>
  <c r="P170"/>
  <c r="BI166"/>
  <c r="BH166"/>
  <c r="BG166"/>
  <c r="BE166"/>
  <c r="T166"/>
  <c r="R166"/>
  <c r="P166"/>
  <c r="BI164"/>
  <c r="BH164"/>
  <c r="BG164"/>
  <c r="BE164"/>
  <c r="T164"/>
  <c r="R164"/>
  <c r="P164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127"/>
  <c i="12" r="J41"/>
  <c r="J40"/>
  <c i="1" r="AY116"/>
  <c i="12" r="J39"/>
  <c i="1" r="AX116"/>
  <c i="12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85"/>
  <c i="11" r="J41"/>
  <c r="J40"/>
  <c i="1" r="AY115"/>
  <c i="11" r="J39"/>
  <c i="1" r="AX115"/>
  <c i="11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96"/>
  <c r="J21"/>
  <c r="J16"/>
  <c r="J93"/>
  <c r="E7"/>
  <c r="E115"/>
  <c i="10" r="J41"/>
  <c r="J40"/>
  <c i="1" r="AY114"/>
  <c i="10" r="J39"/>
  <c i="1" r="AX114"/>
  <c i="10"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6"/>
  <c r="BH346"/>
  <c r="BG346"/>
  <c r="BE346"/>
  <c r="T346"/>
  <c r="R346"/>
  <c r="P346"/>
  <c r="BI344"/>
  <c r="BH344"/>
  <c r="BG344"/>
  <c r="BE344"/>
  <c r="T344"/>
  <c r="R344"/>
  <c r="P344"/>
  <c r="BI342"/>
  <c r="BH342"/>
  <c r="BG342"/>
  <c r="BE342"/>
  <c r="T342"/>
  <c r="R342"/>
  <c r="P342"/>
  <c r="BI338"/>
  <c r="BH338"/>
  <c r="BG338"/>
  <c r="BE338"/>
  <c r="T338"/>
  <c r="R338"/>
  <c r="P338"/>
  <c r="BI336"/>
  <c r="BH336"/>
  <c r="BG336"/>
  <c r="BE336"/>
  <c r="T336"/>
  <c r="R336"/>
  <c r="P336"/>
  <c r="BI334"/>
  <c r="BH334"/>
  <c r="BG334"/>
  <c r="BE334"/>
  <c r="T334"/>
  <c r="R334"/>
  <c r="P334"/>
  <c r="BI332"/>
  <c r="BH332"/>
  <c r="BG332"/>
  <c r="BE332"/>
  <c r="T332"/>
  <c r="R332"/>
  <c r="P332"/>
  <c r="BI330"/>
  <c r="BH330"/>
  <c r="BG330"/>
  <c r="BE330"/>
  <c r="T330"/>
  <c r="R330"/>
  <c r="P330"/>
  <c r="BI328"/>
  <c r="BH328"/>
  <c r="BG328"/>
  <c r="BE328"/>
  <c r="T328"/>
  <c r="R328"/>
  <c r="P328"/>
  <c r="BI324"/>
  <c r="BH324"/>
  <c r="BG324"/>
  <c r="BE324"/>
  <c r="T324"/>
  <c r="R324"/>
  <c r="P324"/>
  <c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7"/>
  <c r="BH277"/>
  <c r="BG277"/>
  <c r="BE277"/>
  <c r="T277"/>
  <c r="R277"/>
  <c r="P277"/>
  <c r="BI275"/>
  <c r="BH275"/>
  <c r="BG275"/>
  <c r="BE275"/>
  <c r="T275"/>
  <c r="R275"/>
  <c r="P275"/>
  <c r="BI273"/>
  <c r="BH273"/>
  <c r="BG273"/>
  <c r="BE273"/>
  <c r="T273"/>
  <c r="R273"/>
  <c r="P273"/>
  <c r="BI271"/>
  <c r="BH271"/>
  <c r="BG271"/>
  <c r="BE271"/>
  <c r="T271"/>
  <c r="R271"/>
  <c r="P271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8"/>
  <c r="BH228"/>
  <c r="BG228"/>
  <c r="BE228"/>
  <c r="T228"/>
  <c r="T227"/>
  <c r="R228"/>
  <c r="R227"/>
  <c r="P228"/>
  <c r="P227"/>
  <c r="BI226"/>
  <c r="BH226"/>
  <c r="BG226"/>
  <c r="BE226"/>
  <c r="T226"/>
  <c r="R226"/>
  <c r="P226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199"/>
  <c r="BH199"/>
  <c r="BG199"/>
  <c r="BE199"/>
  <c r="T199"/>
  <c r="R199"/>
  <c r="P199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0"/>
  <c r="BH150"/>
  <c r="BG150"/>
  <c r="BE150"/>
  <c r="T150"/>
  <c r="R150"/>
  <c r="P150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85"/>
  <c i="9" r="J41"/>
  <c r="J40"/>
  <c i="1" r="AY110"/>
  <c i="9" r="J39"/>
  <c i="1" r="AX110"/>
  <c i="9" r="BI140"/>
  <c r="BH140"/>
  <c r="BG140"/>
  <c r="BE140"/>
  <c r="T140"/>
  <c r="T139"/>
  <c r="R140"/>
  <c r="R139"/>
  <c r="P140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8" r="J41"/>
  <c r="J40"/>
  <c i="1" r="AY109"/>
  <c i="8" r="J39"/>
  <c i="1" r="AX109"/>
  <c i="8" r="BI322"/>
  <c r="BH322"/>
  <c r="BG322"/>
  <c r="BE322"/>
  <c r="T322"/>
  <c r="R322"/>
  <c r="P322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3"/>
  <c r="BH313"/>
  <c r="BG313"/>
  <c r="BE313"/>
  <c r="T313"/>
  <c r="R313"/>
  <c r="P313"/>
  <c r="BI311"/>
  <c r="BH311"/>
  <c r="BG311"/>
  <c r="BE311"/>
  <c r="T311"/>
  <c r="R311"/>
  <c r="P311"/>
  <c r="BI309"/>
  <c r="BH309"/>
  <c r="BG309"/>
  <c r="BE309"/>
  <c r="T309"/>
  <c r="R309"/>
  <c r="P309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6"/>
  <c r="BH226"/>
  <c r="BG226"/>
  <c r="BE226"/>
  <c r="T226"/>
  <c r="R226"/>
  <c r="P226"/>
  <c r="BI224"/>
  <c r="BH224"/>
  <c r="BG224"/>
  <c r="BE224"/>
  <c r="T224"/>
  <c r="R224"/>
  <c r="P224"/>
  <c r="BI222"/>
  <c r="BH222"/>
  <c r="BG222"/>
  <c r="BE222"/>
  <c r="T222"/>
  <c r="R222"/>
  <c r="P222"/>
  <c r="BI219"/>
  <c r="BH219"/>
  <c r="BG219"/>
  <c r="BE219"/>
  <c r="T219"/>
  <c r="T218"/>
  <c r="R219"/>
  <c r="R218"/>
  <c r="P219"/>
  <c r="P218"/>
  <c r="BI217"/>
  <c r="BH217"/>
  <c r="BG217"/>
  <c r="BE217"/>
  <c r="T217"/>
  <c r="R217"/>
  <c r="P217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5"/>
  <c r="BH205"/>
  <c r="BG205"/>
  <c r="BE205"/>
  <c r="T205"/>
  <c r="R205"/>
  <c r="P205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0"/>
  <c r="BH190"/>
  <c r="BG190"/>
  <c r="BE190"/>
  <c r="T190"/>
  <c r="R190"/>
  <c r="P190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0"/>
  <c r="BH170"/>
  <c r="BG170"/>
  <c r="BE170"/>
  <c r="T170"/>
  <c r="R170"/>
  <c r="P170"/>
  <c r="BI168"/>
  <c r="BH168"/>
  <c r="BG168"/>
  <c r="BE168"/>
  <c r="T168"/>
  <c r="R168"/>
  <c r="P168"/>
  <c r="BI164"/>
  <c r="BH164"/>
  <c r="BG164"/>
  <c r="BE164"/>
  <c r="T164"/>
  <c r="R164"/>
  <c r="P164"/>
  <c r="BI162"/>
  <c r="BH162"/>
  <c r="BG162"/>
  <c r="BE162"/>
  <c r="T162"/>
  <c r="R162"/>
  <c r="P162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51"/>
  <c r="BH151"/>
  <c r="BG151"/>
  <c r="BE151"/>
  <c r="T151"/>
  <c r="R151"/>
  <c r="P151"/>
  <c r="BI148"/>
  <c r="BH148"/>
  <c r="BG148"/>
  <c r="BE148"/>
  <c r="T148"/>
  <c r="R148"/>
  <c r="P148"/>
  <c r="BI145"/>
  <c r="BH145"/>
  <c r="BG145"/>
  <c r="BE145"/>
  <c r="T145"/>
  <c r="R145"/>
  <c r="P145"/>
  <c r="BI143"/>
  <c r="BH143"/>
  <c r="BG143"/>
  <c r="BE143"/>
  <c r="T143"/>
  <c r="R143"/>
  <c r="P143"/>
  <c r="J137"/>
  <c r="J136"/>
  <c r="F136"/>
  <c r="F134"/>
  <c r="E132"/>
  <c r="J96"/>
  <c r="J95"/>
  <c r="F95"/>
  <c r="F93"/>
  <c r="E91"/>
  <c r="J22"/>
  <c r="E22"/>
  <c r="F137"/>
  <c r="J21"/>
  <c r="J16"/>
  <c r="J93"/>
  <c r="E7"/>
  <c r="E126"/>
  <c i="7" r="J41"/>
  <c r="J40"/>
  <c i="1" r="AY106"/>
  <c i="7" r="J39"/>
  <c i="1" r="AX106"/>
  <c i="7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6" r="J41"/>
  <c r="J40"/>
  <c i="1" r="AY105"/>
  <c i="6" r="J39"/>
  <c i="1" r="AX105"/>
  <c i="6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5" r="J41"/>
  <c r="J40"/>
  <c i="1" r="AY104"/>
  <c i="5" r="J39"/>
  <c i="1" r="AX104"/>
  <c i="5" r="BI349"/>
  <c r="BH349"/>
  <c r="BG349"/>
  <c r="BE349"/>
  <c r="T349"/>
  <c r="R349"/>
  <c r="P349"/>
  <c r="BI347"/>
  <c r="BH347"/>
  <c r="BG347"/>
  <c r="BE347"/>
  <c r="T347"/>
  <c r="R347"/>
  <c r="P347"/>
  <c r="BI345"/>
  <c r="BH345"/>
  <c r="BG345"/>
  <c r="BE345"/>
  <c r="T345"/>
  <c r="R345"/>
  <c r="P345"/>
  <c r="BI343"/>
  <c r="BH343"/>
  <c r="BG343"/>
  <c r="BE343"/>
  <c r="T343"/>
  <c r="R343"/>
  <c r="P343"/>
  <c r="BI340"/>
  <c r="BH340"/>
  <c r="BG340"/>
  <c r="BE340"/>
  <c r="T340"/>
  <c r="R340"/>
  <c r="P340"/>
  <c r="BI338"/>
  <c r="BH338"/>
  <c r="BG338"/>
  <c r="BE338"/>
  <c r="T338"/>
  <c r="R338"/>
  <c r="P338"/>
  <c r="BI336"/>
  <c r="BH336"/>
  <c r="BG336"/>
  <c r="BE336"/>
  <c r="T336"/>
  <c r="R336"/>
  <c r="P336"/>
  <c r="BI332"/>
  <c r="BH332"/>
  <c r="BG332"/>
  <c r="BE332"/>
  <c r="T332"/>
  <c r="R332"/>
  <c r="P332"/>
  <c r="BI331"/>
  <c r="BH331"/>
  <c r="BG331"/>
  <c r="BE331"/>
  <c r="T331"/>
  <c r="R331"/>
  <c r="P331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4"/>
  <c r="BH324"/>
  <c r="BG324"/>
  <c r="BE324"/>
  <c r="T324"/>
  <c r="R324"/>
  <c r="P324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2"/>
  <c r="BH312"/>
  <c r="BG312"/>
  <c r="BE312"/>
  <c r="T312"/>
  <c r="R312"/>
  <c r="P312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8"/>
  <c r="BH228"/>
  <c r="BG228"/>
  <c r="BE228"/>
  <c r="T228"/>
  <c r="T227"/>
  <c r="R228"/>
  <c r="R227"/>
  <c r="P228"/>
  <c r="P227"/>
  <c r="BI226"/>
  <c r="BH226"/>
  <c r="BG226"/>
  <c r="BE226"/>
  <c r="T226"/>
  <c r="R226"/>
  <c r="P226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0"/>
  <c r="BH200"/>
  <c r="BG200"/>
  <c r="BE200"/>
  <c r="T200"/>
  <c r="R200"/>
  <c r="P200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3"/>
  <c r="BH173"/>
  <c r="BG173"/>
  <c r="BE173"/>
  <c r="T173"/>
  <c r="R173"/>
  <c r="P173"/>
  <c r="BI171"/>
  <c r="BH171"/>
  <c r="BG171"/>
  <c r="BE171"/>
  <c r="T171"/>
  <c r="R171"/>
  <c r="P171"/>
  <c r="BI167"/>
  <c r="BH167"/>
  <c r="BG167"/>
  <c r="BE167"/>
  <c r="T167"/>
  <c r="R167"/>
  <c r="P167"/>
  <c r="BI165"/>
  <c r="BH165"/>
  <c r="BG165"/>
  <c r="BE165"/>
  <c r="T165"/>
  <c r="R165"/>
  <c r="P165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135"/>
  <c r="E7"/>
  <c r="E127"/>
  <c i="4" r="J41"/>
  <c r="J40"/>
  <c i="1" r="AY100"/>
  <c i="4" r="J39"/>
  <c i="1" r="AX100"/>
  <c i="4"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120"/>
  <c r="E7"/>
  <c r="E112"/>
  <c i="3" r="J41"/>
  <c r="J40"/>
  <c i="1" r="AY99"/>
  <c i="3" r="J39"/>
  <c i="1" r="AX99"/>
  <c i="3" r="BI141"/>
  <c r="BH141"/>
  <c r="BG141"/>
  <c r="BE141"/>
  <c r="T141"/>
  <c r="T140"/>
  <c r="R141"/>
  <c r="R140"/>
  <c r="P141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2"/>
  <c r="BH132"/>
  <c r="BG132"/>
  <c r="BE132"/>
  <c r="T132"/>
  <c r="T131"/>
  <c r="T130"/>
  <c r="R132"/>
  <c r="R131"/>
  <c r="R130"/>
  <c r="P132"/>
  <c r="P131"/>
  <c r="P130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2" r="J41"/>
  <c r="J40"/>
  <c i="1" r="AY98"/>
  <c i="2" r="J39"/>
  <c i="1" r="AX98"/>
  <c i="2" r="BI350"/>
  <c r="BH350"/>
  <c r="BG350"/>
  <c r="BE350"/>
  <c r="T350"/>
  <c r="R350"/>
  <c r="P350"/>
  <c r="BI348"/>
  <c r="BH348"/>
  <c r="BG348"/>
  <c r="BE348"/>
  <c r="T348"/>
  <c r="R348"/>
  <c r="P348"/>
  <c r="BI346"/>
  <c r="BH346"/>
  <c r="BG346"/>
  <c r="BE346"/>
  <c r="T346"/>
  <c r="R346"/>
  <c r="P346"/>
  <c r="BI344"/>
  <c r="BH344"/>
  <c r="BG344"/>
  <c r="BE344"/>
  <c r="T344"/>
  <c r="R344"/>
  <c r="P344"/>
  <c r="BI341"/>
  <c r="BH341"/>
  <c r="BG341"/>
  <c r="BE341"/>
  <c r="T341"/>
  <c r="R341"/>
  <c r="P341"/>
  <c r="BI339"/>
  <c r="BH339"/>
  <c r="BG339"/>
  <c r="BE339"/>
  <c r="T339"/>
  <c r="R339"/>
  <c r="P339"/>
  <c r="BI337"/>
  <c r="BH337"/>
  <c r="BG337"/>
  <c r="BE337"/>
  <c r="T337"/>
  <c r="R337"/>
  <c r="P337"/>
  <c r="BI335"/>
  <c r="BH335"/>
  <c r="BG335"/>
  <c r="BE335"/>
  <c r="T335"/>
  <c r="R335"/>
  <c r="P335"/>
  <c r="BI333"/>
  <c r="BH333"/>
  <c r="BG333"/>
  <c r="BE333"/>
  <c r="T333"/>
  <c r="R333"/>
  <c r="P333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5"/>
  <c r="BH325"/>
  <c r="BG325"/>
  <c r="BE325"/>
  <c r="T325"/>
  <c r="R325"/>
  <c r="P325"/>
  <c r="BI321"/>
  <c r="BH321"/>
  <c r="BG321"/>
  <c r="BE321"/>
  <c r="T321"/>
  <c r="R321"/>
  <c r="P321"/>
  <c r="BI319"/>
  <c r="BH319"/>
  <c r="BG319"/>
  <c r="BE319"/>
  <c r="T319"/>
  <c r="R319"/>
  <c r="P319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0"/>
  <c r="BH310"/>
  <c r="BG310"/>
  <c r="BE310"/>
  <c r="T310"/>
  <c r="R310"/>
  <c r="P310"/>
  <c r="BI308"/>
  <c r="BH308"/>
  <c r="BG308"/>
  <c r="BE308"/>
  <c r="T308"/>
  <c r="R308"/>
  <c r="P308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0"/>
  <c r="BH300"/>
  <c r="BG300"/>
  <c r="BE300"/>
  <c r="T300"/>
  <c r="R300"/>
  <c r="P300"/>
  <c r="BI298"/>
  <c r="BH298"/>
  <c r="BG298"/>
  <c r="BE298"/>
  <c r="T298"/>
  <c r="R298"/>
  <c r="P298"/>
  <c r="BI296"/>
  <c r="BH296"/>
  <c r="BG296"/>
  <c r="BE296"/>
  <c r="T296"/>
  <c r="R296"/>
  <c r="P296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3"/>
  <c r="BH273"/>
  <c r="BG273"/>
  <c r="BE273"/>
  <c r="T273"/>
  <c r="R273"/>
  <c r="P273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7"/>
  <c r="BH227"/>
  <c r="BG227"/>
  <c r="BE227"/>
  <c r="T227"/>
  <c r="T226"/>
  <c r="R227"/>
  <c r="R226"/>
  <c r="P227"/>
  <c r="P226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3"/>
  <c r="BH213"/>
  <c r="BG213"/>
  <c r="BE213"/>
  <c r="T213"/>
  <c r="R213"/>
  <c r="P213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1"/>
  <c r="BH201"/>
  <c r="BG201"/>
  <c r="BE201"/>
  <c r="T201"/>
  <c r="R201"/>
  <c r="P201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6"/>
  <c r="BH166"/>
  <c r="BG166"/>
  <c r="BE166"/>
  <c r="T166"/>
  <c r="R166"/>
  <c r="P166"/>
  <c r="BI164"/>
  <c r="BH164"/>
  <c r="BG164"/>
  <c r="BE164"/>
  <c r="T164"/>
  <c r="R164"/>
  <c r="P164"/>
  <c r="BI160"/>
  <c r="BH160"/>
  <c r="BG160"/>
  <c r="BE160"/>
  <c r="T160"/>
  <c r="R160"/>
  <c r="P160"/>
  <c r="BI158"/>
  <c r="BH158"/>
  <c r="BG158"/>
  <c r="BE158"/>
  <c r="T158"/>
  <c r="R158"/>
  <c r="P158"/>
  <c r="BI156"/>
  <c r="BH156"/>
  <c r="BG156"/>
  <c r="BE156"/>
  <c r="T156"/>
  <c r="R156"/>
  <c r="P156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44"/>
  <c r="BH144"/>
  <c r="BG144"/>
  <c r="BE144"/>
  <c r="T144"/>
  <c r="R144"/>
  <c r="P144"/>
  <c r="J138"/>
  <c r="J137"/>
  <c r="F137"/>
  <c r="F135"/>
  <c r="E133"/>
  <c r="J96"/>
  <c r="J95"/>
  <c r="F95"/>
  <c r="F93"/>
  <c r="E91"/>
  <c r="J22"/>
  <c r="E22"/>
  <c r="F138"/>
  <c r="J21"/>
  <c r="J16"/>
  <c r="J93"/>
  <c r="E7"/>
  <c r="E85"/>
  <c i="1" r="L90"/>
  <c r="AM90"/>
  <c r="AM89"/>
  <c r="L89"/>
  <c r="AM87"/>
  <c r="L87"/>
  <c r="L85"/>
  <c r="L84"/>
  <c i="42" r="BK130"/>
  <c r="J130"/>
  <c r="BK129"/>
  <c r="J129"/>
  <c i="41" r="BK141"/>
  <c r="J139"/>
  <c r="J138"/>
  <c r="J137"/>
  <c r="J132"/>
  <c i="40" r="J353"/>
  <c r="J351"/>
  <c r="J349"/>
  <c r="J346"/>
  <c r="BK344"/>
  <c r="BK342"/>
  <c r="BK338"/>
  <c r="J337"/>
  <c r="J335"/>
  <c r="J334"/>
  <c r="BK332"/>
  <c r="J330"/>
  <c r="J326"/>
  <c r="BK324"/>
  <c r="J322"/>
  <c r="J320"/>
  <c r="J318"/>
  <c r="BK316"/>
  <c r="J314"/>
  <c r="J312"/>
  <c r="J310"/>
  <c r="J308"/>
  <c r="BK306"/>
  <c r="J304"/>
  <c r="J302"/>
  <c r="BK300"/>
  <c r="BK298"/>
  <c r="BK296"/>
  <c r="J294"/>
  <c r="BK292"/>
  <c r="BK290"/>
  <c r="BK288"/>
  <c r="BK286"/>
  <c r="J284"/>
  <c r="J282"/>
  <c r="BK279"/>
  <c r="BK277"/>
  <c r="BK275"/>
  <c r="J273"/>
  <c r="BK272"/>
  <c r="BK270"/>
  <c r="J268"/>
  <c r="BK266"/>
  <c r="J265"/>
  <c r="J264"/>
  <c r="J263"/>
  <c r="J262"/>
  <c r="BK261"/>
  <c r="BK260"/>
  <c r="BK259"/>
  <c r="BK258"/>
  <c r="BK256"/>
  <c r="BK254"/>
  <c r="J252"/>
  <c r="BK250"/>
  <c r="J248"/>
  <c r="BK246"/>
  <c r="BK244"/>
  <c r="J242"/>
  <c r="J241"/>
  <c r="BK240"/>
  <c r="BK239"/>
  <c r="J237"/>
  <c r="BK234"/>
  <c r="J232"/>
  <c r="BK229"/>
  <c r="J227"/>
  <c r="J225"/>
  <c r="J224"/>
  <c r="J223"/>
  <c r="BK222"/>
  <c r="J220"/>
  <c r="BK218"/>
  <c r="J216"/>
  <c r="BK213"/>
  <c r="BK211"/>
  <c r="BK209"/>
  <c r="BK207"/>
  <c r="BK201"/>
  <c r="BK198"/>
  <c r="J197"/>
  <c r="J196"/>
  <c r="J194"/>
  <c r="BK193"/>
  <c r="BK192"/>
  <c r="J191"/>
  <c r="BK189"/>
  <c r="J187"/>
  <c r="BK185"/>
  <c r="J183"/>
  <c r="BK181"/>
  <c r="BK179"/>
  <c r="BK177"/>
  <c r="J173"/>
  <c r="J171"/>
  <c r="BK167"/>
  <c r="J165"/>
  <c r="BK160"/>
  <c r="BK158"/>
  <c r="J156"/>
  <c r="J154"/>
  <c r="BK151"/>
  <c r="J146"/>
  <c r="J144"/>
  <c i="39" r="BK130"/>
  <c r="BK129"/>
  <c i="38" r="BK141"/>
  <c r="J139"/>
  <c r="J138"/>
  <c r="J137"/>
  <c r="BK132"/>
  <c i="37" r="F39"/>
  <c i="28" r="J328"/>
  <c r="J326"/>
  <c r="J324"/>
  <c r="BK321"/>
  <c r="BK319"/>
  <c r="BK317"/>
  <c r="BK313"/>
  <c r="J312"/>
  <c r="BK310"/>
  <c r="J309"/>
  <c r="J307"/>
  <c r="J301"/>
  <c r="J297"/>
  <c r="J295"/>
  <c r="J289"/>
  <c r="BK285"/>
  <c r="J283"/>
  <c r="BK277"/>
  <c r="J272"/>
  <c r="BK265"/>
  <c r="J261"/>
  <c r="J259"/>
  <c r="BK258"/>
  <c r="BK257"/>
  <c r="J255"/>
  <c r="BK253"/>
  <c r="J252"/>
  <c r="BK251"/>
  <c r="J243"/>
  <c r="BK239"/>
  <c r="J237"/>
  <c r="J236"/>
  <c r="J235"/>
  <c r="J234"/>
  <c r="BK229"/>
  <c r="J227"/>
  <c r="BK224"/>
  <c r="J222"/>
  <c r="J217"/>
  <c r="BK213"/>
  <c r="BK208"/>
  <c r="J203"/>
  <c r="J200"/>
  <c r="J191"/>
  <c r="J190"/>
  <c r="J188"/>
  <c r="J185"/>
  <c r="BK181"/>
  <c r="BK179"/>
  <c r="J177"/>
  <c r="BK170"/>
  <c r="J167"/>
  <c r="J164"/>
  <c r="BK162"/>
  <c r="J152"/>
  <c r="J149"/>
  <c r="J144"/>
  <c i="27" r="J129"/>
  <c i="26" r="BK143"/>
  <c r="J142"/>
  <c r="J137"/>
  <c r="J132"/>
  <c i="25" r="BK355"/>
  <c r="J353"/>
  <c r="BK351"/>
  <c r="J336"/>
  <c r="J332"/>
  <c r="J328"/>
  <c r="BK324"/>
  <c r="J320"/>
  <c r="J318"/>
  <c r="BK309"/>
  <c r="BK307"/>
  <c r="BK305"/>
  <c r="J303"/>
  <c r="J291"/>
  <c r="J284"/>
  <c r="J282"/>
  <c r="BK280"/>
  <c r="J274"/>
  <c r="BK272"/>
  <c r="J268"/>
  <c r="BK266"/>
  <c r="BK263"/>
  <c r="BK261"/>
  <c r="J260"/>
  <c r="J259"/>
  <c r="J257"/>
  <c r="BK248"/>
  <c r="BK244"/>
  <c r="J241"/>
  <c r="J239"/>
  <c r="BK237"/>
  <c r="J232"/>
  <c r="BK225"/>
  <c r="J223"/>
  <c r="BK220"/>
  <c r="J218"/>
  <c r="BK213"/>
  <c r="J207"/>
  <c r="BK195"/>
  <c r="J192"/>
  <c r="BK188"/>
  <c r="BK186"/>
  <c r="J184"/>
  <c r="BK182"/>
  <c r="J176"/>
  <c r="BK171"/>
  <c r="BK169"/>
  <c r="BK164"/>
  <c r="BK162"/>
  <c r="J158"/>
  <c r="J155"/>
  <c r="J148"/>
  <c r="BK147"/>
  <c r="J145"/>
  <c i="24" r="BK130"/>
  <c i="23" r="J141"/>
  <c r="BK139"/>
  <c r="J138"/>
  <c r="J132"/>
  <c i="22" r="BK340"/>
  <c r="BK336"/>
  <c r="BK333"/>
  <c r="BK331"/>
  <c r="BK329"/>
  <c r="BK322"/>
  <c r="BK321"/>
  <c r="J319"/>
  <c r="J311"/>
  <c r="BK309"/>
  <c r="BK305"/>
  <c r="J303"/>
  <c r="BK299"/>
  <c r="BK297"/>
  <c r="J295"/>
  <c r="BK291"/>
  <c r="BK285"/>
  <c r="J283"/>
  <c r="BK279"/>
  <c r="BK274"/>
  <c r="J272"/>
  <c r="BK267"/>
  <c r="BK262"/>
  <c r="BK259"/>
  <c r="J257"/>
  <c r="BK256"/>
  <c r="BK252"/>
  <c r="BK244"/>
  <c r="J240"/>
  <c r="BK234"/>
  <c r="J232"/>
  <c r="BK229"/>
  <c r="J227"/>
  <c r="J223"/>
  <c r="BK222"/>
  <c r="BK207"/>
  <c r="J205"/>
  <c r="J196"/>
  <c r="J195"/>
  <c r="J194"/>
  <c r="BK192"/>
  <c r="BK190"/>
  <c r="J188"/>
  <c r="BK186"/>
  <c r="BK180"/>
  <c r="BK172"/>
  <c r="BK166"/>
  <c r="J155"/>
  <c r="BK153"/>
  <c r="J150"/>
  <c r="J146"/>
  <c i="20" r="J139"/>
  <c r="BK138"/>
  <c r="BK137"/>
  <c i="19" r="J341"/>
  <c r="J339"/>
  <c r="BK337"/>
  <c r="BK324"/>
  <c r="J323"/>
  <c r="BK318"/>
  <c r="J316"/>
  <c r="J312"/>
  <c r="BK310"/>
  <c r="J308"/>
  <c r="BK306"/>
  <c r="BK304"/>
  <c r="J302"/>
  <c r="BK300"/>
  <c r="BK298"/>
  <c r="BK292"/>
  <c r="J290"/>
  <c r="J286"/>
  <c r="J280"/>
  <c r="BK273"/>
  <c r="BK271"/>
  <c r="J268"/>
  <c r="J264"/>
  <c r="BK261"/>
  <c r="BK258"/>
  <c r="J257"/>
  <c r="BK255"/>
  <c r="J253"/>
  <c r="J251"/>
  <c r="BK249"/>
  <c r="J240"/>
  <c r="J239"/>
  <c r="BK232"/>
  <c r="J227"/>
  <c r="J224"/>
  <c r="J223"/>
  <c r="J222"/>
  <c r="BK219"/>
  <c r="BK218"/>
  <c r="BK214"/>
  <c r="BK211"/>
  <c r="J209"/>
  <c r="J205"/>
  <c r="J194"/>
  <c i="13" r="BK345"/>
  <c r="J343"/>
  <c r="J339"/>
  <c r="J336"/>
  <c r="J332"/>
  <c r="J328"/>
  <c r="BK327"/>
  <c r="J325"/>
  <c r="J322"/>
  <c r="J320"/>
  <c r="J316"/>
  <c r="BK314"/>
  <c r="BK310"/>
  <c r="J308"/>
  <c r="BK302"/>
  <c r="BK294"/>
  <c r="J290"/>
  <c r="J288"/>
  <c r="J286"/>
  <c r="J276"/>
  <c r="BK274"/>
  <c r="J272"/>
  <c r="J270"/>
  <c r="BK269"/>
  <c r="J267"/>
  <c r="J261"/>
  <c r="BK259"/>
  <c r="J257"/>
  <c r="BK254"/>
  <c r="J252"/>
  <c r="J250"/>
  <c r="J248"/>
  <c r="BK246"/>
  <c r="BK241"/>
  <c r="J240"/>
  <c r="BK239"/>
  <c r="J234"/>
  <c r="J227"/>
  <c r="BK225"/>
  <c r="J224"/>
  <c r="J223"/>
  <c r="BK219"/>
  <c r="BK207"/>
  <c r="BK199"/>
  <c r="BK195"/>
  <c r="BK192"/>
  <c r="BK188"/>
  <c r="J186"/>
  <c r="BK184"/>
  <c r="BK182"/>
  <c r="BK178"/>
  <c r="J176"/>
  <c r="J170"/>
  <c r="J160"/>
  <c r="BK154"/>
  <c r="J146"/>
  <c i="11" r="J141"/>
  <c r="J139"/>
  <c r="BK138"/>
  <c r="BK137"/>
  <c r="J132"/>
  <c i="10" r="BK355"/>
  <c r="J353"/>
  <c r="BK351"/>
  <c r="J349"/>
  <c r="J346"/>
  <c r="J342"/>
  <c r="BK334"/>
  <c r="J330"/>
  <c r="BK322"/>
  <c r="J320"/>
  <c r="BK316"/>
  <c r="BK312"/>
  <c r="J310"/>
  <c r="J308"/>
  <c r="BK306"/>
  <c r="J300"/>
  <c r="J298"/>
  <c r="J290"/>
  <c r="J288"/>
  <c r="BK284"/>
  <c r="BK282"/>
  <c r="BK277"/>
  <c r="J275"/>
  <c r="BK268"/>
  <c r="BK263"/>
  <c r="BK262"/>
  <c r="J261"/>
  <c r="J260"/>
  <c r="BK258"/>
  <c r="J257"/>
  <c r="BK253"/>
  <c r="J247"/>
  <c r="BK245"/>
  <c r="BK243"/>
  <c r="BK239"/>
  <c r="BK233"/>
  <c r="J228"/>
  <c r="BK223"/>
  <c r="BK221"/>
  <c r="BK218"/>
  <c r="BK216"/>
  <c r="J209"/>
  <c r="J207"/>
  <c r="J196"/>
  <c r="BK195"/>
  <c r="J194"/>
  <c r="BK191"/>
  <c r="J186"/>
  <c r="BK180"/>
  <c r="BK176"/>
  <c r="BK170"/>
  <c r="J164"/>
  <c r="J159"/>
  <c r="J157"/>
  <c r="J153"/>
  <c r="BK150"/>
  <c r="BK144"/>
  <c i="9" r="BK137"/>
  <c r="BK132"/>
  <c i="8" r="BK320"/>
  <c r="J318"/>
  <c r="J309"/>
  <c r="BK306"/>
  <c r="BK302"/>
  <c r="BK300"/>
  <c r="BK296"/>
  <c r="J294"/>
  <c r="BK290"/>
  <c r="BK286"/>
  <c r="J284"/>
  <c r="BK280"/>
  <c r="BK278"/>
  <c r="BK276"/>
  <c r="BK274"/>
  <c r="BK272"/>
  <c r="BK268"/>
  <c r="J266"/>
  <c r="J263"/>
  <c r="BK261"/>
  <c r="J257"/>
  <c r="BK255"/>
  <c r="BK253"/>
  <c r="J251"/>
  <c r="J248"/>
  <c r="J246"/>
  <c r="J244"/>
  <c r="BK240"/>
  <c r="J236"/>
  <c r="J234"/>
  <c r="J232"/>
  <c r="BK230"/>
  <c r="BK213"/>
  <c r="J212"/>
  <c r="J209"/>
  <c r="J205"/>
  <c r="J202"/>
  <c r="J198"/>
  <c r="J196"/>
  <c r="J190"/>
  <c r="J187"/>
  <c r="BK185"/>
  <c i="5" r="J347"/>
  <c r="BK340"/>
  <c r="J336"/>
  <c r="J332"/>
  <c r="J331"/>
  <c r="BK328"/>
  <c r="J326"/>
  <c r="BK318"/>
  <c r="BK316"/>
  <c r="J312"/>
  <c r="BK310"/>
  <c r="BK308"/>
  <c r="BK306"/>
  <c r="J304"/>
  <c r="BK302"/>
  <c r="BK290"/>
  <c r="BK288"/>
  <c r="BK286"/>
  <c r="BK282"/>
  <c r="J280"/>
  <c r="BK278"/>
  <c r="J276"/>
  <c r="BK273"/>
  <c r="BK271"/>
  <c r="BK264"/>
  <c r="BK262"/>
  <c r="BK260"/>
  <c r="J258"/>
  <c r="BK257"/>
  <c r="BK255"/>
  <c r="J247"/>
  <c r="BK243"/>
  <c r="J241"/>
  <c r="BK238"/>
  <c r="J237"/>
  <c r="J231"/>
  <c r="BK226"/>
  <c r="BK223"/>
  <c r="BK221"/>
  <c r="J219"/>
  <c r="BK217"/>
  <c r="BK208"/>
  <c r="BK206"/>
  <c r="J200"/>
  <c r="BK197"/>
  <c r="J196"/>
  <c r="BK195"/>
  <c r="J193"/>
  <c r="BK192"/>
  <c r="BK191"/>
  <c r="J189"/>
  <c r="J187"/>
  <c r="BK185"/>
  <c r="J183"/>
  <c r="BK181"/>
  <c r="BK171"/>
  <c r="J167"/>
  <c r="J165"/>
  <c r="BK160"/>
  <c r="J158"/>
  <c r="J156"/>
  <c r="BK154"/>
  <c r="J151"/>
  <c r="BK146"/>
  <c r="J144"/>
  <c i="4" r="J130"/>
  <c r="J129"/>
  <c i="42" r="F41"/>
  <c i="41" r="J141"/>
  <c r="BK139"/>
  <c r="BK138"/>
  <c r="BK137"/>
  <c r="BK132"/>
  <c i="40" r="BK355"/>
  <c r="J355"/>
  <c r="BK353"/>
  <c r="BK351"/>
  <c r="BK349"/>
  <c r="BK346"/>
  <c r="J344"/>
  <c r="J342"/>
  <c r="J338"/>
  <c r="BK337"/>
  <c r="BK335"/>
  <c r="BK334"/>
  <c r="J332"/>
  <c r="BK330"/>
  <c r="BK326"/>
  <c r="J324"/>
  <c r="BK322"/>
  <c r="BK320"/>
  <c r="BK318"/>
  <c r="J316"/>
  <c r="BK314"/>
  <c r="BK312"/>
  <c r="BK310"/>
  <c r="BK308"/>
  <c r="J306"/>
  <c r="BK304"/>
  <c r="BK302"/>
  <c r="J300"/>
  <c r="J298"/>
  <c r="J296"/>
  <c r="BK294"/>
  <c r="J292"/>
  <c r="J290"/>
  <c r="J288"/>
  <c r="J286"/>
  <c r="BK284"/>
  <c r="BK282"/>
  <c r="J279"/>
  <c r="J277"/>
  <c r="J275"/>
  <c r="BK273"/>
  <c r="J272"/>
  <c r="J270"/>
  <c r="BK268"/>
  <c r="J266"/>
  <c r="BK265"/>
  <c r="BK264"/>
  <c r="BK263"/>
  <c r="BK262"/>
  <c r="J261"/>
  <c r="J260"/>
  <c r="J259"/>
  <c r="J258"/>
  <c r="J256"/>
  <c r="J254"/>
  <c r="BK252"/>
  <c r="J250"/>
  <c r="BK248"/>
  <c r="J246"/>
  <c r="J244"/>
  <c r="BK242"/>
  <c r="BK241"/>
  <c r="J240"/>
  <c r="J239"/>
  <c r="BK237"/>
  <c r="J234"/>
  <c r="BK232"/>
  <c r="J229"/>
  <c r="BK227"/>
  <c r="BK225"/>
  <c r="BK224"/>
  <c r="BK223"/>
  <c r="J222"/>
  <c r="BK220"/>
  <c r="J218"/>
  <c r="BK216"/>
  <c r="J213"/>
  <c r="J211"/>
  <c r="J209"/>
  <c r="J207"/>
  <c r="J201"/>
  <c r="J198"/>
  <c r="BK197"/>
  <c r="BK196"/>
  <c r="BK194"/>
  <c r="J193"/>
  <c r="J192"/>
  <c r="BK191"/>
  <c r="J189"/>
  <c r="BK187"/>
  <c r="J185"/>
  <c r="BK183"/>
  <c r="J181"/>
  <c r="J179"/>
  <c r="J177"/>
  <c r="BK173"/>
  <c r="BK171"/>
  <c r="J167"/>
  <c r="BK165"/>
  <c r="J160"/>
  <c r="J158"/>
  <c r="BK156"/>
  <c r="BK154"/>
  <c r="J151"/>
  <c r="BK146"/>
  <c r="BK144"/>
  <c i="39" r="J130"/>
  <c r="J129"/>
  <c i="38" r="J141"/>
  <c r="BK139"/>
  <c r="BK138"/>
  <c r="BK137"/>
  <c r="J132"/>
  <c i="37" r="BK321"/>
  <c r="J321"/>
  <c r="BK319"/>
  <c r="J319"/>
  <c r="BK317"/>
  <c r="J317"/>
  <c r="BK315"/>
  <c r="J315"/>
  <c r="BK312"/>
  <c r="J312"/>
  <c r="BK310"/>
  <c r="J310"/>
  <c r="BK308"/>
  <c r="J304"/>
  <c r="BK303"/>
  <c r="BK301"/>
  <c r="J298"/>
  <c r="BK296"/>
  <c r="J292"/>
  <c r="BK290"/>
  <c r="BK288"/>
  <c r="J288"/>
  <c r="J286"/>
  <c r="J284"/>
  <c r="J282"/>
  <c r="BK280"/>
  <c r="BK278"/>
  <c r="J278"/>
  <c r="BK276"/>
  <c r="BK274"/>
  <c r="J272"/>
  <c r="BK270"/>
  <c r="J267"/>
  <c r="J266"/>
  <c r="J264"/>
  <c r="J262"/>
  <c r="BK260"/>
  <c r="BK259"/>
  <c r="J258"/>
  <c r="J257"/>
  <c r="J256"/>
  <c r="BK255"/>
  <c r="BK254"/>
  <c r="BK253"/>
  <c r="J251"/>
  <c r="BK249"/>
  <c r="J247"/>
  <c r="BK245"/>
  <c r="BK243"/>
  <c r="J241"/>
  <c r="BK239"/>
  <c r="J237"/>
  <c r="BK236"/>
  <c r="J235"/>
  <c r="J234"/>
  <c r="J225"/>
  <c r="J223"/>
  <c r="J220"/>
  <c r="BK218"/>
  <c r="BK216"/>
  <c r="J215"/>
  <c r="J214"/>
  <c r="BK213"/>
  <c r="J207"/>
  <c r="BK206"/>
  <c r="BK204"/>
  <c r="J202"/>
  <c r="J200"/>
  <c r="J197"/>
  <c r="BK194"/>
  <c r="BK188"/>
  <c r="BK185"/>
  <c r="J184"/>
  <c r="J183"/>
  <c r="BK181"/>
  <c r="BK179"/>
  <c r="BK177"/>
  <c r="BK172"/>
  <c r="BK169"/>
  <c r="BK165"/>
  <c r="BK163"/>
  <c r="BK156"/>
  <c r="BK154"/>
  <c r="J152"/>
  <c r="J149"/>
  <c r="BK146"/>
  <c r="BK144"/>
  <c i="36" r="J141"/>
  <c r="J139"/>
  <c r="BK138"/>
  <c r="BK137"/>
  <c r="J132"/>
  <c i="35" r="BK352"/>
  <c r="BK350"/>
  <c r="BK348"/>
  <c r="J345"/>
  <c r="J343"/>
  <c r="BK341"/>
  <c r="J337"/>
  <c r="BK336"/>
  <c r="BK334"/>
  <c r="BK333"/>
  <c r="J331"/>
  <c r="BK329"/>
  <c r="BK325"/>
  <c r="J323"/>
  <c r="J321"/>
  <c r="BK319"/>
  <c r="BK317"/>
  <c r="BK315"/>
  <c r="BK313"/>
  <c r="J311"/>
  <c r="J309"/>
  <c r="BK305"/>
  <c r="J303"/>
  <c r="J301"/>
  <c r="J299"/>
  <c r="J297"/>
  <c r="BK295"/>
  <c r="J293"/>
  <c r="J291"/>
  <c r="J289"/>
  <c r="J286"/>
  <c r="BK284"/>
  <c r="J282"/>
  <c r="BK280"/>
  <c r="J279"/>
  <c r="BK277"/>
  <c r="BK275"/>
  <c r="BK273"/>
  <c r="BK272"/>
  <c r="J271"/>
  <c r="BK270"/>
  <c r="J269"/>
  <c r="BK268"/>
  <c r="BK267"/>
  <c r="BK266"/>
  <c r="BK264"/>
  <c r="J262"/>
  <c r="J260"/>
  <c r="J258"/>
  <c r="J256"/>
  <c r="BK254"/>
  <c r="J252"/>
  <c r="BK251"/>
  <c r="BK250"/>
  <c r="BK249"/>
  <c r="J247"/>
  <c r="BK243"/>
  <c r="J240"/>
  <c r="J238"/>
  <c r="J235"/>
  <c r="J233"/>
  <c r="J231"/>
  <c r="J230"/>
  <c r="J229"/>
  <c r="BK228"/>
  <c r="J223"/>
  <c r="J222"/>
  <c r="BK220"/>
  <c r="BK218"/>
  <c r="BK215"/>
  <c r="BK213"/>
  <c r="J210"/>
  <c r="BK207"/>
  <c r="BK201"/>
  <c r="BK198"/>
  <c r="BK197"/>
  <c r="J196"/>
  <c r="BK194"/>
  <c r="BK193"/>
  <c r="J192"/>
  <c r="BK190"/>
  <c r="BK188"/>
  <c r="BK186"/>
  <c r="BK184"/>
  <c r="BK182"/>
  <c r="J180"/>
  <c r="J178"/>
  <c r="J173"/>
  <c r="BK170"/>
  <c r="BK167"/>
  <c r="BK165"/>
  <c r="BK158"/>
  <c r="J156"/>
  <c r="J154"/>
  <c r="J152"/>
  <c r="J149"/>
  <c r="J146"/>
  <c r="J144"/>
  <c i="34" r="J130"/>
  <c r="J129"/>
  <c i="33" r="BK136"/>
  <c r="J131"/>
  <c i="32" r="J305"/>
  <c r="BK303"/>
  <c r="BK301"/>
  <c r="BK299"/>
  <c r="J296"/>
  <c r="J294"/>
  <c r="BK292"/>
  <c r="BK289"/>
  <c r="BK288"/>
  <c r="BK286"/>
  <c r="BK284"/>
  <c r="J281"/>
  <c r="BK279"/>
  <c r="J277"/>
  <c r="BK275"/>
  <c r="BK273"/>
  <c r="J271"/>
  <c r="J269"/>
  <c r="J267"/>
  <c r="J265"/>
  <c r="BK263"/>
  <c r="BK261"/>
  <c r="BK259"/>
  <c r="BK257"/>
  <c r="J255"/>
  <c r="J253"/>
  <c r="J251"/>
  <c r="J249"/>
  <c r="BK246"/>
  <c r="J244"/>
  <c r="BK242"/>
  <c r="J240"/>
  <c r="BK239"/>
  <c r="BK237"/>
  <c r="BK235"/>
  <c r="BK233"/>
  <c r="BK232"/>
  <c r="J231"/>
  <c r="J230"/>
  <c r="J229"/>
  <c r="J228"/>
  <c r="BK227"/>
  <c r="BK226"/>
  <c r="J225"/>
  <c r="BK224"/>
  <c r="J222"/>
  <c r="BK220"/>
  <c r="BK218"/>
  <c r="BK216"/>
  <c r="BK213"/>
  <c r="BK208"/>
  <c r="BK206"/>
  <c r="BK204"/>
  <c r="J203"/>
  <c r="J202"/>
  <c r="J201"/>
  <c r="BK197"/>
  <c r="BK195"/>
  <c r="J190"/>
  <c r="BK182"/>
  <c r="BK179"/>
  <c r="J178"/>
  <c r="BK175"/>
  <c r="J173"/>
  <c r="J171"/>
  <c r="J152"/>
  <c r="BK148"/>
  <c r="J145"/>
  <c r="J143"/>
  <c i="31" r="J139"/>
  <c r="BK132"/>
  <c i="30" r="J343"/>
  <c r="J341"/>
  <c r="J339"/>
  <c r="BK337"/>
  <c r="BK334"/>
  <c r="BK332"/>
  <c r="BK330"/>
  <c r="J326"/>
  <c r="BK320"/>
  <c r="BK314"/>
  <c r="J308"/>
  <c r="J304"/>
  <c r="BK302"/>
  <c r="J300"/>
  <c r="J298"/>
  <c r="J292"/>
  <c r="J288"/>
  <c r="J276"/>
  <c r="J273"/>
  <c r="BK271"/>
  <c r="BK267"/>
  <c r="J266"/>
  <c r="BK264"/>
  <c r="J262"/>
  <c r="J260"/>
  <c r="BK255"/>
  <c r="BK253"/>
  <c r="BK252"/>
  <c r="J248"/>
  <c r="BK246"/>
  <c r="BK242"/>
  <c r="BK238"/>
  <c r="BK237"/>
  <c r="BK236"/>
  <c r="BK234"/>
  <c r="BK230"/>
  <c r="J227"/>
  <c r="J220"/>
  <c r="BK219"/>
  <c r="BK217"/>
  <c r="J211"/>
  <c r="J208"/>
  <c r="BK205"/>
  <c r="BK202"/>
  <c r="J193"/>
  <c r="BK192"/>
  <c r="BK190"/>
  <c r="BK187"/>
  <c r="J185"/>
  <c r="J183"/>
  <c r="J170"/>
  <c r="BK146"/>
  <c r="J144"/>
  <c i="29" r="BK139"/>
  <c r="BK137"/>
  <c i="28" r="J330"/>
  <c r="BK324"/>
  <c r="J321"/>
  <c r="J317"/>
  <c r="BK309"/>
  <c r="BK307"/>
  <c r="J305"/>
  <c r="BK299"/>
  <c r="BK297"/>
  <c r="J293"/>
  <c r="BK291"/>
  <c r="BK289"/>
  <c r="J287"/>
  <c r="BK281"/>
  <c r="J279"/>
  <c r="BK275"/>
  <c r="BK270"/>
  <c r="BK268"/>
  <c r="J266"/>
  <c r="J263"/>
  <c r="J253"/>
  <c r="BK249"/>
  <c r="BK247"/>
  <c r="BK245"/>
  <c r="BK241"/>
  <c r="J239"/>
  <c r="BK234"/>
  <c r="J232"/>
  <c r="BK220"/>
  <c r="J219"/>
  <c r="J218"/>
  <c r="J215"/>
  <c r="J211"/>
  <c r="BK206"/>
  <c r="BK203"/>
  <c r="J194"/>
  <c r="BK191"/>
  <c r="BK187"/>
  <c r="BK183"/>
  <c r="J179"/>
  <c r="J175"/>
  <c r="BK156"/>
  <c r="J146"/>
  <c i="27" r="BK130"/>
  <c i="26" r="J140"/>
  <c r="J139"/>
  <c r="J138"/>
  <c i="25" r="J357"/>
  <c r="BK353"/>
  <c r="BK346"/>
  <c r="J342"/>
  <c r="BK340"/>
  <c r="J335"/>
  <c r="J333"/>
  <c r="BK330"/>
  <c r="BK328"/>
  <c r="J324"/>
  <c r="BK322"/>
  <c r="BK316"/>
  <c r="J311"/>
  <c r="BK301"/>
  <c r="J299"/>
  <c r="J297"/>
  <c r="BK295"/>
  <c r="J293"/>
  <c r="BK289"/>
  <c r="BK287"/>
  <c r="J286"/>
  <c r="BK278"/>
  <c r="BK277"/>
  <c r="J275"/>
  <c r="BK274"/>
  <c r="J271"/>
  <c r="J269"/>
  <c r="BK264"/>
  <c r="J263"/>
  <c r="J262"/>
  <c r="BK258"/>
  <c r="BK256"/>
  <c r="J254"/>
  <c r="J252"/>
  <c r="J250"/>
  <c r="J246"/>
  <c r="BK242"/>
  <c r="J240"/>
  <c r="J234"/>
  <c r="BK229"/>
  <c r="J227"/>
  <c r="BK224"/>
  <c r="BK223"/>
  <c r="J222"/>
  <c r="J220"/>
  <c r="J216"/>
  <c r="BK209"/>
  <c r="J205"/>
  <c r="J200"/>
  <c r="J197"/>
  <c r="BK196"/>
  <c r="J193"/>
  <c r="BK190"/>
  <c r="J188"/>
  <c r="J186"/>
  <c r="BK180"/>
  <c r="J174"/>
  <c r="J162"/>
  <c r="J160"/>
  <c r="J152"/>
  <c r="J150"/>
  <c r="BK148"/>
  <c r="BK145"/>
  <c r="BK144"/>
  <c i="23" r="J137"/>
  <c i="22" r="J342"/>
  <c r="BK338"/>
  <c r="BK325"/>
  <c r="J324"/>
  <c r="BK317"/>
  <c r="J313"/>
  <c r="BK311"/>
  <c r="J309"/>
  <c r="BK307"/>
  <c r="BK301"/>
  <c r="BK293"/>
  <c r="J289"/>
  <c r="BK287"/>
  <c r="J281"/>
  <c r="J276"/>
  <c r="J270"/>
  <c r="BK269"/>
  <c r="BK265"/>
  <c r="BK263"/>
  <c r="BK261"/>
  <c r="J260"/>
  <c r="J258"/>
  <c r="BK257"/>
  <c r="J254"/>
  <c r="J252"/>
  <c r="J250"/>
  <c r="J248"/>
  <c r="J246"/>
  <c r="J242"/>
  <c r="BK241"/>
  <c r="J239"/>
  <c r="J237"/>
  <c r="J225"/>
  <c r="J224"/>
  <c r="J219"/>
  <c r="BK218"/>
  <c r="J216"/>
  <c r="J214"/>
  <c r="J211"/>
  <c r="BK209"/>
  <c r="BK199"/>
  <c r="BK196"/>
  <c r="BK191"/>
  <c r="J184"/>
  <c r="J182"/>
  <c r="J178"/>
  <c r="BK174"/>
  <c r="J168"/>
  <c r="J166"/>
  <c r="J159"/>
  <c r="J157"/>
  <c r="BK146"/>
  <c r="BK144"/>
  <c i="21" r="J130"/>
  <c r="J129"/>
  <c i="20" r="J132"/>
  <c i="19" r="J335"/>
  <c r="J332"/>
  <c r="J330"/>
  <c r="J328"/>
  <c r="BK321"/>
  <c r="BK320"/>
  <c r="BK308"/>
  <c r="BK302"/>
  <c r="J296"/>
  <c r="J294"/>
  <c r="J292"/>
  <c r="J288"/>
  <c r="BK286"/>
  <c r="J284"/>
  <c r="BK282"/>
  <c r="J278"/>
  <c r="J275"/>
  <c r="J271"/>
  <c r="BK269"/>
  <c r="BK266"/>
  <c r="J262"/>
  <c r="J261"/>
  <c r="J260"/>
  <c r="J259"/>
  <c r="J256"/>
  <c r="BK251"/>
  <c r="BK247"/>
  <c r="J245"/>
  <c r="J243"/>
  <c r="J241"/>
  <c r="BK239"/>
  <c r="J237"/>
  <c r="J234"/>
  <c r="J232"/>
  <c r="J229"/>
  <c r="BK225"/>
  <c r="J225"/>
  <c r="BK222"/>
  <c r="J219"/>
  <c r="BK216"/>
  <c r="J207"/>
  <c r="J199"/>
  <c r="J196"/>
  <c r="BK195"/>
  <c r="BK191"/>
  <c r="J186"/>
  <c r="BK184"/>
  <c r="BK180"/>
  <c r="BK172"/>
  <c r="J168"/>
  <c r="J166"/>
  <c r="J159"/>
  <c r="J157"/>
  <c r="J153"/>
  <c r="BK150"/>
  <c r="J146"/>
  <c r="J144"/>
  <c i="18" r="J130"/>
  <c r="BK129"/>
  <c i="17" r="BK138"/>
  <c r="BK137"/>
  <c i="16" r="J341"/>
  <c r="J332"/>
  <c r="BK324"/>
  <c r="J321"/>
  <c r="BK318"/>
  <c r="BK316"/>
  <c r="BK312"/>
  <c r="BK310"/>
  <c r="J304"/>
  <c r="J302"/>
  <c r="J300"/>
  <c r="J292"/>
  <c r="J288"/>
  <c r="J286"/>
  <c r="J282"/>
  <c r="J271"/>
  <c r="J269"/>
  <c r="J260"/>
  <c r="BK258"/>
  <c r="J257"/>
  <c r="BK256"/>
  <c r="J255"/>
  <c r="J246"/>
  <c r="J244"/>
  <c r="J242"/>
  <c r="J238"/>
  <c r="BK237"/>
  <c r="BK232"/>
  <c r="J225"/>
  <c r="J223"/>
  <c r="J220"/>
  <c r="BK214"/>
  <c r="J211"/>
  <c r="BK209"/>
  <c r="BK207"/>
  <c r="BK205"/>
  <c r="J196"/>
  <c r="J194"/>
  <c r="J192"/>
  <c r="J190"/>
  <c r="BK188"/>
  <c r="J186"/>
  <c r="BK184"/>
  <c r="BK182"/>
  <c r="BK180"/>
  <c r="BK178"/>
  <c r="BK171"/>
  <c r="J167"/>
  <c r="J158"/>
  <c r="BK156"/>
  <c r="BK154"/>
  <c r="BK151"/>
  <c r="BK146"/>
  <c i="15" r="J129"/>
  <c i="14" r="J139"/>
  <c r="BK137"/>
  <c i="8" r="J180"/>
  <c r="J178"/>
  <c r="BK174"/>
  <c r="BK170"/>
  <c r="BK157"/>
  <c r="BK153"/>
  <c r="J151"/>
  <c r="J148"/>
  <c r="J145"/>
  <c r="J143"/>
  <c i="7" r="J130"/>
  <c r="BK129"/>
  <c i="5" r="BK349"/>
  <c r="J345"/>
  <c r="J343"/>
  <c r="BK338"/>
  <c r="BK336"/>
  <c r="J329"/>
  <c r="BK324"/>
  <c r="J320"/>
  <c r="J316"/>
  <c r="J314"/>
  <c r="J300"/>
  <c r="J298"/>
  <c r="BK294"/>
  <c r="J292"/>
  <c r="J284"/>
  <c r="BK280"/>
  <c r="BK276"/>
  <c r="J271"/>
  <c r="BK269"/>
  <c r="BK267"/>
  <c r="J266"/>
  <c r="BK259"/>
  <c r="J257"/>
  <c r="J256"/>
  <c r="J255"/>
  <c r="BK254"/>
  <c r="BK253"/>
  <c r="J251"/>
  <c r="J249"/>
  <c r="J245"/>
  <c r="BK241"/>
  <c r="J239"/>
  <c r="BK235"/>
  <c r="J233"/>
  <c r="J228"/>
  <c r="J224"/>
  <c r="BK222"/>
  <c r="J221"/>
  <c r="BK215"/>
  <c r="BK212"/>
  <c r="J210"/>
  <c r="J206"/>
  <c r="BK200"/>
  <c r="J197"/>
  <c r="BK196"/>
  <c r="J195"/>
  <c r="BK193"/>
  <c r="J192"/>
  <c r="J191"/>
  <c r="BK189"/>
  <c r="BK187"/>
  <c r="J185"/>
  <c r="BK183"/>
  <c r="J181"/>
  <c r="BK179"/>
  <c r="J179"/>
  <c r="BK177"/>
  <c r="J177"/>
  <c r="BK173"/>
  <c r="J173"/>
  <c r="J171"/>
  <c r="BK167"/>
  <c r="BK165"/>
  <c r="J160"/>
  <c r="BK158"/>
  <c r="BK156"/>
  <c r="J154"/>
  <c r="BK151"/>
  <c r="J146"/>
  <c r="BK144"/>
  <c i="4" r="BK130"/>
  <c r="BK129"/>
  <c i="3" r="J139"/>
  <c r="J137"/>
  <c i="2" r="BK348"/>
  <c r="BK341"/>
  <c r="J339"/>
  <c r="BK335"/>
  <c r="BK333"/>
  <c r="J329"/>
  <c r="BK328"/>
  <c r="J325"/>
  <c r="BK315"/>
  <c r="J313"/>
  <c r="J308"/>
  <c r="J304"/>
  <c r="J302"/>
  <c r="BK300"/>
  <c r="BK298"/>
  <c r="BK284"/>
  <c r="J280"/>
  <c r="BK273"/>
  <c r="J271"/>
  <c r="J269"/>
  <c r="BK266"/>
  <c r="J264"/>
  <c r="J260"/>
  <c r="J259"/>
  <c r="J257"/>
  <c r="J254"/>
  <c r="J253"/>
  <c r="J249"/>
  <c r="J243"/>
  <c r="J241"/>
  <c r="BK239"/>
  <c r="BK238"/>
  <c r="J236"/>
  <c r="J234"/>
  <c r="BK232"/>
  <c r="BK222"/>
  <c r="J221"/>
  <c r="J213"/>
  <c r="BK208"/>
  <c r="J205"/>
  <c r="J203"/>
  <c r="BK199"/>
  <c r="BK196"/>
  <c r="BK193"/>
  <c r="J192"/>
  <c r="BK186"/>
  <c r="J182"/>
  <c r="BK180"/>
  <c r="J178"/>
  <c r="J176"/>
  <c r="J174"/>
  <c r="BK170"/>
  <c r="J160"/>
  <c r="J158"/>
  <c r="BK151"/>
  <c r="J146"/>
  <c r="BK144"/>
  <c i="1" r="AS158"/>
  <c r="AS150"/>
  <c r="AS136"/>
  <c r="AS125"/>
  <c r="AS119"/>
  <c r="AS103"/>
  <c i="37" r="J308"/>
  <c r="BK304"/>
  <c r="J303"/>
  <c r="J301"/>
  <c r="BK300"/>
  <c r="J300"/>
  <c r="BK298"/>
  <c r="J296"/>
  <c r="BK292"/>
  <c r="J290"/>
  <c r="BK286"/>
  <c r="BK284"/>
  <c r="BK282"/>
  <c r="J280"/>
  <c r="J276"/>
  <c r="J274"/>
  <c r="BK272"/>
  <c r="J270"/>
  <c r="BK267"/>
  <c r="BK266"/>
  <c r="BK264"/>
  <c r="BK262"/>
  <c r="J260"/>
  <c r="J259"/>
  <c r="BK258"/>
  <c r="BK257"/>
  <c r="BK256"/>
  <c r="J255"/>
  <c r="J254"/>
  <c r="J253"/>
  <c r="BK251"/>
  <c r="J249"/>
  <c r="BK247"/>
  <c r="J245"/>
  <c r="J243"/>
  <c r="BK241"/>
  <c r="J239"/>
  <c r="BK237"/>
  <c r="J236"/>
  <c r="BK235"/>
  <c r="BK234"/>
  <c r="BK232"/>
  <c r="J232"/>
  <c r="BK228"/>
  <c r="J228"/>
  <c r="BK225"/>
  <c r="BK223"/>
  <c r="BK220"/>
  <c r="J218"/>
  <c r="J216"/>
  <c r="BK215"/>
  <c r="BK214"/>
  <c r="J213"/>
  <c r="BK207"/>
  <c r="J206"/>
  <c r="J204"/>
  <c r="BK202"/>
  <c r="BK200"/>
  <c r="BK197"/>
  <c r="J194"/>
  <c r="J188"/>
  <c r="J185"/>
  <c r="BK184"/>
  <c r="BK183"/>
  <c r="J181"/>
  <c r="J179"/>
  <c r="J177"/>
  <c r="J172"/>
  <c r="J169"/>
  <c r="J165"/>
  <c r="J163"/>
  <c r="J156"/>
  <c r="J154"/>
  <c r="BK152"/>
  <c r="BK149"/>
  <c r="J146"/>
  <c r="J144"/>
  <c i="36" r="BK141"/>
  <c r="BK139"/>
  <c r="J138"/>
  <c r="J137"/>
  <c r="BK132"/>
  <c i="35" r="BK354"/>
  <c r="J354"/>
  <c r="J352"/>
  <c r="J350"/>
  <c r="J348"/>
  <c r="BK345"/>
  <c r="BK343"/>
  <c r="J341"/>
  <c r="BK337"/>
  <c r="J336"/>
  <c r="J334"/>
  <c r="J333"/>
  <c r="BK331"/>
  <c r="J329"/>
  <c r="J325"/>
  <c r="BK323"/>
  <c r="BK321"/>
  <c r="J319"/>
  <c r="J317"/>
  <c r="J315"/>
  <c r="J313"/>
  <c r="BK311"/>
  <c r="BK309"/>
  <c r="BK307"/>
  <c r="J307"/>
  <c r="J305"/>
  <c r="BK303"/>
  <c r="BK301"/>
  <c r="BK299"/>
  <c r="BK297"/>
  <c r="J295"/>
  <c r="BK293"/>
  <c r="BK291"/>
  <c r="BK289"/>
  <c r="BK286"/>
  <c r="J284"/>
  <c r="BK282"/>
  <c r="J280"/>
  <c r="BK279"/>
  <c r="J277"/>
  <c r="J275"/>
  <c r="J273"/>
  <c r="J272"/>
  <c r="BK271"/>
  <c r="J270"/>
  <c r="BK269"/>
  <c r="J268"/>
  <c r="J267"/>
  <c r="J266"/>
  <c r="J264"/>
  <c r="BK262"/>
  <c r="BK260"/>
  <c r="BK258"/>
  <c r="BK256"/>
  <c r="J254"/>
  <c r="BK252"/>
  <c r="J251"/>
  <c r="J250"/>
  <c r="J249"/>
  <c r="BK247"/>
  <c r="J243"/>
  <c r="BK240"/>
  <c r="BK238"/>
  <c r="BK235"/>
  <c r="BK233"/>
  <c r="BK231"/>
  <c r="BK230"/>
  <c r="BK229"/>
  <c r="J228"/>
  <c r="BK223"/>
  <c r="BK222"/>
  <c r="J220"/>
  <c r="J218"/>
  <c r="J215"/>
  <c r="J213"/>
  <c r="BK210"/>
  <c r="J207"/>
  <c r="J201"/>
  <c r="J198"/>
  <c r="J197"/>
  <c r="BK196"/>
  <c r="J194"/>
  <c r="J193"/>
  <c r="BK192"/>
  <c r="J190"/>
  <c r="J188"/>
  <c r="J186"/>
  <c r="J184"/>
  <c r="J182"/>
  <c r="BK180"/>
  <c r="BK178"/>
  <c r="BK173"/>
  <c r="J170"/>
  <c r="J167"/>
  <c r="J165"/>
  <c r="J158"/>
  <c r="BK156"/>
  <c r="BK154"/>
  <c r="BK152"/>
  <c r="BK149"/>
  <c r="BK146"/>
  <c r="BK144"/>
  <c i="34" r="BK130"/>
  <c r="BK129"/>
  <c i="33" r="J136"/>
  <c r="BK131"/>
  <c i="32" r="BK305"/>
  <c r="J303"/>
  <c r="J301"/>
  <c r="J299"/>
  <c r="BK296"/>
  <c r="BK294"/>
  <c r="J292"/>
  <c r="J289"/>
  <c r="J288"/>
  <c r="J286"/>
  <c r="J284"/>
  <c r="BK281"/>
  <c r="J279"/>
  <c r="BK277"/>
  <c r="J275"/>
  <c r="J273"/>
  <c r="BK271"/>
  <c r="BK269"/>
  <c r="BK267"/>
  <c r="BK265"/>
  <c r="J263"/>
  <c r="J261"/>
  <c r="J259"/>
  <c r="J257"/>
  <c r="BK255"/>
  <c r="BK253"/>
  <c r="BK251"/>
  <c r="BK249"/>
  <c r="J246"/>
  <c r="BK244"/>
  <c r="J242"/>
  <c r="BK240"/>
  <c r="J239"/>
  <c r="J237"/>
  <c r="J235"/>
  <c r="J233"/>
  <c r="J232"/>
  <c r="BK231"/>
  <c r="BK230"/>
  <c r="BK229"/>
  <c r="BK228"/>
  <c r="J227"/>
  <c r="J226"/>
  <c r="BK225"/>
  <c r="J224"/>
  <c r="BK222"/>
  <c r="J220"/>
  <c r="J218"/>
  <c r="J216"/>
  <c r="J213"/>
  <c r="BK211"/>
  <c r="J211"/>
  <c r="J208"/>
  <c r="J206"/>
  <c r="J204"/>
  <c r="BK203"/>
  <c r="BK202"/>
  <c r="BK201"/>
  <c r="BK199"/>
  <c r="J197"/>
  <c r="J195"/>
  <c r="J192"/>
  <c r="BK190"/>
  <c r="J187"/>
  <c r="J182"/>
  <c r="J179"/>
  <c r="BK178"/>
  <c r="J177"/>
  <c r="BK173"/>
  <c r="BK171"/>
  <c r="BK169"/>
  <c r="J159"/>
  <c r="BK157"/>
  <c r="BK150"/>
  <c r="J148"/>
  <c r="BK143"/>
  <c i="31" r="J141"/>
  <c r="BK139"/>
  <c r="BK138"/>
  <c r="J137"/>
  <c r="J132"/>
  <c i="30" r="BK343"/>
  <c r="BK339"/>
  <c r="J337"/>
  <c r="J334"/>
  <c r="J330"/>
  <c r="BK326"/>
  <c r="J325"/>
  <c r="J323"/>
  <c r="J322"/>
  <c r="J320"/>
  <c r="BK318"/>
  <c r="J314"/>
  <c r="BK312"/>
  <c r="J310"/>
  <c r="BK308"/>
  <c r="J306"/>
  <c r="BK304"/>
  <c r="J302"/>
  <c r="BK300"/>
  <c r="BK298"/>
  <c r="BK296"/>
  <c r="BK294"/>
  <c r="BK292"/>
  <c r="J290"/>
  <c r="BK288"/>
  <c r="J286"/>
  <c r="BK284"/>
  <c r="J282"/>
  <c r="J280"/>
  <c r="J278"/>
  <c r="BK276"/>
  <c r="BK273"/>
  <c r="J271"/>
  <c r="J269"/>
  <c r="J267"/>
  <c r="J264"/>
  <c r="BK262"/>
  <c r="BK260"/>
  <c r="J259"/>
  <c r="BK258"/>
  <c r="J257"/>
  <c r="J256"/>
  <c r="J255"/>
  <c r="BK254"/>
  <c r="J253"/>
  <c r="J252"/>
  <c r="J250"/>
  <c r="BK248"/>
  <c r="J246"/>
  <c r="BK244"/>
  <c r="BK240"/>
  <c r="J237"/>
  <c r="J234"/>
  <c r="J230"/>
  <c r="BK227"/>
  <c r="BK224"/>
  <c r="J222"/>
  <c r="J218"/>
  <c r="J217"/>
  <c r="BK215"/>
  <c r="J213"/>
  <c r="BK211"/>
  <c r="BK208"/>
  <c r="J205"/>
  <c r="J202"/>
  <c r="BK196"/>
  <c r="BK193"/>
  <c r="J192"/>
  <c r="BK191"/>
  <c r="J190"/>
  <c r="J189"/>
  <c r="J187"/>
  <c r="BK185"/>
  <c r="BK183"/>
  <c r="BK181"/>
  <c r="J179"/>
  <c r="BK177"/>
  <c r="BK175"/>
  <c r="J175"/>
  <c r="BK170"/>
  <c r="BK167"/>
  <c r="BK164"/>
  <c r="J162"/>
  <c r="J156"/>
  <c r="BK154"/>
  <c r="J152"/>
  <c r="BK149"/>
  <c r="J146"/>
  <c i="29" r="BK141"/>
  <c r="J139"/>
  <c r="BK138"/>
  <c r="J137"/>
  <c r="BK132"/>
  <c i="19" r="J188"/>
  <c r="J182"/>
  <c r="BK178"/>
  <c r="J174"/>
  <c r="J172"/>
  <c r="BK168"/>
  <c r="BK155"/>
  <c r="BK153"/>
  <c r="J150"/>
  <c r="BK146"/>
  <c i="17" r="BK139"/>
  <c r="BK132"/>
  <c i="16" r="BK337"/>
  <c r="BK335"/>
  <c r="BK330"/>
  <c r="BK328"/>
  <c r="J323"/>
  <c r="BK320"/>
  <c r="J318"/>
  <c r="J310"/>
  <c r="J308"/>
  <c r="BK306"/>
  <c r="BK300"/>
  <c r="J296"/>
  <c r="J290"/>
  <c r="BK286"/>
  <c r="BK284"/>
  <c r="BK280"/>
  <c r="J278"/>
  <c r="J276"/>
  <c r="J274"/>
  <c r="J267"/>
  <c r="J265"/>
  <c r="BK264"/>
  <c r="BK262"/>
  <c r="BK260"/>
  <c r="BK257"/>
  <c r="J254"/>
  <c r="J253"/>
  <c r="BK252"/>
  <c r="BK250"/>
  <c r="BK248"/>
  <c r="BK246"/>
  <c r="BK240"/>
  <c r="BK238"/>
  <c r="J237"/>
  <c r="J236"/>
  <c r="BK234"/>
  <c r="J230"/>
  <c r="BK227"/>
  <c r="BK222"/>
  <c r="BK221"/>
  <c r="J218"/>
  <c r="BK216"/>
  <c r="J214"/>
  <c r="J207"/>
  <c r="J199"/>
  <c r="J195"/>
  <c r="BK191"/>
  <c r="BK186"/>
  <c r="J178"/>
  <c r="J173"/>
  <c r="J171"/>
  <c r="BK167"/>
  <c r="J165"/>
  <c r="J160"/>
  <c r="J156"/>
  <c r="J146"/>
  <c r="J144"/>
  <c i="15" r="BK130"/>
  <c r="BK129"/>
  <c i="14" r="BK141"/>
  <c r="BK138"/>
  <c r="BK132"/>
  <c i="13" r="BK343"/>
  <c r="BK341"/>
  <c r="BK339"/>
  <c r="BK334"/>
  <c r="BK332"/>
  <c r="J327"/>
  <c r="BK325"/>
  <c r="BK324"/>
  <c r="BK322"/>
  <c r="J314"/>
  <c r="BK312"/>
  <c r="BK308"/>
  <c r="J306"/>
  <c r="BK304"/>
  <c r="J302"/>
  <c r="BK300"/>
  <c r="J298"/>
  <c r="BK296"/>
  <c r="J292"/>
  <c r="BK288"/>
  <c r="BK286"/>
  <c r="BK284"/>
  <c r="J282"/>
  <c r="BK280"/>
  <c r="BK278"/>
  <c r="BK276"/>
  <c r="J274"/>
  <c r="BK267"/>
  <c r="BK265"/>
  <c r="BK263"/>
  <c r="J262"/>
  <c r="BK261"/>
  <c r="BK260"/>
  <c r="J259"/>
  <c r="BK258"/>
  <c r="BK257"/>
  <c r="BK256"/>
  <c r="J254"/>
  <c r="BK252"/>
  <c r="BK250"/>
  <c r="J246"/>
  <c r="BK244"/>
  <c r="BK242"/>
  <c r="J241"/>
  <c r="BK240"/>
  <c r="J239"/>
  <c r="BK237"/>
  <c r="BK234"/>
  <c r="BK232"/>
  <c r="BK229"/>
  <c r="BK227"/>
  <c r="J225"/>
  <c r="BK223"/>
  <c r="J222"/>
  <c r="J219"/>
  <c r="BK218"/>
  <c r="J216"/>
  <c r="BK214"/>
  <c r="J211"/>
  <c r="BK209"/>
  <c r="BK205"/>
  <c r="J199"/>
  <c r="J196"/>
  <c r="BK194"/>
  <c r="J192"/>
  <c r="J191"/>
  <c r="J190"/>
  <c r="J188"/>
  <c r="BK186"/>
  <c r="J184"/>
  <c r="J180"/>
  <c r="J178"/>
  <c r="BK176"/>
  <c r="BK172"/>
  <c r="BK170"/>
  <c r="J166"/>
  <c r="BK164"/>
  <c r="BK160"/>
  <c r="J158"/>
  <c r="J156"/>
  <c r="J154"/>
  <c r="BK151"/>
  <c r="BK146"/>
  <c r="BK144"/>
  <c i="12" r="BK130"/>
  <c r="J129"/>
  <c i="11" r="BK141"/>
  <c r="BK139"/>
  <c r="J138"/>
  <c r="J137"/>
  <c r="BK132"/>
  <c i="10" r="J355"/>
  <c r="BK353"/>
  <c r="J351"/>
  <c r="BK349"/>
  <c r="BK344"/>
  <c r="BK342"/>
  <c r="J338"/>
  <c r="BK336"/>
  <c r="J334"/>
  <c r="BK332"/>
  <c r="BK330"/>
  <c r="BK328"/>
  <c r="BK324"/>
  <c r="J324"/>
  <c r="J322"/>
  <c r="BK318"/>
  <c r="J316"/>
  <c r="BK314"/>
  <c r="J312"/>
  <c r="BK308"/>
  <c r="BK304"/>
  <c r="J302"/>
  <c r="BK300"/>
  <c r="BK298"/>
  <c r="J296"/>
  <c r="J294"/>
  <c r="BK292"/>
  <c r="BK286"/>
  <c r="BK280"/>
  <c r="J277"/>
  <c r="BK275"/>
  <c r="J273"/>
  <c r="J271"/>
  <c r="BK270"/>
  <c r="J268"/>
  <c r="J266"/>
  <c r="BK264"/>
  <c r="J263"/>
  <c r="J262"/>
  <c r="BK261"/>
  <c r="J259"/>
  <c r="BK257"/>
  <c r="BK255"/>
  <c r="J251"/>
  <c r="J249"/>
  <c r="BK247"/>
  <c r="J243"/>
  <c r="BK241"/>
  <c r="J239"/>
  <c r="BK237"/>
  <c r="BK235"/>
  <c r="BK231"/>
  <c r="J226"/>
  <c r="BK224"/>
  <c r="J223"/>
  <c r="BK222"/>
  <c r="J221"/>
  <c r="J214"/>
  <c r="J211"/>
  <c r="BK207"/>
  <c r="BK205"/>
  <c r="J199"/>
  <c r="J195"/>
  <c r="BK194"/>
  <c r="J192"/>
  <c r="J191"/>
  <c r="J190"/>
  <c r="J188"/>
  <c r="BK186"/>
  <c r="BK184"/>
  <c r="BK182"/>
  <c r="BK178"/>
  <c r="BK174"/>
  <c r="BK168"/>
  <c r="J166"/>
  <c r="BK164"/>
  <c r="BK159"/>
  <c r="BK157"/>
  <c r="J155"/>
  <c r="BK153"/>
  <c r="J150"/>
  <c r="BK146"/>
  <c r="J146"/>
  <c i="9" r="BK140"/>
  <c r="BK138"/>
  <c r="J132"/>
  <c i="8" r="BK322"/>
  <c r="J320"/>
  <c r="BK318"/>
  <c r="BK316"/>
  <c r="BK313"/>
  <c r="J311"/>
  <c r="BK304"/>
  <c r="J300"/>
  <c r="J296"/>
  <c r="BK294"/>
  <c r="BK292"/>
  <c r="J290"/>
  <c r="J288"/>
  <c r="J286"/>
  <c r="BK284"/>
  <c r="BK282"/>
  <c r="J280"/>
  <c r="J278"/>
  <c r="J276"/>
  <c r="J274"/>
  <c r="BK270"/>
  <c r="J268"/>
  <c r="BK266"/>
  <c r="BK263"/>
  <c r="J261"/>
  <c r="BK259"/>
  <c r="J259"/>
  <c r="BK257"/>
  <c r="J256"/>
  <c r="J255"/>
  <c r="BK251"/>
  <c r="J249"/>
  <c r="J247"/>
  <c r="BK246"/>
  <c r="BK244"/>
  <c r="BK242"/>
  <c r="J240"/>
  <c r="J238"/>
  <c r="BK236"/>
  <c r="BK232"/>
  <c r="J230"/>
  <c r="J228"/>
  <c r="J226"/>
  <c r="BK224"/>
  <c r="BK222"/>
  <c r="BK219"/>
  <c r="J217"/>
  <c r="BK215"/>
  <c r="J214"/>
  <c r="BK209"/>
  <c r="BK207"/>
  <c r="BK205"/>
  <c r="J200"/>
  <c r="BK198"/>
  <c r="BK196"/>
  <c r="BK190"/>
  <c r="BK186"/>
  <c r="J185"/>
  <c r="J184"/>
  <c r="BK182"/>
  <c r="BK180"/>
  <c r="BK178"/>
  <c r="BK176"/>
  <c r="J174"/>
  <c r="J168"/>
  <c r="BK164"/>
  <c r="BK162"/>
  <c r="J155"/>
  <c r="BK151"/>
  <c r="BK148"/>
  <c r="BK145"/>
  <c i="7" r="BK130"/>
  <c r="J129"/>
  <c i="6" r="BK141"/>
  <c r="BK139"/>
  <c r="J138"/>
  <c r="BK137"/>
  <c r="BK132"/>
  <c i="5" r="J349"/>
  <c r="BK347"/>
  <c r="BK345"/>
  <c r="BK343"/>
  <c r="J340"/>
  <c r="J338"/>
  <c r="BK332"/>
  <c r="BK331"/>
  <c r="BK329"/>
  <c r="J328"/>
  <c r="BK326"/>
  <c r="J324"/>
  <c r="BK320"/>
  <c r="J318"/>
  <c r="BK314"/>
  <c r="BK312"/>
  <c r="J310"/>
  <c r="J308"/>
  <c r="J306"/>
  <c r="BK304"/>
  <c r="J302"/>
  <c r="BK300"/>
  <c r="BK298"/>
  <c r="BK296"/>
  <c r="J296"/>
  <c r="J294"/>
  <c r="BK292"/>
  <c r="J290"/>
  <c r="J288"/>
  <c r="J286"/>
  <c r="BK284"/>
  <c r="J282"/>
  <c r="J278"/>
  <c r="J273"/>
  <c r="J269"/>
  <c r="J267"/>
  <c r="BK266"/>
  <c r="J264"/>
  <c r="J262"/>
  <c r="J260"/>
  <c r="J259"/>
  <c r="BK258"/>
  <c r="BK256"/>
  <c r="J254"/>
  <c r="J253"/>
  <c r="BK251"/>
  <c r="BK249"/>
  <c r="BK247"/>
  <c r="BK245"/>
  <c r="J243"/>
  <c r="BK239"/>
  <c r="J238"/>
  <c r="BK237"/>
  <c r="J235"/>
  <c r="BK233"/>
  <c r="BK231"/>
  <c r="BK228"/>
  <c r="J226"/>
  <c r="BK224"/>
  <c r="J223"/>
  <c r="J222"/>
  <c r="BK219"/>
  <c r="J217"/>
  <c r="J215"/>
  <c r="J212"/>
  <c r="BK210"/>
  <c r="J208"/>
  <c i="3" r="BK141"/>
  <c r="BK139"/>
  <c r="J138"/>
  <c r="BK137"/>
  <c r="BK132"/>
  <c i="2" r="BK350"/>
  <c r="J348"/>
  <c r="BK346"/>
  <c r="BK344"/>
  <c r="BK339"/>
  <c r="BK337"/>
  <c r="J335"/>
  <c r="BK329"/>
  <c r="J328"/>
  <c r="J326"/>
  <c r="BK325"/>
  <c r="BK321"/>
  <c r="J319"/>
  <c r="BK317"/>
  <c r="BK313"/>
  <c r="BK310"/>
  <c r="BK308"/>
  <c r="J306"/>
  <c r="BK304"/>
  <c r="BK302"/>
  <c r="J300"/>
  <c r="J296"/>
  <c r="BK294"/>
  <c r="BK292"/>
  <c r="BK290"/>
  <c r="J288"/>
  <c r="BK286"/>
  <c r="J286"/>
  <c r="J282"/>
  <c r="BK278"/>
  <c r="BK276"/>
  <c r="J273"/>
  <c r="BK269"/>
  <c r="J267"/>
  <c r="J266"/>
  <c r="BK264"/>
  <c r="J262"/>
  <c r="BK260"/>
  <c r="BK259"/>
  <c r="J258"/>
  <c r="BK257"/>
  <c r="BK256"/>
  <c r="BK255"/>
  <c r="BK254"/>
  <c r="BK253"/>
  <c r="J251"/>
  <c r="BK249"/>
  <c r="BK247"/>
  <c r="J245"/>
  <c r="BK243"/>
  <c r="BK241"/>
  <c r="J239"/>
  <c r="BK237"/>
  <c r="J237"/>
  <c r="BK236"/>
  <c r="BK234"/>
  <c r="J232"/>
  <c r="J230"/>
  <c r="BK227"/>
  <c r="J225"/>
  <c r="J223"/>
  <c r="BK221"/>
  <c r="J220"/>
  <c r="BK213"/>
  <c r="BK212"/>
  <c r="BK210"/>
  <c r="J208"/>
  <c r="BK203"/>
  <c r="BK201"/>
  <c r="J199"/>
  <c r="BK197"/>
  <c r="J196"/>
  <c r="J194"/>
  <c r="J193"/>
  <c r="J190"/>
  <c r="J186"/>
  <c r="J184"/>
  <c r="BK182"/>
  <c r="BK178"/>
  <c r="BK176"/>
  <c r="BK174"/>
  <c r="BK172"/>
  <c r="J170"/>
  <c r="J166"/>
  <c r="J164"/>
  <c r="BK160"/>
  <c r="BK158"/>
  <c r="BK156"/>
  <c r="J154"/>
  <c r="J151"/>
  <c r="BK146"/>
  <c r="J144"/>
  <c i="1" r="AS141"/>
  <c i="32" r="J199"/>
  <c r="BK192"/>
  <c r="BK187"/>
  <c r="BK177"/>
  <c r="J175"/>
  <c r="J169"/>
  <c r="BK164"/>
  <c r="J164"/>
  <c r="BK162"/>
  <c r="J162"/>
  <c r="BK159"/>
  <c r="J157"/>
  <c r="BK152"/>
  <c r="J150"/>
  <c r="BK145"/>
  <c i="31" r="BK141"/>
  <c r="J138"/>
  <c r="BK137"/>
  <c i="30" r="BK341"/>
  <c r="J332"/>
  <c r="BK325"/>
  <c r="BK323"/>
  <c r="BK322"/>
  <c r="J318"/>
  <c r="J312"/>
  <c r="BK310"/>
  <c r="BK306"/>
  <c r="J296"/>
  <c r="J294"/>
  <c r="BK290"/>
  <c r="BK286"/>
  <c r="J284"/>
  <c r="BK282"/>
  <c r="BK280"/>
  <c r="BK278"/>
  <c r="BK269"/>
  <c r="BK266"/>
  <c r="BK259"/>
  <c r="J258"/>
  <c r="BK257"/>
  <c r="BK256"/>
  <c r="J254"/>
  <c r="BK250"/>
  <c r="J244"/>
  <c r="J242"/>
  <c r="J240"/>
  <c r="J238"/>
  <c r="J236"/>
  <c r="J224"/>
  <c r="BK222"/>
  <c r="BK220"/>
  <c r="J219"/>
  <c r="BK218"/>
  <c r="J215"/>
  <c r="BK213"/>
  <c r="J196"/>
  <c r="J191"/>
  <c r="BK189"/>
  <c r="J181"/>
  <c r="BK179"/>
  <c r="J177"/>
  <c r="J167"/>
  <c r="J164"/>
  <c r="BK162"/>
  <c r="BK156"/>
  <c r="J154"/>
  <c r="BK152"/>
  <c r="J149"/>
  <c r="BK144"/>
  <c i="29" r="J141"/>
  <c r="J138"/>
  <c r="J132"/>
  <c i="28" r="BK330"/>
  <c r="BK328"/>
  <c r="BK326"/>
  <c r="J319"/>
  <c r="J313"/>
  <c r="BK312"/>
  <c r="J310"/>
  <c r="BK305"/>
  <c r="BK301"/>
  <c r="J299"/>
  <c r="BK295"/>
  <c r="BK293"/>
  <c r="J291"/>
  <c r="BK287"/>
  <c r="J285"/>
  <c r="BK283"/>
  <c r="J281"/>
  <c r="BK279"/>
  <c r="J277"/>
  <c r="J275"/>
  <c r="BK272"/>
  <c r="J270"/>
  <c r="J268"/>
  <c r="BK266"/>
  <c r="J265"/>
  <c r="BK263"/>
  <c r="BK261"/>
  <c r="BK259"/>
  <c r="J258"/>
  <c r="J257"/>
  <c r="BK256"/>
  <c r="J256"/>
  <c r="BK255"/>
  <c r="BK254"/>
  <c r="J254"/>
  <c r="BK252"/>
  <c r="J251"/>
  <c r="J249"/>
  <c r="J247"/>
  <c r="J245"/>
  <c r="BK243"/>
  <c r="J241"/>
  <c r="BK237"/>
  <c r="BK236"/>
  <c r="BK235"/>
  <c r="BK232"/>
  <c r="J229"/>
  <c r="BK227"/>
  <c r="J224"/>
  <c r="BK222"/>
  <c r="J220"/>
  <c r="BK219"/>
  <c r="BK218"/>
  <c r="BK217"/>
  <c r="BK215"/>
  <c r="J213"/>
  <c r="BK211"/>
  <c r="J208"/>
  <c r="J206"/>
  <c r="BK200"/>
  <c r="BK194"/>
  <c r="BK190"/>
  <c r="BK189"/>
  <c r="J189"/>
  <c r="BK188"/>
  <c r="J187"/>
  <c r="BK185"/>
  <c r="J183"/>
  <c r="J181"/>
  <c r="BK177"/>
  <c r="BK175"/>
  <c r="J170"/>
  <c r="BK167"/>
  <c r="BK164"/>
  <c r="J162"/>
  <c r="J156"/>
  <c r="BK154"/>
  <c r="J154"/>
  <c r="BK152"/>
  <c r="BK149"/>
  <c r="BK146"/>
  <c r="BK144"/>
  <c i="27" r="J130"/>
  <c r="BK129"/>
  <c i="26" r="J143"/>
  <c r="BK142"/>
  <c r="BK140"/>
  <c r="BK139"/>
  <c r="BK138"/>
  <c r="BK137"/>
  <c r="BK132"/>
  <c i="25" r="BK357"/>
  <c r="J355"/>
  <c r="J351"/>
  <c r="J346"/>
  <c r="BK342"/>
  <c r="J340"/>
  <c r="BK336"/>
  <c r="BK335"/>
  <c r="BK333"/>
  <c r="BK332"/>
  <c r="J330"/>
  <c r="J322"/>
  <c r="BK320"/>
  <c r="BK318"/>
  <c r="J316"/>
  <c r="BK311"/>
  <c r="J309"/>
  <c r="J307"/>
  <c r="J305"/>
  <c r="BK303"/>
  <c r="J301"/>
  <c r="BK299"/>
  <c r="BK297"/>
  <c r="J295"/>
  <c r="BK293"/>
  <c r="BK291"/>
  <c r="J289"/>
  <c r="J287"/>
  <c r="BK286"/>
  <c r="BK284"/>
  <c r="BK282"/>
  <c r="J280"/>
  <c r="J278"/>
  <c r="J277"/>
  <c r="BK275"/>
  <c r="J272"/>
  <c r="BK271"/>
  <c r="BK269"/>
  <c r="BK268"/>
  <c r="J266"/>
  <c r="J264"/>
  <c r="BK262"/>
  <c r="J261"/>
  <c r="BK260"/>
  <c r="BK259"/>
  <c r="J258"/>
  <c r="BK257"/>
  <c r="J256"/>
  <c r="BK254"/>
  <c r="BK252"/>
  <c r="BK250"/>
  <c r="J248"/>
  <c r="BK246"/>
  <c r="J244"/>
  <c r="J242"/>
  <c r="BK241"/>
  <c r="BK240"/>
  <c r="BK239"/>
  <c r="J237"/>
  <c r="BK234"/>
  <c r="BK232"/>
  <c r="J229"/>
  <c r="BK227"/>
  <c r="J225"/>
  <c r="J224"/>
  <c r="BK222"/>
  <c r="BK218"/>
  <c r="BK216"/>
  <c r="J213"/>
  <c r="J209"/>
  <c r="BK207"/>
  <c r="BK205"/>
  <c r="BK200"/>
  <c r="BK197"/>
  <c r="J196"/>
  <c r="J195"/>
  <c r="BK193"/>
  <c r="BK192"/>
  <c r="J190"/>
  <c r="BK184"/>
  <c r="J182"/>
  <c r="J180"/>
  <c r="BK176"/>
  <c r="BK174"/>
  <c r="J171"/>
  <c r="J169"/>
  <c r="J164"/>
  <c r="BK160"/>
  <c r="BK158"/>
  <c r="BK155"/>
  <c r="BK152"/>
  <c r="BK150"/>
  <c r="J147"/>
  <c r="J144"/>
  <c i="24" r="J130"/>
  <c r="BK129"/>
  <c r="J129"/>
  <c i="23" r="BK141"/>
  <c r="J139"/>
  <c r="BK138"/>
  <c r="BK137"/>
  <c r="BK132"/>
  <c i="22" r="BK342"/>
  <c r="J340"/>
  <c r="J338"/>
  <c r="J336"/>
  <c r="J333"/>
  <c r="J331"/>
  <c r="J329"/>
  <c r="J325"/>
  <c r="BK324"/>
  <c r="J322"/>
  <c r="J321"/>
  <c r="BK319"/>
  <c r="J317"/>
  <c r="BK313"/>
  <c r="J307"/>
  <c r="J305"/>
  <c r="BK303"/>
  <c r="J301"/>
  <c r="J299"/>
  <c r="J297"/>
  <c r="BK295"/>
  <c r="J293"/>
  <c r="J291"/>
  <c r="BK289"/>
  <c r="J287"/>
  <c r="J285"/>
  <c r="BK283"/>
  <c r="BK281"/>
  <c r="J279"/>
  <c r="BK276"/>
  <c r="J274"/>
  <c r="BK272"/>
  <c r="BK270"/>
  <c r="J269"/>
  <c r="J267"/>
  <c r="J265"/>
  <c r="J263"/>
  <c r="J262"/>
  <c r="J261"/>
  <c r="BK260"/>
  <c r="J259"/>
  <c r="BK258"/>
  <c r="J256"/>
  <c r="BK254"/>
  <c r="BK250"/>
  <c r="BK248"/>
  <c r="BK246"/>
  <c r="J244"/>
  <c r="BK242"/>
  <c r="J241"/>
  <c r="BK240"/>
  <c r="BK239"/>
  <c r="BK237"/>
  <c r="J234"/>
  <c r="BK232"/>
  <c r="J229"/>
  <c r="BK227"/>
  <c r="BK225"/>
  <c r="BK224"/>
  <c r="BK223"/>
  <c r="J222"/>
  <c r="BK219"/>
  <c r="J218"/>
  <c r="BK216"/>
  <c r="BK214"/>
  <c r="BK211"/>
  <c r="J209"/>
  <c r="J207"/>
  <c r="BK205"/>
  <c r="J199"/>
  <c r="BK195"/>
  <c r="BK194"/>
  <c r="J192"/>
  <c r="J191"/>
  <c r="J190"/>
  <c r="BK188"/>
  <c r="J186"/>
  <c r="BK184"/>
  <c r="BK182"/>
  <c r="J180"/>
  <c r="BK178"/>
  <c r="J174"/>
  <c r="J172"/>
  <c r="BK168"/>
  <c r="BK159"/>
  <c r="BK157"/>
  <c r="BK155"/>
  <c r="J153"/>
  <c r="BK150"/>
  <c r="J144"/>
  <c i="21" r="BK130"/>
  <c r="BK129"/>
  <c i="20" r="BK141"/>
  <c r="J141"/>
  <c r="BK139"/>
  <c r="J138"/>
  <c r="J137"/>
  <c r="BK132"/>
  <c i="19" r="BK341"/>
  <c r="BK339"/>
  <c r="J337"/>
  <c r="BK335"/>
  <c r="BK332"/>
  <c r="BK330"/>
  <c r="BK328"/>
  <c r="J324"/>
  <c r="BK323"/>
  <c r="J321"/>
  <c r="J320"/>
  <c r="J318"/>
  <c r="BK316"/>
  <c r="BK312"/>
  <c r="J310"/>
  <c r="J306"/>
  <c r="J304"/>
  <c r="J300"/>
  <c r="J298"/>
  <c r="BK296"/>
  <c r="BK294"/>
  <c r="BK290"/>
  <c r="BK288"/>
  <c r="BK284"/>
  <c r="J282"/>
  <c r="BK280"/>
  <c r="BK278"/>
  <c r="BK275"/>
  <c r="J273"/>
  <c r="J269"/>
  <c r="BK268"/>
  <c r="J266"/>
  <c r="BK264"/>
  <c r="BK262"/>
  <c r="BK260"/>
  <c r="BK259"/>
  <c r="J258"/>
  <c r="BK257"/>
  <c r="BK256"/>
  <c r="J255"/>
  <c r="BK253"/>
  <c r="J249"/>
  <c r="J247"/>
  <c r="BK245"/>
  <c r="BK243"/>
  <c r="BK241"/>
  <c r="BK240"/>
  <c r="BK237"/>
  <c r="BK234"/>
  <c r="BK229"/>
  <c r="BK227"/>
  <c r="BK224"/>
  <c r="BK223"/>
  <c r="J218"/>
  <c r="J216"/>
  <c r="J214"/>
  <c r="J211"/>
  <c r="BK209"/>
  <c r="BK207"/>
  <c r="BK205"/>
  <c r="BK199"/>
  <c r="BK196"/>
  <c r="J195"/>
  <c r="BK194"/>
  <c r="BK192"/>
  <c r="J192"/>
  <c r="J191"/>
  <c r="BK190"/>
  <c r="J190"/>
  <c r="BK188"/>
  <c r="BK186"/>
  <c r="J184"/>
  <c r="BK182"/>
  <c r="J180"/>
  <c r="J178"/>
  <c r="BK174"/>
  <c r="BK166"/>
  <c r="BK159"/>
  <c r="BK157"/>
  <c r="J155"/>
  <c r="BK144"/>
  <c i="18" r="BK130"/>
  <c r="J129"/>
  <c i="17" r="BK141"/>
  <c r="J141"/>
  <c r="J139"/>
  <c r="J138"/>
  <c r="J137"/>
  <c r="J132"/>
  <c i="16" r="BK341"/>
  <c r="BK339"/>
  <c r="J339"/>
  <c r="J337"/>
  <c r="J335"/>
  <c r="BK332"/>
  <c r="J330"/>
  <c r="J328"/>
  <c r="J324"/>
  <c r="BK323"/>
  <c r="BK321"/>
  <c r="J320"/>
  <c r="J316"/>
  <c r="J312"/>
  <c r="BK308"/>
  <c r="J306"/>
  <c r="BK304"/>
  <c r="BK302"/>
  <c r="BK298"/>
  <c r="J298"/>
  <c r="BK296"/>
  <c r="BK294"/>
  <c r="J294"/>
  <c r="BK292"/>
  <c r="BK290"/>
  <c r="BK288"/>
  <c r="J284"/>
  <c r="BK282"/>
  <c r="J280"/>
  <c r="BK278"/>
  <c r="BK276"/>
  <c r="BK274"/>
  <c r="BK271"/>
  <c r="BK269"/>
  <c r="BK267"/>
  <c r="BK265"/>
  <c r="J264"/>
  <c r="J262"/>
  <c r="J258"/>
  <c r="J256"/>
  <c r="BK255"/>
  <c r="BK254"/>
  <c r="BK253"/>
  <c r="J252"/>
  <c r="J250"/>
  <c r="J248"/>
  <c r="BK244"/>
  <c r="BK242"/>
  <c r="J240"/>
  <c r="BK236"/>
  <c r="J234"/>
  <c r="J232"/>
  <c r="BK230"/>
  <c r="J227"/>
  <c r="BK225"/>
  <c r="BK223"/>
  <c r="J222"/>
  <c r="J221"/>
  <c r="BK220"/>
  <c r="BK218"/>
  <c r="J216"/>
  <c r="BK211"/>
  <c r="J209"/>
  <c r="J205"/>
  <c r="BK199"/>
  <c r="BK196"/>
  <c r="BK195"/>
  <c r="BK194"/>
  <c r="BK192"/>
  <c r="J191"/>
  <c r="BK190"/>
  <c r="J188"/>
  <c r="J184"/>
  <c r="J182"/>
  <c r="J180"/>
  <c r="BK173"/>
  <c r="BK165"/>
  <c r="BK160"/>
  <c r="BK158"/>
  <c r="J154"/>
  <c r="J151"/>
  <c r="BK144"/>
  <c i="15" r="J130"/>
  <c i="14" r="J141"/>
  <c r="BK139"/>
  <c r="J138"/>
  <c r="J137"/>
  <c r="J132"/>
  <c i="13" r="J345"/>
  <c r="J341"/>
  <c r="BK336"/>
  <c r="J334"/>
  <c r="BK328"/>
  <c r="J324"/>
  <c r="BK320"/>
  <c r="BK316"/>
  <c r="J312"/>
  <c r="J310"/>
  <c r="BK306"/>
  <c r="J304"/>
  <c r="J300"/>
  <c r="BK298"/>
  <c r="J296"/>
  <c r="J294"/>
  <c r="BK292"/>
  <c r="BK290"/>
  <c r="J284"/>
  <c r="BK282"/>
  <c r="J280"/>
  <c r="J278"/>
  <c r="BK272"/>
  <c r="BK270"/>
  <c r="J269"/>
  <c r="J265"/>
  <c r="J263"/>
  <c r="BK262"/>
  <c r="J260"/>
  <c r="J258"/>
  <c r="J256"/>
  <c r="BK248"/>
  <c r="J244"/>
  <c r="J242"/>
  <c r="J237"/>
  <c r="J232"/>
  <c r="J229"/>
  <c r="BK224"/>
  <c r="BK222"/>
  <c r="J218"/>
  <c r="BK216"/>
  <c r="J214"/>
  <c r="BK211"/>
  <c r="J209"/>
  <c r="J207"/>
  <c r="J205"/>
  <c r="BK196"/>
  <c r="J195"/>
  <c r="J194"/>
  <c r="BK191"/>
  <c r="BK190"/>
  <c r="J182"/>
  <c r="BK180"/>
  <c r="J172"/>
  <c r="BK166"/>
  <c r="J164"/>
  <c r="BK158"/>
  <c r="BK156"/>
  <c r="J151"/>
  <c r="J144"/>
  <c i="12" r="J130"/>
  <c r="BK129"/>
  <c i="10" r="BK346"/>
  <c r="J344"/>
  <c r="BK338"/>
  <c r="J336"/>
  <c r="J332"/>
  <c r="J328"/>
  <c r="BK320"/>
  <c r="J318"/>
  <c r="J314"/>
  <c r="BK310"/>
  <c r="J306"/>
  <c r="J304"/>
  <c r="BK302"/>
  <c r="BK296"/>
  <c r="BK294"/>
  <c r="J292"/>
  <c r="BK290"/>
  <c r="BK288"/>
  <c r="J286"/>
  <c r="J284"/>
  <c r="J282"/>
  <c r="J280"/>
  <c r="BK273"/>
  <c r="BK271"/>
  <c r="J270"/>
  <c r="BK266"/>
  <c r="J264"/>
  <c r="BK260"/>
  <c r="BK259"/>
  <c r="J258"/>
  <c r="J255"/>
  <c r="J253"/>
  <c r="BK251"/>
  <c r="BK249"/>
  <c r="J245"/>
  <c r="J241"/>
  <c r="J237"/>
  <c r="J235"/>
  <c r="J233"/>
  <c r="J231"/>
  <c r="BK228"/>
  <c r="BK226"/>
  <c r="J224"/>
  <c r="J222"/>
  <c r="J218"/>
  <c r="J216"/>
  <c r="BK214"/>
  <c r="BK211"/>
  <c r="BK209"/>
  <c r="J205"/>
  <c r="BK199"/>
  <c r="BK196"/>
  <c r="BK192"/>
  <c r="BK190"/>
  <c r="BK188"/>
  <c r="J184"/>
  <c r="J182"/>
  <c r="J180"/>
  <c r="J178"/>
  <c r="J176"/>
  <c r="J174"/>
  <c r="J170"/>
  <c r="J168"/>
  <c r="BK166"/>
  <c r="BK155"/>
  <c r="J144"/>
  <c i="9" r="J140"/>
  <c r="J138"/>
  <c r="J137"/>
  <c i="8" r="J322"/>
  <c r="J316"/>
  <c r="J313"/>
  <c r="BK311"/>
  <c r="BK309"/>
  <c r="J306"/>
  <c r="J304"/>
  <c r="J302"/>
  <c r="J292"/>
  <c r="BK288"/>
  <c r="J282"/>
  <c r="J272"/>
  <c r="J270"/>
  <c r="BK256"/>
  <c r="J253"/>
  <c r="BK249"/>
  <c r="BK248"/>
  <c r="BK247"/>
  <c r="J242"/>
  <c r="BK238"/>
  <c r="BK234"/>
  <c r="BK228"/>
  <c r="BK226"/>
  <c r="J224"/>
  <c r="J222"/>
  <c r="J219"/>
  <c r="BK217"/>
  <c r="J215"/>
  <c r="BK214"/>
  <c r="J213"/>
  <c r="BK212"/>
  <c r="J207"/>
  <c r="BK202"/>
  <c r="BK200"/>
  <c r="BK187"/>
  <c r="J186"/>
  <c r="BK184"/>
  <c r="J182"/>
  <c r="J176"/>
  <c r="J170"/>
  <c r="BK168"/>
  <c r="J164"/>
  <c r="J162"/>
  <c r="J157"/>
  <c r="BK155"/>
  <c r="J153"/>
  <c r="BK143"/>
  <c i="6" r="J141"/>
  <c r="J139"/>
  <c r="BK138"/>
  <c r="J137"/>
  <c r="J132"/>
  <c i="3" r="J141"/>
  <c r="BK138"/>
  <c r="J132"/>
  <c i="2" r="J350"/>
  <c r="J346"/>
  <c r="J344"/>
  <c r="J341"/>
  <c r="J337"/>
  <c r="J333"/>
  <c r="BK326"/>
  <c r="J321"/>
  <c r="BK319"/>
  <c r="J317"/>
  <c r="J315"/>
  <c r="J310"/>
  <c r="BK306"/>
  <c r="J298"/>
  <c r="BK296"/>
  <c r="J294"/>
  <c r="J292"/>
  <c r="J290"/>
  <c r="BK288"/>
  <c r="J284"/>
  <c r="BK282"/>
  <c r="BK280"/>
  <c r="J278"/>
  <c r="J276"/>
  <c r="BK271"/>
  <c r="BK267"/>
  <c r="BK262"/>
  <c r="BK258"/>
  <c r="J256"/>
  <c r="J255"/>
  <c r="BK251"/>
  <c r="J247"/>
  <c r="BK245"/>
  <c r="J238"/>
  <c r="BK230"/>
  <c r="J227"/>
  <c r="BK225"/>
  <c r="BK223"/>
  <c r="J222"/>
  <c r="BK220"/>
  <c r="J212"/>
  <c r="J210"/>
  <c r="BK205"/>
  <c r="J201"/>
  <c r="J197"/>
  <c r="BK194"/>
  <c r="BK192"/>
  <c r="BK190"/>
  <c r="BK184"/>
  <c r="J180"/>
  <c r="J172"/>
  <c r="BK166"/>
  <c r="BK164"/>
  <c r="J156"/>
  <c r="BK154"/>
  <c i="1" r="AS167"/>
  <c r="AS161"/>
  <c r="AS153"/>
  <c r="AS147"/>
  <c r="AS131"/>
  <c r="AS113"/>
  <c r="AS108"/>
  <c r="AS97"/>
  <c i="2" l="1" r="T143"/>
  <c r="R153"/>
  <c r="T198"/>
  <c r="P219"/>
  <c r="R229"/>
  <c r="R235"/>
  <c r="R240"/>
  <c r="T250"/>
  <c r="T268"/>
  <c r="BK299"/>
  <c r="J299"/>
  <c r="J114"/>
  <c r="T299"/>
  <c r="R316"/>
  <c r="T338"/>
  <c r="P343"/>
  <c i="3" r="BK136"/>
  <c r="R136"/>
  <c r="R135"/>
  <c r="R129"/>
  <c i="6" r="R136"/>
  <c r="R135"/>
  <c r="R129"/>
  <c i="7" r="P128"/>
  <c r="P127"/>
  <c r="P126"/>
  <c i="1" r="AU106"/>
  <c i="8" r="P142"/>
  <c r="T142"/>
  <c r="R150"/>
  <c r="R189"/>
  <c r="P211"/>
  <c r="BK221"/>
  <c r="T221"/>
  <c r="R231"/>
  <c r="R235"/>
  <c r="P258"/>
  <c r="P277"/>
  <c r="BK289"/>
  <c r="J289"/>
  <c r="J113"/>
  <c r="T289"/>
  <c r="R295"/>
  <c r="T310"/>
  <c r="T315"/>
  <c i="9" r="T136"/>
  <c r="T135"/>
  <c r="T129"/>
  <c i="10" r="BK143"/>
  <c r="T143"/>
  <c r="R152"/>
  <c r="R198"/>
  <c r="P220"/>
  <c r="T230"/>
  <c r="R236"/>
  <c r="R244"/>
  <c r="P254"/>
  <c r="P272"/>
  <c r="BK291"/>
  <c r="J291"/>
  <c r="J113"/>
  <c r="R291"/>
  <c r="R303"/>
  <c r="P319"/>
  <c r="BK343"/>
  <c r="J343"/>
  <c r="J116"/>
  <c r="T343"/>
  <c r="R348"/>
  <c i="11" r="P136"/>
  <c r="P135"/>
  <c r="P129"/>
  <c i="1" r="AU115"/>
  <c i="12" r="BK128"/>
  <c r="J128"/>
  <c r="J102"/>
  <c r="R128"/>
  <c r="R127"/>
  <c r="R126"/>
  <c i="13" r="R143"/>
  <c r="T153"/>
  <c r="T198"/>
  <c r="T221"/>
  <c r="R231"/>
  <c r="P238"/>
  <c r="P243"/>
  <c r="T243"/>
  <c r="BK271"/>
  <c r="J271"/>
  <c r="J112"/>
  <c r="T271"/>
  <c r="R283"/>
  <c r="P295"/>
  <c r="BK311"/>
  <c r="J311"/>
  <c r="J115"/>
  <c r="R311"/>
  <c r="P333"/>
  <c r="BK338"/>
  <c r="J338"/>
  <c r="J117"/>
  <c r="R338"/>
  <c i="14" r="BK136"/>
  <c r="J136"/>
  <c r="J104"/>
  <c r="P136"/>
  <c r="P135"/>
  <c r="P129"/>
  <c i="1" r="AU121"/>
  <c i="15" r="BK128"/>
  <c r="J128"/>
  <c r="J102"/>
  <c r="R128"/>
  <c r="R127"/>
  <c r="R126"/>
  <c i="16" r="BK143"/>
  <c r="J143"/>
  <c r="J102"/>
  <c r="P143"/>
  <c r="T143"/>
  <c r="P153"/>
  <c r="BK198"/>
  <c r="J198"/>
  <c r="J104"/>
  <c r="P198"/>
  <c r="BK219"/>
  <c r="J219"/>
  <c r="J105"/>
  <c r="T219"/>
  <c r="BK229"/>
  <c r="J229"/>
  <c r="J108"/>
  <c r="P229"/>
  <c r="BK235"/>
  <c r="J235"/>
  <c r="J109"/>
  <c r="P235"/>
  <c r="R235"/>
  <c r="P239"/>
  <c r="R239"/>
  <c r="P249"/>
  <c r="R249"/>
  <c r="P266"/>
  <c r="R266"/>
  <c r="P283"/>
  <c r="BK295"/>
  <c r="J295"/>
  <c r="J114"/>
  <c r="P295"/>
  <c r="BK307"/>
  <c r="J307"/>
  <c r="J115"/>
  <c r="R307"/>
  <c r="P329"/>
  <c r="BK334"/>
  <c r="J334"/>
  <c r="J117"/>
  <c r="R334"/>
  <c i="17" r="BK136"/>
  <c r="J136"/>
  <c r="J104"/>
  <c r="R136"/>
  <c r="R135"/>
  <c r="R129"/>
  <c i="18" r="BK128"/>
  <c r="BK127"/>
  <c r="BK126"/>
  <c r="J126"/>
  <c r="J100"/>
  <c r="P128"/>
  <c r="P127"/>
  <c r="P126"/>
  <c i="1" r="AU128"/>
  <c i="19" r="P143"/>
  <c r="BK152"/>
  <c r="J152"/>
  <c r="J103"/>
  <c r="T152"/>
  <c r="BK198"/>
  <c r="J198"/>
  <c r="J104"/>
  <c r="T198"/>
  <c r="R221"/>
  <c r="BK231"/>
  <c r="J231"/>
  <c r="J108"/>
  <c r="P231"/>
  <c r="T231"/>
  <c r="P238"/>
  <c r="T238"/>
  <c r="P242"/>
  <c r="T242"/>
  <c r="P252"/>
  <c r="T252"/>
  <c r="R270"/>
  <c r="BK287"/>
  <c r="J287"/>
  <c r="J113"/>
  <c r="T287"/>
  <c r="P299"/>
  <c r="BK307"/>
  <c r="J307"/>
  <c r="J115"/>
  <c r="P307"/>
  <c r="BK329"/>
  <c r="J329"/>
  <c r="J116"/>
  <c r="P329"/>
  <c r="BK334"/>
  <c r="J334"/>
  <c r="J117"/>
  <c r="T334"/>
  <c i="20" r="P136"/>
  <c r="P135"/>
  <c r="P129"/>
  <c i="1" r="AU133"/>
  <c i="21" r="BK128"/>
  <c r="J128"/>
  <c r="J102"/>
  <c r="T128"/>
  <c r="T127"/>
  <c r="T126"/>
  <c i="22" r="BK152"/>
  <c r="J152"/>
  <c r="J103"/>
  <c r="P152"/>
  <c r="BK198"/>
  <c r="J198"/>
  <c r="J104"/>
  <c r="P198"/>
  <c r="BK221"/>
  <c r="J221"/>
  <c r="J105"/>
  <c r="T221"/>
  <c r="BK231"/>
  <c r="J231"/>
  <c r="J108"/>
  <c r="P231"/>
  <c r="T231"/>
  <c r="P238"/>
  <c r="T238"/>
  <c r="P243"/>
  <c r="R243"/>
  <c r="P253"/>
  <c r="R253"/>
  <c r="P271"/>
  <c r="BK288"/>
  <c r="J288"/>
  <c r="J113"/>
  <c r="R288"/>
  <c r="BK300"/>
  <c r="J300"/>
  <c r="J114"/>
  <c r="BK308"/>
  <c r="J308"/>
  <c r="J115"/>
  <c r="R308"/>
  <c r="P330"/>
  <c r="BK335"/>
  <c r="J335"/>
  <c r="J117"/>
  <c r="T335"/>
  <c i="23" r="BK136"/>
  <c r="R136"/>
  <c r="R135"/>
  <c r="R129"/>
  <c i="24" r="BK128"/>
  <c r="BK127"/>
  <c r="BK126"/>
  <c r="J126"/>
  <c r="J100"/>
  <c r="T128"/>
  <c r="T127"/>
  <c r="T126"/>
  <c i="25" r="P143"/>
  <c r="T143"/>
  <c r="P157"/>
  <c r="BK199"/>
  <c r="J199"/>
  <c r="J104"/>
  <c r="P199"/>
  <c r="BK221"/>
  <c r="J221"/>
  <c r="J105"/>
  <c r="T221"/>
  <c r="P231"/>
  <c r="BK238"/>
  <c r="J238"/>
  <c r="J109"/>
  <c r="R238"/>
  <c r="T238"/>
  <c r="BK253"/>
  <c r="J253"/>
  <c r="J111"/>
  <c r="P253"/>
  <c r="BK276"/>
  <c r="J276"/>
  <c r="J112"/>
  <c r="P276"/>
  <c r="BK292"/>
  <c r="J292"/>
  <c r="J113"/>
  <c r="P292"/>
  <c r="T292"/>
  <c r="P300"/>
  <c r="BK319"/>
  <c r="J319"/>
  <c r="J115"/>
  <c r="P319"/>
  <c r="BK341"/>
  <c r="J341"/>
  <c r="J116"/>
  <c r="P341"/>
  <c r="T341"/>
  <c r="T350"/>
  <c i="26" r="P136"/>
  <c r="BK141"/>
  <c r="J141"/>
  <c r="J105"/>
  <c r="T141"/>
  <c i="27" r="T128"/>
  <c r="T127"/>
  <c r="T126"/>
  <c i="28" r="P143"/>
  <c r="T143"/>
  <c r="BK151"/>
  <c r="J151"/>
  <c r="J103"/>
  <c r="P151"/>
  <c r="P193"/>
  <c r="BK216"/>
  <c r="J216"/>
  <c r="J105"/>
  <c r="R216"/>
  <c r="R226"/>
  <c r="R233"/>
  <c r="P248"/>
  <c r="T248"/>
  <c r="R267"/>
  <c r="T286"/>
  <c r="T292"/>
  <c r="R296"/>
  <c r="R318"/>
  <c r="P323"/>
  <c i="29" r="BK136"/>
  <c r="J136"/>
  <c r="J104"/>
  <c r="T136"/>
  <c r="T135"/>
  <c r="T129"/>
  <c i="30" r="R143"/>
  <c r="P151"/>
  <c r="P195"/>
  <c r="BK216"/>
  <c r="J216"/>
  <c r="J105"/>
  <c r="R216"/>
  <c r="BK235"/>
  <c r="J235"/>
  <c r="J109"/>
  <c r="R235"/>
  <c r="R239"/>
  <c r="R249"/>
  <c r="R268"/>
  <c r="BK293"/>
  <c r="J293"/>
  <c r="J114"/>
  <c r="T293"/>
  <c r="R309"/>
  <c r="T331"/>
  <c r="P336"/>
  <c i="31" r="P136"/>
  <c r="P135"/>
  <c r="P129"/>
  <c i="1" r="AU152"/>
  <c i="2" r="BK143"/>
  <c r="J143"/>
  <c r="J102"/>
  <c r="P143"/>
  <c r="R143"/>
  <c r="P153"/>
  <c r="BK198"/>
  <c r="J198"/>
  <c r="J104"/>
  <c r="P198"/>
  <c r="BK219"/>
  <c r="J219"/>
  <c r="J105"/>
  <c r="R219"/>
  <c r="P229"/>
  <c r="BK235"/>
  <c r="J235"/>
  <c r="J109"/>
  <c r="P235"/>
  <c r="T235"/>
  <c r="P240"/>
  <c r="T240"/>
  <c r="P250"/>
  <c r="BK268"/>
  <c r="J268"/>
  <c r="J112"/>
  <c r="P268"/>
  <c r="BK287"/>
  <c r="J287"/>
  <c r="J113"/>
  <c r="P287"/>
  <c r="T287"/>
  <c r="R299"/>
  <c r="BK316"/>
  <c r="J316"/>
  <c r="J115"/>
  <c r="T316"/>
  <c r="P338"/>
  <c r="BK343"/>
  <c r="J343"/>
  <c r="J117"/>
  <c r="R343"/>
  <c i="3" r="P136"/>
  <c r="P135"/>
  <c r="P129"/>
  <c i="1" r="AU99"/>
  <c i="5" r="BK143"/>
  <c r="J143"/>
  <c r="J102"/>
  <c r="P143"/>
  <c r="R143"/>
  <c r="P153"/>
  <c r="BK199"/>
  <c r="J199"/>
  <c r="J104"/>
  <c r="P199"/>
  <c r="BK220"/>
  <c r="J220"/>
  <c r="J105"/>
  <c r="R220"/>
  <c r="R230"/>
  <c r="BK236"/>
  <c r="J236"/>
  <c r="J109"/>
  <c r="R236"/>
  <c r="P240"/>
  <c r="R240"/>
  <c r="P250"/>
  <c r="R250"/>
  <c r="P268"/>
  <c r="T268"/>
  <c r="P287"/>
  <c r="BK299"/>
  <c r="J299"/>
  <c r="J114"/>
  <c r="R299"/>
  <c r="BK315"/>
  <c r="J315"/>
  <c r="J115"/>
  <c r="T315"/>
  <c r="P337"/>
  <c r="BK342"/>
  <c r="J342"/>
  <c r="J117"/>
  <c r="T342"/>
  <c i="6" r="P136"/>
  <c r="P135"/>
  <c r="P129"/>
  <c i="1" r="AU105"/>
  <c i="7" r="T128"/>
  <c r="T127"/>
  <c r="T126"/>
  <c i="8" r="BK150"/>
  <c r="J150"/>
  <c r="J103"/>
  <c r="P150"/>
  <c r="BK189"/>
  <c r="J189"/>
  <c r="J104"/>
  <c r="P189"/>
  <c r="BK211"/>
  <c r="J211"/>
  <c r="J105"/>
  <c r="R211"/>
  <c r="R221"/>
  <c r="BK231"/>
  <c r="J231"/>
  <c r="J109"/>
  <c r="P231"/>
  <c r="T231"/>
  <c r="P235"/>
  <c r="BK258"/>
  <c r="J258"/>
  <c r="J111"/>
  <c r="R258"/>
  <c r="BK277"/>
  <c r="J277"/>
  <c r="J112"/>
  <c r="R277"/>
  <c r="P289"/>
  <c r="BK295"/>
  <c r="J295"/>
  <c r="J114"/>
  <c r="P295"/>
  <c r="BK310"/>
  <c r="J310"/>
  <c r="J115"/>
  <c r="P310"/>
  <c r="BK315"/>
  <c r="J315"/>
  <c r="J116"/>
  <c r="R315"/>
  <c i="9" r="BK136"/>
  <c r="J136"/>
  <c r="J104"/>
  <c r="R136"/>
  <c r="R135"/>
  <c r="R129"/>
  <c i="10" r="BK152"/>
  <c r="J152"/>
  <c r="J103"/>
  <c r="P152"/>
  <c r="BK198"/>
  <c r="J198"/>
  <c r="J104"/>
  <c r="P198"/>
  <c r="BK220"/>
  <c r="J220"/>
  <c r="J105"/>
  <c r="T220"/>
  <c r="P230"/>
  <c r="R230"/>
  <c r="P236"/>
  <c r="BK244"/>
  <c r="J244"/>
  <c r="J110"/>
  <c r="P244"/>
  <c r="T244"/>
  <c r="R254"/>
  <c r="BK272"/>
  <c r="J272"/>
  <c r="J112"/>
  <c r="T272"/>
  <c r="P291"/>
  <c r="BK303"/>
  <c r="J303"/>
  <c r="J114"/>
  <c r="P303"/>
  <c r="BK319"/>
  <c r="J319"/>
  <c r="J115"/>
  <c r="T319"/>
  <c r="P343"/>
  <c r="BK348"/>
  <c r="J348"/>
  <c r="J117"/>
  <c r="T348"/>
  <c i="11" r="R136"/>
  <c r="R135"/>
  <c r="R129"/>
  <c i="12" r="T128"/>
  <c r="T127"/>
  <c r="T126"/>
  <c i="13" r="BK143"/>
  <c r="J143"/>
  <c r="J102"/>
  <c r="P143"/>
  <c r="T143"/>
  <c r="T142"/>
  <c r="P153"/>
  <c r="BK198"/>
  <c r="J198"/>
  <c r="J104"/>
  <c r="P198"/>
  <c r="BK221"/>
  <c r="J221"/>
  <c r="J105"/>
  <c r="R221"/>
  <c r="P231"/>
  <c r="T231"/>
  <c r="R238"/>
  <c r="BK243"/>
  <c r="J243"/>
  <c r="J110"/>
  <c r="R243"/>
  <c r="P253"/>
  <c r="R253"/>
  <c r="P271"/>
  <c r="BK283"/>
  <c r="J283"/>
  <c r="J113"/>
  <c r="P283"/>
  <c r="T283"/>
  <c r="R295"/>
  <c r="P311"/>
  <c r="BK333"/>
  <c r="J333"/>
  <c r="J116"/>
  <c r="R333"/>
  <c r="P338"/>
  <c i="14" r="T136"/>
  <c r="T135"/>
  <c r="T129"/>
  <c i="15" r="P128"/>
  <c r="P127"/>
  <c r="P126"/>
  <c i="1" r="AU122"/>
  <c i="16" r="R143"/>
  <c r="R153"/>
  <c r="R198"/>
  <c r="P219"/>
  <c r="R229"/>
  <c r="BK239"/>
  <c r="J239"/>
  <c r="J110"/>
  <c r="BK249"/>
  <c r="J249"/>
  <c r="J111"/>
  <c r="BK266"/>
  <c r="J266"/>
  <c r="J112"/>
  <c r="T266"/>
  <c r="R283"/>
  <c r="R295"/>
  <c r="P307"/>
  <c r="BK329"/>
  <c r="J329"/>
  <c r="J116"/>
  <c r="R329"/>
  <c r="T334"/>
  <c i="17" r="T136"/>
  <c r="T135"/>
  <c r="T129"/>
  <c i="18" r="R128"/>
  <c r="R127"/>
  <c r="R126"/>
  <c i="28" r="R151"/>
  <c r="BK193"/>
  <c r="J193"/>
  <c r="J104"/>
  <c r="T193"/>
  <c r="T216"/>
  <c r="BK226"/>
  <c r="J226"/>
  <c r="J108"/>
  <c r="P226"/>
  <c r="T226"/>
  <c r="P233"/>
  <c r="BK238"/>
  <c r="J238"/>
  <c r="J110"/>
  <c r="P238"/>
  <c r="R238"/>
  <c r="T238"/>
  <c r="BK267"/>
  <c r="J267"/>
  <c r="J112"/>
  <c r="T267"/>
  <c r="P286"/>
  <c r="BK292"/>
  <c r="J292"/>
  <c r="J114"/>
  <c r="P292"/>
  <c r="BK296"/>
  <c r="J296"/>
  <c r="J115"/>
  <c r="T296"/>
  <c r="P318"/>
  <c r="BK323"/>
  <c r="J323"/>
  <c r="J117"/>
  <c r="T323"/>
  <c i="29" r="R136"/>
  <c r="R135"/>
  <c r="R129"/>
  <c i="30" r="BK143"/>
  <c r="BK151"/>
  <c r="J151"/>
  <c r="J103"/>
  <c r="R151"/>
  <c r="BK195"/>
  <c r="J195"/>
  <c r="J104"/>
  <c r="T195"/>
  <c r="P216"/>
  <c r="P226"/>
  <c r="R226"/>
  <c r="P235"/>
  <c r="BK239"/>
  <c r="J239"/>
  <c r="J110"/>
  <c r="P239"/>
  <c r="T239"/>
  <c r="P249"/>
  <c r="BK268"/>
  <c r="J268"/>
  <c r="J112"/>
  <c r="P268"/>
  <c r="BK287"/>
  <c r="J287"/>
  <c r="J113"/>
  <c r="P287"/>
  <c r="R287"/>
  <c r="P293"/>
  <c r="BK309"/>
  <c r="J309"/>
  <c r="J115"/>
  <c r="P309"/>
  <c r="BK331"/>
  <c r="J331"/>
  <c r="J116"/>
  <c r="P331"/>
  <c r="BK336"/>
  <c r="J336"/>
  <c r="J117"/>
  <c r="T336"/>
  <c i="31" r="BK136"/>
  <c r="J136"/>
  <c r="J104"/>
  <c r="T136"/>
  <c r="T135"/>
  <c r="T129"/>
  <c i="32" r="R142"/>
  <c r="T142"/>
  <c r="P147"/>
  <c r="T147"/>
  <c r="P181"/>
  <c r="T181"/>
  <c r="P200"/>
  <c r="T200"/>
  <c r="R210"/>
  <c r="BK217"/>
  <c r="J217"/>
  <c r="J109"/>
  <c r="R217"/>
  <c r="T217"/>
  <c r="P221"/>
  <c r="T221"/>
  <c r="P241"/>
  <c r="T241"/>
  <c r="R258"/>
  <c r="BK264"/>
  <c r="J264"/>
  <c r="J113"/>
  <c r="R264"/>
  <c r="BK280"/>
  <c r="J280"/>
  <c r="J114"/>
  <c r="P280"/>
  <c r="T280"/>
  <c r="R293"/>
  <c r="BK298"/>
  <c r="J298"/>
  <c r="J116"/>
  <c r="T298"/>
  <c i="34" r="BK128"/>
  <c r="J128"/>
  <c r="J102"/>
  <c r="T128"/>
  <c r="T127"/>
  <c r="T126"/>
  <c i="35" r="R143"/>
  <c r="T143"/>
  <c r="P151"/>
  <c r="T151"/>
  <c r="P200"/>
  <c r="T200"/>
  <c r="P227"/>
  <c r="T227"/>
  <c r="BK237"/>
  <c r="J237"/>
  <c r="J108"/>
  <c r="P237"/>
  <c r="T237"/>
  <c r="R248"/>
  <c r="T248"/>
  <c r="R253"/>
  <c r="T253"/>
  <c r="P263"/>
  <c r="T263"/>
  <c r="P281"/>
  <c r="T281"/>
  <c r="BK300"/>
  <c r="J300"/>
  <c r="J113"/>
  <c r="R300"/>
  <c r="BK312"/>
  <c r="J312"/>
  <c r="J114"/>
  <c r="P312"/>
  <c r="BK320"/>
  <c r="J320"/>
  <c r="J115"/>
  <c r="R320"/>
  <c r="BK342"/>
  <c r="J342"/>
  <c r="J116"/>
  <c r="P342"/>
  <c r="T342"/>
  <c r="P347"/>
  <c r="T347"/>
  <c i="36" r="P136"/>
  <c r="P135"/>
  <c r="P129"/>
  <c i="1" r="AU160"/>
  <c i="36" r="T136"/>
  <c r="T135"/>
  <c r="T129"/>
  <c i="2" r="BK153"/>
  <c r="J153"/>
  <c r="J103"/>
  <c r="T153"/>
  <c r="R198"/>
  <c r="T219"/>
  <c r="BK229"/>
  <c r="J229"/>
  <c r="J108"/>
  <c r="T229"/>
  <c r="BK240"/>
  <c r="J240"/>
  <c r="J110"/>
  <c r="BK250"/>
  <c r="J250"/>
  <c r="J111"/>
  <c r="R250"/>
  <c r="R268"/>
  <c r="R287"/>
  <c r="P299"/>
  <c r="P316"/>
  <c r="BK338"/>
  <c r="J338"/>
  <c r="J116"/>
  <c r="R338"/>
  <c r="T343"/>
  <c i="3" r="T136"/>
  <c r="T135"/>
  <c r="T129"/>
  <c i="4" r="P128"/>
  <c r="P127"/>
  <c r="P126"/>
  <c i="1" r="AU100"/>
  <c i="4" r="T128"/>
  <c r="T127"/>
  <c r="T126"/>
  <c i="5" r="BK153"/>
  <c r="J153"/>
  <c r="J103"/>
  <c r="R153"/>
  <c r="T199"/>
  <c r="T220"/>
  <c r="BK230"/>
  <c r="T230"/>
  <c r="BK240"/>
  <c r="J240"/>
  <c r="J110"/>
  <c r="BK250"/>
  <c r="J250"/>
  <c r="J111"/>
  <c r="BK268"/>
  <c r="J268"/>
  <c r="J112"/>
  <c r="R268"/>
  <c r="R287"/>
  <c r="P299"/>
  <c r="P315"/>
  <c r="BK337"/>
  <c r="J337"/>
  <c r="J116"/>
  <c r="T337"/>
  <c r="R342"/>
  <c i="6" r="BK136"/>
  <c r="J136"/>
  <c r="J104"/>
  <c r="T136"/>
  <c r="T135"/>
  <c r="T129"/>
  <c i="7" r="BK128"/>
  <c r="BK127"/>
  <c r="BK126"/>
  <c r="J126"/>
  <c r="R128"/>
  <c r="R127"/>
  <c r="R126"/>
  <c i="13" r="BK295"/>
  <c r="J295"/>
  <c r="J114"/>
  <c r="T295"/>
  <c r="T311"/>
  <c r="T333"/>
  <c r="T338"/>
  <c i="14" r="R136"/>
  <c r="R135"/>
  <c r="R129"/>
  <c i="15" r="T128"/>
  <c r="T127"/>
  <c r="T126"/>
  <c i="16" r="BK153"/>
  <c r="J153"/>
  <c r="J103"/>
  <c r="T153"/>
  <c r="T198"/>
  <c r="R219"/>
  <c r="T229"/>
  <c r="T235"/>
  <c r="T239"/>
  <c r="T249"/>
  <c r="BK283"/>
  <c r="J283"/>
  <c r="J113"/>
  <c r="T283"/>
  <c r="T295"/>
  <c r="T307"/>
  <c r="T329"/>
  <c r="P334"/>
  <c i="17" r="P136"/>
  <c r="P135"/>
  <c r="P129"/>
  <c i="1" r="AU127"/>
  <c i="18" r="T128"/>
  <c r="T127"/>
  <c r="T126"/>
  <c i="19" r="BK143"/>
  <c r="J143"/>
  <c r="J102"/>
  <c r="T143"/>
  <c r="R152"/>
  <c r="P198"/>
  <c r="P221"/>
  <c r="BK238"/>
  <c r="J238"/>
  <c r="J109"/>
  <c r="BK242"/>
  <c r="J242"/>
  <c r="J110"/>
  <c r="R242"/>
  <c r="R252"/>
  <c r="P270"/>
  <c r="P287"/>
  <c r="BK299"/>
  <c r="J299"/>
  <c r="J114"/>
  <c r="T299"/>
  <c r="R307"/>
  <c r="T329"/>
  <c r="R334"/>
  <c i="20" r="BK136"/>
  <c r="J136"/>
  <c r="J104"/>
  <c r="T136"/>
  <c r="T135"/>
  <c r="T129"/>
  <c i="21" r="P128"/>
  <c r="P127"/>
  <c r="P126"/>
  <c i="1" r="AU134"/>
  <c i="22" r="P143"/>
  <c r="R143"/>
  <c r="R152"/>
  <c r="T198"/>
  <c r="R221"/>
  <c r="R231"/>
  <c r="R238"/>
  <c r="BK253"/>
  <c r="J253"/>
  <c r="J111"/>
  <c r="BK271"/>
  <c r="J271"/>
  <c r="J112"/>
  <c r="T271"/>
  <c r="T288"/>
  <c r="R300"/>
  <c r="P308"/>
  <c r="BK330"/>
  <c r="J330"/>
  <c r="J116"/>
  <c r="R330"/>
  <c r="P335"/>
  <c i="23" r="T136"/>
  <c r="T135"/>
  <c r="T129"/>
  <c i="24" r="R128"/>
  <c r="R127"/>
  <c r="R126"/>
  <c i="25" r="BK143"/>
  <c r="R143"/>
  <c r="R157"/>
  <c r="R199"/>
  <c r="P221"/>
  <c r="BK231"/>
  <c r="J231"/>
  <c r="J108"/>
  <c r="T231"/>
  <c r="BK243"/>
  <c r="J243"/>
  <c r="J110"/>
  <c r="R243"/>
  <c r="T253"/>
  <c r="R276"/>
  <c r="BK300"/>
  <c r="J300"/>
  <c r="J114"/>
  <c r="R300"/>
  <c r="T319"/>
  <c r="R341"/>
  <c r="P350"/>
  <c i="26" r="R136"/>
  <c r="R141"/>
  <c i="27" r="P128"/>
  <c r="P127"/>
  <c r="P126"/>
  <c i="1" r="AU144"/>
  <c i="28" r="BK143"/>
  <c r="J143"/>
  <c r="J102"/>
  <c r="R143"/>
  <c r="T151"/>
  <c r="R193"/>
  <c r="P216"/>
  <c r="BK233"/>
  <c r="J233"/>
  <c r="J109"/>
  <c r="T233"/>
  <c r="BK248"/>
  <c r="J248"/>
  <c r="J111"/>
  <c r="R248"/>
  <c r="P267"/>
  <c r="BK286"/>
  <c r="J286"/>
  <c r="J113"/>
  <c r="R286"/>
  <c r="R292"/>
  <c r="P296"/>
  <c r="BK318"/>
  <c r="J318"/>
  <c r="J116"/>
  <c r="T318"/>
  <c r="R323"/>
  <c i="29" r="P136"/>
  <c r="P135"/>
  <c r="P129"/>
  <c i="1" r="AU149"/>
  <c i="30" r="P143"/>
  <c r="P142"/>
  <c r="T143"/>
  <c r="T151"/>
  <c r="R195"/>
  <c r="T216"/>
  <c r="BK226"/>
  <c r="T226"/>
  <c r="T235"/>
  <c r="BK249"/>
  <c r="J249"/>
  <c r="J111"/>
  <c r="T249"/>
  <c r="T268"/>
  <c r="T287"/>
  <c r="R293"/>
  <c r="T309"/>
  <c r="R331"/>
  <c r="R336"/>
  <c i="31" r="R136"/>
  <c r="R135"/>
  <c r="R129"/>
  <c i="32" r="BK142"/>
  <c r="J142"/>
  <c r="J102"/>
  <c r="P142"/>
  <c r="P141"/>
  <c r="BK147"/>
  <c r="J147"/>
  <c r="J103"/>
  <c r="R147"/>
  <c r="BK181"/>
  <c r="J181"/>
  <c r="J104"/>
  <c r="R181"/>
  <c r="BK200"/>
  <c r="J200"/>
  <c r="J105"/>
  <c r="R200"/>
  <c r="BK210"/>
  <c r="P210"/>
  <c r="T210"/>
  <c r="P217"/>
  <c r="BK221"/>
  <c r="J221"/>
  <c r="J110"/>
  <c r="R221"/>
  <c r="BK241"/>
  <c r="J241"/>
  <c r="J111"/>
  <c r="R241"/>
  <c r="BK258"/>
  <c r="J258"/>
  <c r="J112"/>
  <c r="P258"/>
  <c r="T258"/>
  <c r="P264"/>
  <c r="T264"/>
  <c r="R280"/>
  <c r="BK293"/>
  <c r="J293"/>
  <c r="J115"/>
  <c r="P293"/>
  <c r="T293"/>
  <c r="P298"/>
  <c r="R298"/>
  <c i="34" r="P128"/>
  <c r="P127"/>
  <c r="P126"/>
  <c i="1" r="AU156"/>
  <c i="34" r="R128"/>
  <c r="R127"/>
  <c r="R126"/>
  <c i="35" r="BK143"/>
  <c r="P143"/>
  <c r="P142"/>
  <c r="BK151"/>
  <c r="J151"/>
  <c r="J103"/>
  <c r="R151"/>
  <c r="BK200"/>
  <c r="J200"/>
  <c r="J104"/>
  <c r="R200"/>
  <c r="BK227"/>
  <c r="J227"/>
  <c r="J105"/>
  <c r="R227"/>
  <c r="R237"/>
  <c r="BK248"/>
  <c r="J248"/>
  <c r="J109"/>
  <c r="P248"/>
  <c r="BK253"/>
  <c r="J253"/>
  <c r="J110"/>
  <c r="P253"/>
  <c r="BK263"/>
  <c r="J263"/>
  <c r="J111"/>
  <c r="R263"/>
  <c r="BK281"/>
  <c r="J281"/>
  <c r="J112"/>
  <c r="R281"/>
  <c r="P300"/>
  <c r="T300"/>
  <c r="R312"/>
  <c r="T312"/>
  <c r="P320"/>
  <c r="T320"/>
  <c r="R342"/>
  <c r="BK347"/>
  <c r="J347"/>
  <c r="J117"/>
  <c r="R347"/>
  <c i="36" r="BK136"/>
  <c r="J136"/>
  <c r="J104"/>
  <c r="R136"/>
  <c r="R135"/>
  <c r="R129"/>
  <c i="37" r="BK143"/>
  <c r="J143"/>
  <c r="J102"/>
  <c r="R143"/>
  <c r="T143"/>
  <c r="P151"/>
  <c r="T151"/>
  <c r="P187"/>
  <c r="T187"/>
  <c r="P212"/>
  <c r="T212"/>
  <c r="BK222"/>
  <c r="J222"/>
  <c r="J108"/>
  <c r="R222"/>
  <c r="BK233"/>
  <c r="J233"/>
  <c r="J109"/>
  <c r="R233"/>
  <c r="BK238"/>
  <c r="J238"/>
  <c r="J110"/>
  <c r="R238"/>
  <c r="BK250"/>
  <c r="J250"/>
  <c r="J111"/>
  <c r="R250"/>
  <c r="BK269"/>
  <c r="J269"/>
  <c r="J113"/>
  <c r="R269"/>
  <c r="BK281"/>
  <c r="J281"/>
  <c r="J114"/>
  <c r="P281"/>
  <c r="BK287"/>
  <c r="J287"/>
  <c r="J115"/>
  <c r="R287"/>
  <c r="BK309"/>
  <c r="J309"/>
  <c r="J116"/>
  <c r="R309"/>
  <c r="BK314"/>
  <c r="J314"/>
  <c r="J117"/>
  <c r="T314"/>
  <c i="38" r="P136"/>
  <c r="P135"/>
  <c r="P129"/>
  <c i="1" r="AU163"/>
  <c i="38" r="T136"/>
  <c r="T135"/>
  <c r="T129"/>
  <c i="39" r="P128"/>
  <c r="P127"/>
  <c r="P126"/>
  <c i="1" r="AU164"/>
  <c i="39" r="R128"/>
  <c r="R127"/>
  <c r="R126"/>
  <c i="40" r="P143"/>
  <c r="T143"/>
  <c r="P153"/>
  <c r="T153"/>
  <c r="P200"/>
  <c r="T200"/>
  <c r="P221"/>
  <c r="T221"/>
  <c r="R231"/>
  <c r="T231"/>
  <c r="R238"/>
  <c r="BK243"/>
  <c r="J243"/>
  <c r="J110"/>
  <c r="R243"/>
  <c r="T243"/>
  <c r="P255"/>
  <c r="T255"/>
  <c r="R274"/>
  <c r="BK293"/>
  <c r="J293"/>
  <c r="J113"/>
  <c r="R293"/>
  <c r="BK305"/>
  <c r="J305"/>
  <c r="J114"/>
  <c r="R305"/>
  <c r="BK321"/>
  <c r="J321"/>
  <c r="J115"/>
  <c r="R321"/>
  <c r="BK343"/>
  <c r="J343"/>
  <c r="J116"/>
  <c r="R343"/>
  <c r="BK348"/>
  <c r="J348"/>
  <c r="J117"/>
  <c r="R348"/>
  <c i="41" r="BK136"/>
  <c r="R136"/>
  <c r="R135"/>
  <c r="R129"/>
  <c i="4" r="BK128"/>
  <c r="J128"/>
  <c r="J102"/>
  <c r="R128"/>
  <c r="R127"/>
  <c r="R126"/>
  <c i="5" r="T143"/>
  <c r="T153"/>
  <c r="R199"/>
  <c r="P220"/>
  <c r="P230"/>
  <c r="P236"/>
  <c r="T236"/>
  <c r="T240"/>
  <c r="T250"/>
  <c r="BK287"/>
  <c r="J287"/>
  <c r="J113"/>
  <c r="T287"/>
  <c r="T299"/>
  <c r="R315"/>
  <c r="R337"/>
  <c r="P342"/>
  <c i="8" r="BK142"/>
  <c r="J142"/>
  <c r="J102"/>
  <c r="R142"/>
  <c r="R141"/>
  <c r="T150"/>
  <c r="T189"/>
  <c r="T211"/>
  <c r="P221"/>
  <c r="BK235"/>
  <c r="J235"/>
  <c r="J110"/>
  <c r="T235"/>
  <c r="T258"/>
  <c r="T277"/>
  <c r="R289"/>
  <c r="T295"/>
  <c r="R310"/>
  <c r="P315"/>
  <c i="9" r="P136"/>
  <c r="P135"/>
  <c r="P129"/>
  <c i="1" r="AU110"/>
  <c i="10" r="P143"/>
  <c r="P142"/>
  <c r="R143"/>
  <c r="T152"/>
  <c r="T198"/>
  <c r="R220"/>
  <c r="BK230"/>
  <c r="BK236"/>
  <c r="J236"/>
  <c r="J109"/>
  <c r="T236"/>
  <c r="BK254"/>
  <c r="J254"/>
  <c r="J111"/>
  <c r="T254"/>
  <c r="R272"/>
  <c r="T291"/>
  <c r="T303"/>
  <c r="R319"/>
  <c r="R343"/>
  <c r="P348"/>
  <c i="11" r="BK136"/>
  <c r="J136"/>
  <c r="J104"/>
  <c r="T136"/>
  <c r="T135"/>
  <c r="T129"/>
  <c i="12" r="P128"/>
  <c r="P127"/>
  <c r="P126"/>
  <c i="1" r="AU116"/>
  <c i="13" r="BK153"/>
  <c r="J153"/>
  <c r="J103"/>
  <c r="R153"/>
  <c r="R198"/>
  <c r="P221"/>
  <c r="BK231"/>
  <c r="J231"/>
  <c r="J108"/>
  <c r="BK238"/>
  <c r="J238"/>
  <c r="J109"/>
  <c r="T238"/>
  <c r="BK253"/>
  <c r="J253"/>
  <c r="J111"/>
  <c r="T253"/>
  <c r="R271"/>
  <c i="19" r="R143"/>
  <c r="P152"/>
  <c r="R198"/>
  <c r="BK221"/>
  <c r="J221"/>
  <c r="J105"/>
  <c r="T221"/>
  <c r="R231"/>
  <c r="R238"/>
  <c r="BK252"/>
  <c r="J252"/>
  <c r="J111"/>
  <c r="BK270"/>
  <c r="J270"/>
  <c r="J112"/>
  <c r="T270"/>
  <c r="R287"/>
  <c r="R299"/>
  <c r="T307"/>
  <c r="R329"/>
  <c r="P334"/>
  <c i="20" r="R136"/>
  <c r="R135"/>
  <c r="R129"/>
  <c i="21" r="R128"/>
  <c r="R127"/>
  <c r="R126"/>
  <c i="22" r="BK143"/>
  <c r="J143"/>
  <c r="J102"/>
  <c r="T143"/>
  <c r="T152"/>
  <c r="R198"/>
  <c r="P221"/>
  <c r="BK238"/>
  <c r="J238"/>
  <c r="J109"/>
  <c r="BK243"/>
  <c r="J243"/>
  <c r="J110"/>
  <c r="T243"/>
  <c r="T253"/>
  <c r="R271"/>
  <c r="P288"/>
  <c r="P300"/>
  <c r="T300"/>
  <c r="T308"/>
  <c r="T330"/>
  <c r="R335"/>
  <c i="23" r="P136"/>
  <c r="P135"/>
  <c r="P129"/>
  <c i="1" r="AU138"/>
  <c i="24" r="P128"/>
  <c r="P127"/>
  <c r="P126"/>
  <c i="1" r="AU139"/>
  <c i="25" r="BK157"/>
  <c r="J157"/>
  <c r="J103"/>
  <c r="T157"/>
  <c r="T199"/>
  <c r="R221"/>
  <c r="R231"/>
  <c r="P238"/>
  <c r="P243"/>
  <c r="T243"/>
  <c r="R253"/>
  <c r="T276"/>
  <c r="R292"/>
  <c r="T300"/>
  <c r="R319"/>
  <c r="BK350"/>
  <c r="J350"/>
  <c r="J117"/>
  <c r="R350"/>
  <c i="26" r="BK136"/>
  <c r="J136"/>
  <c r="J104"/>
  <c r="T136"/>
  <c r="T135"/>
  <c r="T129"/>
  <c r="P141"/>
  <c i="27" r="BK128"/>
  <c r="BK127"/>
  <c r="BK126"/>
  <c r="J126"/>
  <c r="J100"/>
  <c r="R128"/>
  <c r="R127"/>
  <c r="R126"/>
  <c i="37" r="P143"/>
  <c r="P142"/>
  <c r="BK151"/>
  <c r="J151"/>
  <c r="J103"/>
  <c r="R151"/>
  <c r="BK187"/>
  <c r="J187"/>
  <c r="J104"/>
  <c r="R187"/>
  <c r="BK212"/>
  <c r="J212"/>
  <c r="J105"/>
  <c r="R212"/>
  <c r="P222"/>
  <c r="T222"/>
  <c r="P233"/>
  <c r="T233"/>
  <c r="P238"/>
  <c r="T238"/>
  <c r="P250"/>
  <c r="T250"/>
  <c r="P269"/>
  <c r="T269"/>
  <c r="R281"/>
  <c r="T281"/>
  <c r="P287"/>
  <c r="T287"/>
  <c r="P309"/>
  <c r="T309"/>
  <c r="P314"/>
  <c r="R314"/>
  <c i="38" r="BK136"/>
  <c r="J136"/>
  <c r="J104"/>
  <c r="R136"/>
  <c r="R135"/>
  <c r="R129"/>
  <c i="39" r="BK128"/>
  <c r="J128"/>
  <c r="J102"/>
  <c r="T128"/>
  <c r="T127"/>
  <c r="T126"/>
  <c i="40" r="BK143"/>
  <c r="J143"/>
  <c r="J102"/>
  <c r="R143"/>
  <c r="BK153"/>
  <c r="J153"/>
  <c r="J103"/>
  <c r="R153"/>
  <c r="BK200"/>
  <c r="J200"/>
  <c r="J104"/>
  <c r="R200"/>
  <c r="BK221"/>
  <c r="J221"/>
  <c r="J105"/>
  <c r="R221"/>
  <c r="BK231"/>
  <c r="P231"/>
  <c r="BK238"/>
  <c r="J238"/>
  <c r="J109"/>
  <c r="P238"/>
  <c r="T238"/>
  <c r="P243"/>
  <c r="BK255"/>
  <c r="J255"/>
  <c r="J111"/>
  <c r="R255"/>
  <c r="BK274"/>
  <c r="J274"/>
  <c r="J112"/>
  <c r="P274"/>
  <c r="T274"/>
  <c r="P293"/>
  <c r="T293"/>
  <c r="P305"/>
  <c r="T305"/>
  <c r="P321"/>
  <c r="T321"/>
  <c r="P343"/>
  <c r="T343"/>
  <c r="P348"/>
  <c r="T348"/>
  <c i="41" r="P136"/>
  <c r="P135"/>
  <c r="P129"/>
  <c i="1" r="AU169"/>
  <c i="41" r="T136"/>
  <c r="T135"/>
  <c r="T129"/>
  <c i="42" r="BK128"/>
  <c r="J128"/>
  <c r="J102"/>
  <c r="P128"/>
  <c r="P127"/>
  <c r="P126"/>
  <c i="1" r="AU170"/>
  <c i="42" r="R128"/>
  <c r="R127"/>
  <c r="R126"/>
  <c r="T128"/>
  <c r="T127"/>
  <c r="T126"/>
  <c i="2" r="J135"/>
  <c r="BF144"/>
  <c r="BF154"/>
  <c r="BF156"/>
  <c r="BF170"/>
  <c r="BF180"/>
  <c r="BF192"/>
  <c r="BF194"/>
  <c r="BF199"/>
  <c r="BF208"/>
  <c r="BF221"/>
  <c r="BF237"/>
  <c r="BF241"/>
  <c r="BF259"/>
  <c r="BF276"/>
  <c r="BF282"/>
  <c r="BF288"/>
  <c r="BF290"/>
  <c r="BF296"/>
  <c r="BF308"/>
  <c r="BF313"/>
  <c r="BF329"/>
  <c r="BF339"/>
  <c i="3" r="E85"/>
  <c r="J93"/>
  <c r="BF139"/>
  <c i="6" r="BK131"/>
  <c r="J131"/>
  <c r="J102"/>
  <c i="7" r="BF130"/>
  <c i="8" r="F96"/>
  <c r="BF155"/>
  <c r="BF157"/>
  <c r="BF168"/>
  <c r="BF174"/>
  <c r="BF186"/>
  <c r="BF207"/>
  <c r="BF209"/>
  <c r="BF212"/>
  <c r="BF228"/>
  <c r="BF232"/>
  <c r="BF240"/>
  <c r="BF247"/>
  <c r="BF270"/>
  <c r="BF278"/>
  <c r="BF300"/>
  <c r="BF304"/>
  <c r="BF309"/>
  <c r="BF311"/>
  <c r="BF318"/>
  <c r="BF320"/>
  <c i="9" r="E85"/>
  <c r="F96"/>
  <c i="10" r="J135"/>
  <c r="BF174"/>
  <c r="BF176"/>
  <c r="BF182"/>
  <c r="BF194"/>
  <c r="BF214"/>
  <c r="BF223"/>
  <c r="BF231"/>
  <c r="BF237"/>
  <c r="BF253"/>
  <c r="BF255"/>
  <c r="BF259"/>
  <c r="BF260"/>
  <c r="BF263"/>
  <c r="BF268"/>
  <c r="BF277"/>
  <c r="BF284"/>
  <c r="BF286"/>
  <c r="BF288"/>
  <c r="BF308"/>
  <c r="BF318"/>
  <c r="BF320"/>
  <c r="BF334"/>
  <c r="BF344"/>
  <c i="12" r="J93"/>
  <c r="E112"/>
  <c r="BF129"/>
  <c i="13" r="F96"/>
  <c r="BF160"/>
  <c r="BF164"/>
  <c r="BF170"/>
  <c r="BF172"/>
  <c r="BF180"/>
  <c r="BF184"/>
  <c r="BF186"/>
  <c r="BF192"/>
  <c r="BF194"/>
  <c r="BF223"/>
  <c r="BF225"/>
  <c r="BF232"/>
  <c r="BF239"/>
  <c r="BF257"/>
  <c r="BF258"/>
  <c r="BF259"/>
  <c r="BF260"/>
  <c r="BF263"/>
  <c r="BF265"/>
  <c r="BF267"/>
  <c r="BF298"/>
  <c r="BF300"/>
  <c r="BF302"/>
  <c r="BF308"/>
  <c r="BF322"/>
  <c i="14" r="J93"/>
  <c r="F96"/>
  <c r="BF132"/>
  <c r="BF137"/>
  <c r="BF139"/>
  <c r="BF141"/>
  <c r="BK131"/>
  <c r="BK130"/>
  <c r="BK140"/>
  <c r="J140"/>
  <c r="J105"/>
  <c i="15" r="E85"/>
  <c r="J120"/>
  <c r="BF130"/>
  <c i="16" r="E85"/>
  <c r="BF146"/>
  <c r="BF151"/>
  <c r="BF156"/>
  <c r="BF167"/>
  <c r="BF173"/>
  <c r="BF178"/>
  <c r="BF182"/>
  <c r="BF186"/>
  <c r="BF188"/>
  <c r="BF190"/>
  <c r="BF191"/>
  <c r="BF192"/>
  <c r="BF195"/>
  <c r="BF196"/>
  <c r="BF205"/>
  <c r="BF207"/>
  <c r="BF209"/>
  <c r="BF214"/>
  <c r="BF220"/>
  <c r="BF222"/>
  <c r="BF223"/>
  <c r="BF225"/>
  <c r="BF227"/>
  <c r="BF230"/>
  <c r="BF238"/>
  <c r="BF240"/>
  <c r="BF244"/>
  <c r="BF248"/>
  <c r="BF250"/>
  <c r="BF252"/>
  <c r="BF255"/>
  <c r="BF257"/>
  <c r="BF260"/>
  <c r="BF262"/>
  <c r="BF264"/>
  <c r="BF265"/>
  <c r="BF271"/>
  <c r="BF278"/>
  <c r="BF280"/>
  <c r="BF282"/>
  <c r="BF288"/>
  <c r="BF294"/>
  <c r="BF298"/>
  <c r="BF302"/>
  <c r="BF304"/>
  <c r="BF306"/>
  <c r="BF310"/>
  <c r="BF312"/>
  <c r="BF321"/>
  <c r="BF324"/>
  <c r="BF328"/>
  <c r="BF332"/>
  <c r="BF335"/>
  <c r="BF337"/>
  <c r="BF341"/>
  <c i="17" r="F96"/>
  <c r="J123"/>
  <c r="BF132"/>
  <c r="BF137"/>
  <c r="BF138"/>
  <c i="18" r="E85"/>
  <c r="BF129"/>
  <c i="19" r="F96"/>
  <c r="J135"/>
  <c r="BF150"/>
  <c r="BF153"/>
  <c r="BF155"/>
  <c r="BF157"/>
  <c r="BF159"/>
  <c r="BF166"/>
  <c r="BF168"/>
  <c r="BF178"/>
  <c r="BF182"/>
  <c r="BF184"/>
  <c r="BF186"/>
  <c r="BF192"/>
  <c r="BF194"/>
  <c r="BF205"/>
  <c r="BF214"/>
  <c r="BF219"/>
  <c r="BF222"/>
  <c r="BF223"/>
  <c r="BF225"/>
  <c r="BF229"/>
  <c r="BF234"/>
  <c r="BF243"/>
  <c r="BF245"/>
  <c r="BF247"/>
  <c r="BF251"/>
  <c r="BF253"/>
  <c r="BF256"/>
  <c r="BF257"/>
  <c r="BF259"/>
  <c r="BF262"/>
  <c r="BF264"/>
  <c r="BF266"/>
  <c r="BF271"/>
  <c r="BF273"/>
  <c r="BF280"/>
  <c r="BF288"/>
  <c r="BF290"/>
  <c r="BF292"/>
  <c r="BF296"/>
  <c r="BF298"/>
  <c r="BF302"/>
  <c r="BF308"/>
  <c r="BF310"/>
  <c r="BF312"/>
  <c r="BF316"/>
  <c r="BF320"/>
  <c r="BF321"/>
  <c r="BF323"/>
  <c r="BF324"/>
  <c r="BF328"/>
  <c r="BF330"/>
  <c r="BF332"/>
  <c r="BF335"/>
  <c r="BF337"/>
  <c r="BF339"/>
  <c i="20" r="E85"/>
  <c r="J93"/>
  <c r="F96"/>
  <c r="BF132"/>
  <c r="BF137"/>
  <c r="BF138"/>
  <c r="BF139"/>
  <c r="BF141"/>
  <c r="BK131"/>
  <c r="BK130"/>
  <c r="J130"/>
  <c r="J101"/>
  <c r="BK140"/>
  <c r="J140"/>
  <c r="J105"/>
  <c i="21" r="E85"/>
  <c r="F96"/>
  <c r="J120"/>
  <c r="BF130"/>
  <c i="22" r="E127"/>
  <c r="F138"/>
  <c r="BF146"/>
  <c r="BF150"/>
  <c r="BF166"/>
  <c r="BF168"/>
  <c r="BF172"/>
  <c r="BF178"/>
  <c r="BF180"/>
  <c r="BF184"/>
  <c r="BF186"/>
  <c r="BF188"/>
  <c r="BF190"/>
  <c r="BF191"/>
  <c r="BF192"/>
  <c r="BF194"/>
  <c r="BF195"/>
  <c r="BF196"/>
  <c r="BF199"/>
  <c r="BF207"/>
  <c r="BF209"/>
  <c r="BF214"/>
  <c r="BF219"/>
  <c r="BF222"/>
  <c r="BF224"/>
  <c r="BF225"/>
  <c r="BF227"/>
  <c r="BF232"/>
  <c r="BF242"/>
  <c r="BF244"/>
  <c r="BF246"/>
  <c r="BF248"/>
  <c r="BF252"/>
  <c r="BF257"/>
  <c r="BF258"/>
  <c r="BF259"/>
  <c r="BF261"/>
  <c r="BF262"/>
  <c r="BF263"/>
  <c r="BF265"/>
  <c r="BF267"/>
  <c r="BF269"/>
  <c r="BF270"/>
  <c r="BF272"/>
  <c r="BF274"/>
  <c r="BF276"/>
  <c r="BF281"/>
  <c r="BF283"/>
  <c r="BF285"/>
  <c r="BF287"/>
  <c r="BF291"/>
  <c r="BF295"/>
  <c r="BF297"/>
  <c r="BF299"/>
  <c r="BF301"/>
  <c r="BF303"/>
  <c r="BF305"/>
  <c r="BF311"/>
  <c r="BF313"/>
  <c r="BF317"/>
  <c r="BF319"/>
  <c r="BF324"/>
  <c r="BF325"/>
  <c r="BF329"/>
  <c r="BF333"/>
  <c r="BF336"/>
  <c r="BF338"/>
  <c r="BF342"/>
  <c r="BK228"/>
  <c r="J228"/>
  <c r="J106"/>
  <c i="23" r="E85"/>
  <c r="J93"/>
  <c r="F96"/>
  <c r="BF132"/>
  <c r="BF138"/>
  <c r="BF139"/>
  <c r="BF141"/>
  <c i="24" r="E85"/>
  <c r="J93"/>
  <c r="F96"/>
  <c r="BF129"/>
  <c r="BF130"/>
  <c i="25" r="E85"/>
  <c r="J93"/>
  <c r="BF145"/>
  <c r="BF150"/>
  <c r="BF162"/>
  <c r="BF169"/>
  <c r="BF176"/>
  <c r="BF180"/>
  <c r="BF188"/>
  <c r="BF190"/>
  <c r="BF192"/>
  <c r="BF195"/>
  <c r="BF196"/>
  <c r="BF197"/>
  <c r="BF207"/>
  <c r="BF209"/>
  <c r="BF213"/>
  <c r="BF216"/>
  <c r="BF220"/>
  <c r="BF222"/>
  <c r="BF223"/>
  <c r="BF224"/>
  <c r="BF227"/>
  <c r="BF229"/>
  <c r="BF234"/>
  <c r="BF237"/>
  <c r="BF239"/>
  <c r="BF240"/>
  <c r="BF241"/>
  <c r="BF242"/>
  <c r="BF244"/>
  <c r="BF250"/>
  <c r="BF252"/>
  <c r="BF254"/>
  <c r="BF257"/>
  <c r="BF258"/>
  <c r="BF259"/>
  <c r="BF260"/>
  <c r="BF261"/>
  <c r="BF262"/>
  <c r="BF263"/>
  <c r="BF266"/>
  <c r="BF269"/>
  <c r="BF271"/>
  <c r="BF275"/>
  <c r="BF277"/>
  <c r="BF278"/>
  <c r="BF286"/>
  <c r="BF287"/>
  <c r="BF291"/>
  <c r="BF293"/>
  <c r="BF297"/>
  <c r="BF299"/>
  <c r="BF301"/>
  <c r="BF305"/>
  <c r="BF307"/>
  <c r="BF309"/>
  <c r="BF311"/>
  <c r="BF318"/>
  <c r="BF320"/>
  <c r="BF328"/>
  <c r="BF330"/>
  <c r="BF333"/>
  <c r="BF336"/>
  <c r="BF340"/>
  <c r="BF342"/>
  <c r="BF346"/>
  <c r="BF353"/>
  <c r="BF357"/>
  <c i="26" r="E85"/>
  <c r="J93"/>
  <c r="F96"/>
  <c r="BF132"/>
  <c r="BF137"/>
  <c r="BF138"/>
  <c r="BF139"/>
  <c r="BF143"/>
  <c r="BK131"/>
  <c r="BK130"/>
  <c i="27" r="E85"/>
  <c r="F96"/>
  <c r="J120"/>
  <c r="BF129"/>
  <c r="BF130"/>
  <c i="28" r="J93"/>
  <c r="F96"/>
  <c r="E127"/>
  <c r="BF146"/>
  <c r="BF154"/>
  <c r="BF156"/>
  <c r="BF167"/>
  <c r="BF179"/>
  <c r="BF181"/>
  <c r="BF187"/>
  <c r="BF188"/>
  <c r="BF189"/>
  <c r="BF191"/>
  <c r="BF203"/>
  <c r="BF206"/>
  <c r="BF217"/>
  <c r="BF218"/>
  <c r="BF219"/>
  <c r="BF220"/>
  <c r="BF222"/>
  <c r="BF224"/>
  <c r="BF227"/>
  <c r="BF232"/>
  <c r="BF236"/>
  <c r="BF239"/>
  <c r="BF241"/>
  <c r="BF243"/>
  <c r="BF245"/>
  <c r="BF247"/>
  <c r="BF249"/>
  <c r="BF251"/>
  <c r="BF253"/>
  <c r="BF254"/>
  <c r="BF256"/>
  <c r="BF257"/>
  <c r="BF258"/>
  <c r="BF259"/>
  <c r="BF266"/>
  <c r="BF268"/>
  <c r="BF272"/>
  <c r="BF275"/>
  <c r="BF277"/>
  <c r="BF279"/>
  <c r="BF285"/>
  <c r="BF289"/>
  <c r="BF291"/>
  <c r="BF293"/>
  <c r="BF297"/>
  <c r="BF299"/>
  <c r="BF309"/>
  <c r="BF310"/>
  <c r="BF317"/>
  <c r="BF324"/>
  <c i="29" r="F96"/>
  <c i="30" r="F96"/>
  <c r="BF152"/>
  <c r="BF185"/>
  <c r="BF202"/>
  <c r="BF218"/>
  <c r="BF219"/>
  <c r="BF222"/>
  <c r="BF227"/>
  <c r="BF234"/>
  <c r="BF242"/>
  <c r="BF253"/>
  <c r="BF254"/>
  <c r="BF292"/>
  <c r="BF296"/>
  <c r="BF310"/>
  <c r="BF314"/>
  <c r="BF326"/>
  <c r="BK223"/>
  <c r="J223"/>
  <c r="J106"/>
  <c i="31" r="J93"/>
  <c r="E115"/>
  <c r="BF137"/>
  <c r="BF141"/>
  <c r="BK140"/>
  <c r="J140"/>
  <c r="J105"/>
  <c i="32" r="BF150"/>
  <c r="BF157"/>
  <c r="BF159"/>
  <c r="BF162"/>
  <c r="BF169"/>
  <c r="BF197"/>
  <c r="BF199"/>
  <c i="2" r="F96"/>
  <c r="E127"/>
  <c r="BF146"/>
  <c r="BF151"/>
  <c r="BF158"/>
  <c r="BF160"/>
  <c r="BF164"/>
  <c r="BF166"/>
  <c r="BF172"/>
  <c r="BF184"/>
  <c r="BF186"/>
  <c r="BF193"/>
  <c r="BF196"/>
  <c r="BF197"/>
  <c r="BF203"/>
  <c r="BF205"/>
  <c r="BF210"/>
  <c r="BF212"/>
  <c r="BF213"/>
  <c r="BF220"/>
  <c r="BF222"/>
  <c r="BF223"/>
  <c r="BF225"/>
  <c r="BF227"/>
  <c r="BF230"/>
  <c r="BF232"/>
  <c r="BF234"/>
  <c r="BF238"/>
  <c r="BF239"/>
  <c r="BF249"/>
  <c r="BF251"/>
  <c r="BF253"/>
  <c r="BF256"/>
  <c r="BF257"/>
  <c r="BF260"/>
  <c r="BF264"/>
  <c r="BF266"/>
  <c r="BF267"/>
  <c r="BF271"/>
  <c r="BF273"/>
  <c r="BF280"/>
  <c r="BF284"/>
  <c r="BF286"/>
  <c r="BF292"/>
  <c r="BF298"/>
  <c r="BF300"/>
  <c r="BF304"/>
  <c r="BF306"/>
  <c r="BF315"/>
  <c r="BF317"/>
  <c r="BF319"/>
  <c r="BF321"/>
  <c r="BF325"/>
  <c r="BF326"/>
  <c r="BF333"/>
  <c r="BF335"/>
  <c r="BF341"/>
  <c r="BF344"/>
  <c r="BF346"/>
  <c r="BF348"/>
  <c r="BF350"/>
  <c r="BK226"/>
  <c r="J226"/>
  <c r="J106"/>
  <c i="3" r="F96"/>
  <c r="BF132"/>
  <c r="BF138"/>
  <c r="BF141"/>
  <c r="BK140"/>
  <c r="J140"/>
  <c r="J105"/>
  <c i="5" r="BF206"/>
  <c r="BF208"/>
  <c r="BF210"/>
  <c r="BF212"/>
  <c r="BF217"/>
  <c r="BF221"/>
  <c r="BF222"/>
  <c r="BF224"/>
  <c r="BF228"/>
  <c r="BF233"/>
  <c r="BF238"/>
  <c r="BF239"/>
  <c r="BF241"/>
  <c r="BF243"/>
  <c r="BF245"/>
  <c r="BF247"/>
  <c r="BF249"/>
  <c r="BF251"/>
  <c r="BF253"/>
  <c r="BF258"/>
  <c r="BF259"/>
  <c r="BF260"/>
  <c r="BF262"/>
  <c r="BF264"/>
  <c r="BF267"/>
  <c r="BF271"/>
  <c r="BF276"/>
  <c r="BF280"/>
  <c r="BF282"/>
  <c r="BF284"/>
  <c r="BF286"/>
  <c r="BF288"/>
  <c r="BF290"/>
  <c r="BF292"/>
  <c r="BF294"/>
  <c r="BF296"/>
  <c r="BF298"/>
  <c r="BF300"/>
  <c r="BF304"/>
  <c r="BF306"/>
  <c r="BF308"/>
  <c r="BF312"/>
  <c r="BF314"/>
  <c r="BF316"/>
  <c r="BF318"/>
  <c r="BF324"/>
  <c r="BF328"/>
  <c r="BF329"/>
  <c r="BF336"/>
  <c r="BF340"/>
  <c r="BF343"/>
  <c r="BF347"/>
  <c i="6" r="E85"/>
  <c r="J93"/>
  <c r="F96"/>
  <c r="BF132"/>
  <c r="BF137"/>
  <c r="BF138"/>
  <c r="BF139"/>
  <c r="BF141"/>
  <c r="BK140"/>
  <c r="J140"/>
  <c r="J105"/>
  <c i="7" r="E85"/>
  <c r="J93"/>
  <c r="F123"/>
  <c r="BF129"/>
  <c i="8" r="E85"/>
  <c r="J134"/>
  <c r="BF143"/>
  <c r="BF148"/>
  <c r="BF153"/>
  <c r="BF170"/>
  <c r="BF176"/>
  <c r="BF178"/>
  <c r="BF180"/>
  <c r="BF184"/>
  <c r="BF185"/>
  <c r="BF187"/>
  <c r="BF190"/>
  <c r="BF196"/>
  <c r="BF205"/>
  <c r="BF213"/>
  <c r="BF214"/>
  <c r="BF215"/>
  <c r="BF217"/>
  <c r="BF219"/>
  <c r="BF222"/>
  <c r="BF224"/>
  <c r="BF226"/>
  <c r="BF230"/>
  <c r="BF238"/>
  <c r="BF244"/>
  <c r="BF248"/>
  <c r="BF249"/>
  <c r="BF253"/>
  <c r="BF255"/>
  <c r="BF256"/>
  <c r="BF257"/>
  <c r="BF259"/>
  <c r="BF261"/>
  <c r="BF263"/>
  <c r="BF266"/>
  <c r="BF268"/>
  <c r="BF272"/>
  <c r="BF274"/>
  <c r="BF276"/>
  <c r="BF280"/>
  <c r="BF284"/>
  <c r="BF286"/>
  <c r="BF288"/>
  <c r="BF290"/>
  <c r="BF292"/>
  <c r="BF294"/>
  <c r="BF296"/>
  <c r="BF302"/>
  <c r="BF313"/>
  <c r="BF322"/>
  <c r="BK218"/>
  <c r="J218"/>
  <c r="J106"/>
  <c i="9" r="BF132"/>
  <c r="BF137"/>
  <c r="BF138"/>
  <c r="BK131"/>
  <c r="BK130"/>
  <c r="BK139"/>
  <c r="J139"/>
  <c r="J105"/>
  <c i="10" r="F96"/>
  <c r="E127"/>
  <c r="BF144"/>
  <c r="BF146"/>
  <c r="BF150"/>
  <c r="BF153"/>
  <c r="BF157"/>
  <c r="BF159"/>
  <c r="BF164"/>
  <c r="BF166"/>
  <c r="BF170"/>
  <c r="BF180"/>
  <c r="BF184"/>
  <c r="BF188"/>
  <c r="BF190"/>
  <c r="BF191"/>
  <c r="BF196"/>
  <c r="BF199"/>
  <c r="BF205"/>
  <c r="BF209"/>
  <c r="BF211"/>
  <c r="BF216"/>
  <c r="BF218"/>
  <c r="BF221"/>
  <c r="BF222"/>
  <c r="BF226"/>
  <c r="BF228"/>
  <c r="BF233"/>
  <c r="BF235"/>
  <c r="BF239"/>
  <c r="BF241"/>
  <c r="BF243"/>
  <c r="BF245"/>
  <c r="BF247"/>
  <c r="BF249"/>
  <c r="BF251"/>
  <c r="BF258"/>
  <c r="BF261"/>
  <c r="BF262"/>
  <c r="BF266"/>
  <c r="BF271"/>
  <c r="BF275"/>
  <c r="BF280"/>
  <c r="BF290"/>
  <c r="BF292"/>
  <c r="BF298"/>
  <c r="BF300"/>
  <c r="BF302"/>
  <c r="BF304"/>
  <c r="BF306"/>
  <c r="BF310"/>
  <c r="BF312"/>
  <c r="BF314"/>
  <c r="BF316"/>
  <c r="BF322"/>
  <c r="BF328"/>
  <c r="BF332"/>
  <c r="BF338"/>
  <c r="BF342"/>
  <c r="BF346"/>
  <c r="BF349"/>
  <c r="BF351"/>
  <c r="BF353"/>
  <c r="BK227"/>
  <c r="J227"/>
  <c r="J106"/>
  <c i="11" r="E85"/>
  <c r="J123"/>
  <c r="F126"/>
  <c r="BF132"/>
  <c r="BF137"/>
  <c r="BF139"/>
  <c r="BF141"/>
  <c r="BK131"/>
  <c r="J131"/>
  <c r="J102"/>
  <c r="BK140"/>
  <c r="J140"/>
  <c r="J105"/>
  <c i="12" r="F96"/>
  <c r="BF130"/>
  <c i="13" r="E85"/>
  <c r="J93"/>
  <c r="BF151"/>
  <c r="BF154"/>
  <c r="BF156"/>
  <c r="BF158"/>
  <c r="BF166"/>
  <c r="BF176"/>
  <c r="BF178"/>
  <c r="BF182"/>
  <c r="BF188"/>
  <c r="BF190"/>
  <c r="BF191"/>
  <c r="BF195"/>
  <c r="BF196"/>
  <c r="BF199"/>
  <c r="BF207"/>
  <c r="BF209"/>
  <c r="BF211"/>
  <c r="BF214"/>
  <c r="BF218"/>
  <c r="BF219"/>
  <c r="BF222"/>
  <c r="BF227"/>
  <c r="BF229"/>
  <c r="BF234"/>
  <c r="BF237"/>
  <c r="BF240"/>
  <c r="BF241"/>
  <c r="BF242"/>
  <c r="BF244"/>
  <c r="BF248"/>
  <c r="BF250"/>
  <c r="BF252"/>
  <c r="BF254"/>
  <c r="BF256"/>
  <c r="BF270"/>
  <c r="BF272"/>
  <c r="BF274"/>
  <c r="BF280"/>
  <c r="BF282"/>
  <c r="BF286"/>
  <c r="BF290"/>
  <c r="BF292"/>
  <c r="BF294"/>
  <c r="BF296"/>
  <c r="BF304"/>
  <c r="BF306"/>
  <c r="BF310"/>
  <c r="BF312"/>
  <c r="BF314"/>
  <c r="BF320"/>
  <c r="BF325"/>
  <c r="BF332"/>
  <c r="BF339"/>
  <c r="BF341"/>
  <c r="BF343"/>
  <c r="BF345"/>
  <c r="BK228"/>
  <c r="J228"/>
  <c r="J106"/>
  <c i="14" r="E85"/>
  <c i="15" r="F123"/>
  <c i="16" r="F138"/>
  <c r="BF144"/>
  <c r="BF154"/>
  <c r="BF160"/>
  <c r="BF171"/>
  <c r="BF180"/>
  <c r="BF194"/>
  <c r="BF199"/>
  <c r="BF216"/>
  <c r="BF234"/>
  <c r="BF236"/>
  <c r="BF253"/>
  <c r="BF274"/>
  <c r="BF276"/>
  <c r="BF284"/>
  <c r="BF292"/>
  <c r="BF308"/>
  <c r="BF323"/>
  <c i="17" r="BF141"/>
  <c r="BK131"/>
  <c r="J131"/>
  <c r="J102"/>
  <c i="18" r="F123"/>
  <c i="19" r="E85"/>
  <c r="BF146"/>
  <c r="BF172"/>
  <c r="BF180"/>
  <c i="28" r="BK223"/>
  <c r="J223"/>
  <c r="J106"/>
  <c i="29" r="E85"/>
  <c r="J123"/>
  <c r="BF132"/>
  <c r="BF137"/>
  <c r="BF138"/>
  <c r="BF139"/>
  <c r="BF141"/>
  <c r="BK131"/>
  <c r="BK130"/>
  <c r="J130"/>
  <c r="J101"/>
  <c i="30" r="J93"/>
  <c r="E127"/>
  <c r="BF144"/>
  <c r="BF149"/>
  <c r="BF156"/>
  <c r="BF162"/>
  <c r="BF170"/>
  <c r="BF175"/>
  <c r="BF179"/>
  <c r="BF183"/>
  <c r="BF187"/>
  <c r="BF189"/>
  <c r="BF191"/>
  <c r="BF192"/>
  <c r="BF193"/>
  <c r="BF196"/>
  <c r="BF211"/>
  <c r="BF213"/>
  <c r="BF215"/>
  <c r="BF217"/>
  <c r="BF220"/>
  <c r="BF224"/>
  <c r="BF230"/>
  <c r="BF236"/>
  <c r="BF238"/>
  <c r="BF240"/>
  <c r="BF244"/>
  <c r="BF246"/>
  <c r="BF248"/>
  <c r="BF250"/>
  <c r="BF252"/>
  <c r="BF256"/>
  <c r="BF257"/>
  <c r="BF258"/>
  <c r="BF259"/>
  <c r="BF260"/>
  <c r="BF262"/>
  <c r="BF266"/>
  <c r="BF267"/>
  <c r="BF269"/>
  <c r="BF271"/>
  <c r="BF273"/>
  <c r="BF276"/>
  <c r="BF280"/>
  <c r="BF282"/>
  <c r="BF284"/>
  <c r="BF286"/>
  <c r="BF288"/>
  <c r="BF294"/>
  <c r="BF300"/>
  <c r="BF308"/>
  <c r="BF312"/>
  <c r="BF318"/>
  <c r="BF320"/>
  <c r="BF323"/>
  <c r="BF325"/>
  <c r="BF330"/>
  <c r="BF332"/>
  <c r="BF334"/>
  <c r="BF343"/>
  <c i="31" r="F96"/>
  <c r="BF132"/>
  <c r="BF139"/>
  <c r="BK131"/>
  <c r="BK130"/>
  <c i="32" r="J93"/>
  <c r="E126"/>
  <c r="F137"/>
  <c r="BF143"/>
  <c r="BF145"/>
  <c r="BF148"/>
  <c r="BF152"/>
  <c r="BF173"/>
  <c r="BF175"/>
  <c r="BF178"/>
  <c r="BF179"/>
  <c r="BF182"/>
  <c r="BF195"/>
  <c r="BF201"/>
  <c r="BF202"/>
  <c r="BF203"/>
  <c r="BF204"/>
  <c r="BF208"/>
  <c r="BF211"/>
  <c r="BF213"/>
  <c r="BF216"/>
  <c r="BF218"/>
  <c r="BF220"/>
  <c r="BF222"/>
  <c r="BF224"/>
  <c r="BF225"/>
  <c r="BF226"/>
  <c r="BF227"/>
  <c r="BF232"/>
  <c r="BF233"/>
  <c r="BF235"/>
  <c r="BF237"/>
  <c r="BF244"/>
  <c r="BF259"/>
  <c r="BF261"/>
  <c r="BF263"/>
  <c r="BF271"/>
  <c r="BF273"/>
  <c r="BF277"/>
  <c r="BF279"/>
  <c r="BF281"/>
  <c r="BF284"/>
  <c r="BF286"/>
  <c r="BF288"/>
  <c r="BF289"/>
  <c r="BF292"/>
  <c r="BF299"/>
  <c r="BF301"/>
  <c r="BF303"/>
  <c r="BF305"/>
  <c i="33" r="F96"/>
  <c r="J122"/>
  <c r="BF131"/>
  <c r="BF136"/>
  <c r="BK130"/>
  <c r="J130"/>
  <c r="J102"/>
  <c i="34" r="E85"/>
  <c r="F96"/>
  <c r="J120"/>
  <c r="BF130"/>
  <c i="35" r="E85"/>
  <c r="J93"/>
  <c r="BF149"/>
  <c r="BF156"/>
  <c r="BF158"/>
  <c r="BF165"/>
  <c r="BF167"/>
  <c r="BF180"/>
  <c r="BF182"/>
  <c r="BF184"/>
  <c r="BF186"/>
  <c r="BF188"/>
  <c r="BF192"/>
  <c r="BF193"/>
  <c r="BF196"/>
  <c r="BF197"/>
  <c r="BF201"/>
  <c r="BF210"/>
  <c r="BF213"/>
  <c r="BF215"/>
  <c r="BF218"/>
  <c r="BF223"/>
  <c r="BF233"/>
  <c r="BF240"/>
  <c r="BF247"/>
  <c r="BF250"/>
  <c r="BF256"/>
  <c r="BF262"/>
  <c r="BF264"/>
  <c r="BF267"/>
  <c r="BF269"/>
  <c r="BF271"/>
  <c r="BF272"/>
  <c r="BF273"/>
  <c r="BF279"/>
  <c r="BF280"/>
  <c r="BF282"/>
  <c r="BF284"/>
  <c r="BF293"/>
  <c r="BF299"/>
  <c r="BF303"/>
  <c r="BF305"/>
  <c r="BF313"/>
  <c r="BF315"/>
  <c r="BF317"/>
  <c r="BF319"/>
  <c r="BF321"/>
  <c r="BF323"/>
  <c r="BF331"/>
  <c r="BF333"/>
  <c r="BF334"/>
  <c r="BF337"/>
  <c r="BF341"/>
  <c r="BF345"/>
  <c r="BF348"/>
  <c r="BF350"/>
  <c r="BF352"/>
  <c r="BF354"/>
  <c i="36" r="F96"/>
  <c r="E115"/>
  <c r="BF132"/>
  <c r="BF137"/>
  <c i="37" r="BF149"/>
  <c r="BF152"/>
  <c r="BF154"/>
  <c r="BF156"/>
  <c r="BF163"/>
  <c r="BF169"/>
  <c r="BF172"/>
  <c r="BF177"/>
  <c r="BF179"/>
  <c r="BF188"/>
  <c r="BF202"/>
  <c r="BF204"/>
  <c r="BF206"/>
  <c r="BF215"/>
  <c r="BF216"/>
  <c r="BF218"/>
  <c r="BF225"/>
  <c r="BF228"/>
  <c r="BF232"/>
  <c r="BF241"/>
  <c r="BF243"/>
  <c r="BF249"/>
  <c r="BF251"/>
  <c r="BF253"/>
  <c r="BF254"/>
  <c r="BF257"/>
  <c r="BF258"/>
  <c r="BF259"/>
  <c r="BF260"/>
  <c r="BF267"/>
  <c r="BF270"/>
  <c r="BF272"/>
  <c r="BF274"/>
  <c r="BF278"/>
  <c r="BF290"/>
  <c r="BF292"/>
  <c r="BF298"/>
  <c r="BF300"/>
  <c r="BF301"/>
  <c r="BF304"/>
  <c r="BF308"/>
  <c i="2" r="BF174"/>
  <c r="BF176"/>
  <c r="BF178"/>
  <c r="BF182"/>
  <c r="BF190"/>
  <c r="BF201"/>
  <c r="BF236"/>
  <c r="BF243"/>
  <c r="BF245"/>
  <c r="BF247"/>
  <c r="BF254"/>
  <c r="BF255"/>
  <c r="BF258"/>
  <c r="BF262"/>
  <c r="BF269"/>
  <c r="BF278"/>
  <c r="BF294"/>
  <c r="BF302"/>
  <c r="BF310"/>
  <c r="BF328"/>
  <c r="BF337"/>
  <c i="3" r="BF137"/>
  <c r="BK131"/>
  <c r="J131"/>
  <c r="J102"/>
  <c i="4" r="J93"/>
  <c r="F123"/>
  <c r="BF129"/>
  <c r="BF130"/>
  <c i="5" r="E85"/>
  <c r="BF144"/>
  <c r="BF146"/>
  <c r="BF160"/>
  <c r="BF167"/>
  <c r="BF171"/>
  <c r="BF173"/>
  <c r="BF177"/>
  <c r="BF179"/>
  <c r="BF187"/>
  <c r="BF189"/>
  <c r="BF193"/>
  <c r="BF196"/>
  <c r="BF200"/>
  <c r="BF215"/>
  <c r="BF219"/>
  <c r="BF223"/>
  <c r="BF226"/>
  <c r="BF237"/>
  <c r="BF255"/>
  <c r="BF256"/>
  <c r="BF269"/>
  <c r="BF302"/>
  <c r="BF310"/>
  <c r="BF326"/>
  <c r="BF338"/>
  <c r="BF345"/>
  <c r="BF349"/>
  <c i="8" r="BF145"/>
  <c r="BF151"/>
  <c r="BF162"/>
  <c r="BF164"/>
  <c i="14" r="BF138"/>
  <c i="15" r="BF129"/>
  <c i="16" r="J93"/>
  <c r="BF158"/>
  <c r="BF165"/>
  <c r="BF184"/>
  <c r="BF211"/>
  <c r="BF218"/>
  <c r="BF221"/>
  <c r="BF232"/>
  <c r="BF237"/>
  <c r="BF242"/>
  <c r="BF246"/>
  <c r="BF254"/>
  <c r="BF256"/>
  <c r="BF258"/>
  <c r="BF267"/>
  <c r="BF269"/>
  <c r="BF286"/>
  <c r="BF290"/>
  <c r="BF296"/>
  <c r="BF300"/>
  <c r="BF316"/>
  <c r="BF318"/>
  <c r="BF320"/>
  <c r="BF330"/>
  <c r="BF339"/>
  <c r="BK226"/>
  <c r="J226"/>
  <c r="J106"/>
  <c i="17" r="E85"/>
  <c r="BF139"/>
  <c r="BK140"/>
  <c r="J140"/>
  <c r="J105"/>
  <c i="18" r="J93"/>
  <c r="BF130"/>
  <c i="19" r="BF144"/>
  <c r="BF174"/>
  <c r="BF188"/>
  <c r="BF195"/>
  <c r="BF196"/>
  <c r="BF199"/>
  <c r="BF209"/>
  <c r="BF211"/>
  <c r="BF216"/>
  <c r="BF218"/>
  <c r="BF232"/>
  <c r="BF237"/>
  <c r="BF241"/>
  <c r="BF255"/>
  <c r="BF258"/>
  <c r="BF260"/>
  <c r="BF261"/>
  <c r="BF269"/>
  <c r="BF275"/>
  <c r="BF282"/>
  <c r="BF286"/>
  <c r="BF306"/>
  <c r="BK228"/>
  <c r="J228"/>
  <c r="J106"/>
  <c i="21" r="BF129"/>
  <c i="22" r="J135"/>
  <c r="BF144"/>
  <c r="BF157"/>
  <c r="BF174"/>
  <c r="BF182"/>
  <c r="BF205"/>
  <c r="BF211"/>
  <c r="BF223"/>
  <c r="BF229"/>
  <c r="BF234"/>
  <c r="BF237"/>
  <c r="BF239"/>
  <c r="BF254"/>
  <c r="BF279"/>
  <c r="BF289"/>
  <c r="BF307"/>
  <c r="BF331"/>
  <c r="BF340"/>
  <c i="23" r="BF137"/>
  <c r="BK131"/>
  <c r="J131"/>
  <c r="J102"/>
  <c i="25" r="F138"/>
  <c r="BF144"/>
  <c r="BF148"/>
  <c r="BF155"/>
  <c r="BF160"/>
  <c r="BF164"/>
  <c r="BF171"/>
  <c r="BF182"/>
  <c r="BF186"/>
  <c r="BF193"/>
  <c r="BF205"/>
  <c r="BF225"/>
  <c r="BF232"/>
  <c r="BF246"/>
  <c r="BF248"/>
  <c r="BF264"/>
  <c r="BF282"/>
  <c r="BF284"/>
  <c r="BF295"/>
  <c r="BF303"/>
  <c r="BF322"/>
  <c r="BF332"/>
  <c r="BF335"/>
  <c r="BF355"/>
  <c r="BK228"/>
  <c r="J228"/>
  <c r="J106"/>
  <c i="26" r="BF142"/>
  <c i="28" r="BF152"/>
  <c r="BF170"/>
  <c r="BF175"/>
  <c r="BF177"/>
  <c r="BF183"/>
  <c r="BF194"/>
  <c r="BF200"/>
  <c r="BF208"/>
  <c r="BF211"/>
  <c r="BF213"/>
  <c r="BF229"/>
  <c r="BF237"/>
  <c r="BF252"/>
  <c r="BF255"/>
  <c r="BF261"/>
  <c r="BF263"/>
  <c r="BF265"/>
  <c r="BF283"/>
  <c r="BF295"/>
  <c r="BF307"/>
  <c r="BF312"/>
  <c r="BF328"/>
  <c r="BF330"/>
  <c i="29" r="BK140"/>
  <c r="J140"/>
  <c r="J105"/>
  <c i="30" r="BF146"/>
  <c r="BF154"/>
  <c r="BF164"/>
  <c r="BF167"/>
  <c r="BF177"/>
  <c r="BF181"/>
  <c r="BF190"/>
  <c r="BF205"/>
  <c r="BF208"/>
  <c r="BF237"/>
  <c r="BF255"/>
  <c r="BF264"/>
  <c r="BF278"/>
  <c r="BF290"/>
  <c r="BF298"/>
  <c r="BF302"/>
  <c r="BF304"/>
  <c r="BF306"/>
  <c r="BF322"/>
  <c r="BF337"/>
  <c r="BF339"/>
  <c r="BF341"/>
  <c i="31" r="BF138"/>
  <c i="32" r="BF164"/>
  <c r="BF171"/>
  <c r="BF177"/>
  <c r="BF187"/>
  <c r="BF190"/>
  <c r="BF192"/>
  <c r="BF206"/>
  <c r="BF228"/>
  <c r="BF229"/>
  <c r="BF230"/>
  <c r="BF231"/>
  <c r="BF239"/>
  <c r="BF240"/>
  <c r="BF242"/>
  <c r="BF246"/>
  <c r="BF249"/>
  <c r="BF251"/>
  <c r="BF253"/>
  <c r="BF255"/>
  <c r="BF257"/>
  <c r="BF265"/>
  <c r="BF267"/>
  <c r="BF269"/>
  <c r="BF275"/>
  <c r="BF294"/>
  <c r="BF296"/>
  <c r="BK207"/>
  <c r="J207"/>
  <c r="J106"/>
  <c i="33" r="E85"/>
  <c r="BK135"/>
  <c r="J135"/>
  <c r="J104"/>
  <c i="34" r="BF129"/>
  <c i="35" r="F96"/>
  <c r="BF144"/>
  <c r="BF146"/>
  <c r="BF152"/>
  <c r="BF154"/>
  <c r="BF170"/>
  <c r="BF173"/>
  <c r="BF178"/>
  <c r="BF190"/>
  <c r="BF194"/>
  <c r="BF198"/>
  <c r="BF207"/>
  <c r="BF220"/>
  <c r="BF222"/>
  <c r="BF228"/>
  <c r="BF229"/>
  <c r="BF230"/>
  <c r="BF231"/>
  <c r="BF235"/>
  <c r="BF238"/>
  <c r="BF243"/>
  <c r="BF249"/>
  <c r="BF251"/>
  <c r="BF252"/>
  <c r="BF254"/>
  <c r="BF258"/>
  <c r="BF260"/>
  <c r="BF266"/>
  <c r="BF268"/>
  <c r="BF270"/>
  <c r="BF275"/>
  <c r="BF277"/>
  <c r="BF286"/>
  <c r="BF289"/>
  <c r="BF291"/>
  <c r="BF295"/>
  <c r="BF297"/>
  <c r="BF301"/>
  <c r="BF307"/>
  <c r="BF309"/>
  <c r="BF311"/>
  <c r="BF325"/>
  <c r="BF329"/>
  <c r="BF336"/>
  <c r="BF343"/>
  <c r="BK234"/>
  <c r="J234"/>
  <c r="J106"/>
  <c i="36" r="J93"/>
  <c r="BF138"/>
  <c r="BF139"/>
  <c r="BF141"/>
  <c r="BK131"/>
  <c r="J131"/>
  <c r="J102"/>
  <c r="BK140"/>
  <c r="J140"/>
  <c r="J105"/>
  <c i="37" r="E85"/>
  <c r="J93"/>
  <c r="F96"/>
  <c r="BF144"/>
  <c r="BF146"/>
  <c r="BF165"/>
  <c r="BF181"/>
  <c r="BF183"/>
  <c r="BF184"/>
  <c r="BF185"/>
  <c r="BF194"/>
  <c r="BF197"/>
  <c r="BF200"/>
  <c r="BF207"/>
  <c r="BF213"/>
  <c r="BF214"/>
  <c r="BF220"/>
  <c r="BF223"/>
  <c r="BF234"/>
  <c r="BF235"/>
  <c r="BF236"/>
  <c r="BF237"/>
  <c r="BF239"/>
  <c r="BF245"/>
  <c r="BF247"/>
  <c r="BF255"/>
  <c r="BF256"/>
  <c r="BF262"/>
  <c r="BF264"/>
  <c r="BF266"/>
  <c r="BF276"/>
  <c r="BF280"/>
  <c r="BF282"/>
  <c r="BF284"/>
  <c r="BF286"/>
  <c r="BF288"/>
  <c r="BF296"/>
  <c r="BF303"/>
  <c r="BF310"/>
  <c r="BF312"/>
  <c r="BF315"/>
  <c r="BF317"/>
  <c r="BF319"/>
  <c r="BF321"/>
  <c i="1" r="BB162"/>
  <c i="38" r="J93"/>
  <c r="F96"/>
  <c r="E115"/>
  <c r="BF141"/>
  <c r="BK131"/>
  <c r="BK130"/>
  <c i="39" r="F96"/>
  <c r="J120"/>
  <c r="BF129"/>
  <c r="BF130"/>
  <c i="40" r="J93"/>
  <c r="BF146"/>
  <c r="BF151"/>
  <c r="BF156"/>
  <c r="BF158"/>
  <c r="BF165"/>
  <c r="BF173"/>
  <c r="BF177"/>
  <c r="BF179"/>
  <c r="BF181"/>
  <c r="BF183"/>
  <c r="BF187"/>
  <c r="BF191"/>
  <c r="BF192"/>
  <c r="BF197"/>
  <c r="BF201"/>
  <c r="BF207"/>
  <c r="BF209"/>
  <c r="BF211"/>
  <c r="BF232"/>
  <c r="BF239"/>
  <c r="BF240"/>
  <c r="BF244"/>
  <c r="BF246"/>
  <c r="BF252"/>
  <c r="BF256"/>
  <c r="BF259"/>
  <c r="BF260"/>
  <c r="BF268"/>
  <c r="BF270"/>
  <c r="BF275"/>
  <c r="BF284"/>
  <c r="BF286"/>
  <c r="BF288"/>
  <c r="BF290"/>
  <c r="BF294"/>
  <c r="BF296"/>
  <c r="BF298"/>
  <c r="BF310"/>
  <c r="BF320"/>
  <c r="BF322"/>
  <c r="BF324"/>
  <c r="BF330"/>
  <c r="BF337"/>
  <c r="BF338"/>
  <c r="BF346"/>
  <c r="BF355"/>
  <c i="41" r="E85"/>
  <c r="F96"/>
  <c r="J123"/>
  <c r="BF132"/>
  <c r="BF141"/>
  <c r="BK140"/>
  <c r="J140"/>
  <c r="J105"/>
  <c i="4" r="E85"/>
  <c i="5" r="J93"/>
  <c r="F96"/>
  <c r="BF151"/>
  <c r="BF154"/>
  <c r="BF156"/>
  <c r="BF158"/>
  <c r="BF165"/>
  <c r="BF181"/>
  <c r="BF183"/>
  <c r="BF185"/>
  <c r="BF191"/>
  <c r="BF192"/>
  <c r="BF195"/>
  <c r="BF197"/>
  <c r="BF231"/>
  <c r="BF235"/>
  <c r="BF254"/>
  <c r="BF257"/>
  <c r="BF266"/>
  <c r="BF273"/>
  <c r="BF278"/>
  <c r="BF320"/>
  <c r="BF331"/>
  <c r="BF332"/>
  <c r="BK227"/>
  <c r="J227"/>
  <c r="J106"/>
  <c i="8" r="BF182"/>
  <c r="BF198"/>
  <c r="BF200"/>
  <c r="BF202"/>
  <c r="BF234"/>
  <c r="BF236"/>
  <c r="BF242"/>
  <c r="BF246"/>
  <c r="BF251"/>
  <c r="BF282"/>
  <c r="BF306"/>
  <c r="BF316"/>
  <c i="9" r="J93"/>
  <c r="BF140"/>
  <c i="10" r="BF155"/>
  <c r="BF168"/>
  <c r="BF178"/>
  <c r="BF186"/>
  <c r="BF192"/>
  <c r="BF195"/>
  <c r="BF207"/>
  <c r="BF224"/>
  <c r="BF257"/>
  <c r="BF264"/>
  <c r="BF270"/>
  <c r="BF273"/>
  <c r="BF282"/>
  <c r="BF294"/>
  <c r="BF296"/>
  <c r="BF324"/>
  <c r="BF330"/>
  <c r="BF336"/>
  <c r="BF355"/>
  <c i="11" r="BF138"/>
  <c i="13" r="BF144"/>
  <c r="BF146"/>
  <c r="BF205"/>
  <c r="BF216"/>
  <c r="BF224"/>
  <c r="BF246"/>
  <c r="BF261"/>
  <c r="BF262"/>
  <c r="BF269"/>
  <c r="BF276"/>
  <c r="BF278"/>
  <c r="BF284"/>
  <c r="BF288"/>
  <c r="BF316"/>
  <c r="BF324"/>
  <c r="BF327"/>
  <c r="BF328"/>
  <c r="BF334"/>
  <c r="BF336"/>
  <c i="19" r="BF190"/>
  <c r="BF191"/>
  <c r="BF207"/>
  <c r="BF224"/>
  <c r="BF227"/>
  <c r="BF239"/>
  <c r="BF240"/>
  <c r="BF249"/>
  <c r="BF268"/>
  <c r="BF278"/>
  <c r="BF284"/>
  <c r="BF294"/>
  <c r="BF300"/>
  <c r="BF304"/>
  <c r="BF318"/>
  <c r="BF341"/>
  <c i="22" r="BF153"/>
  <c r="BF155"/>
  <c r="BF159"/>
  <c r="BF216"/>
  <c r="BF218"/>
  <c r="BF240"/>
  <c r="BF241"/>
  <c r="BF250"/>
  <c r="BF256"/>
  <c r="BF260"/>
  <c r="BF293"/>
  <c r="BF309"/>
  <c r="BF321"/>
  <c r="BF322"/>
  <c i="23" r="BK140"/>
  <c r="J140"/>
  <c r="J105"/>
  <c i="25" r="BF147"/>
  <c r="BF152"/>
  <c r="BF158"/>
  <c r="BF174"/>
  <c r="BF184"/>
  <c r="BF200"/>
  <c r="BF218"/>
  <c r="BF256"/>
  <c r="BF268"/>
  <c r="BF272"/>
  <c r="BF274"/>
  <c r="BF280"/>
  <c r="BF289"/>
  <c r="BF316"/>
  <c r="BF324"/>
  <c r="BF351"/>
  <c i="26" r="BF140"/>
  <c i="28" r="BF144"/>
  <c r="BF149"/>
  <c r="BF162"/>
  <c r="BF164"/>
  <c r="BF185"/>
  <c r="BF190"/>
  <c r="BF215"/>
  <c r="BF234"/>
  <c r="BF235"/>
  <c r="BF270"/>
  <c r="BF281"/>
  <c r="BF287"/>
  <c r="BF301"/>
  <c r="BF305"/>
  <c r="BF313"/>
  <c r="BF319"/>
  <c r="BF321"/>
  <c r="BF326"/>
  <c i="37" r="BK219"/>
  <c r="J219"/>
  <c r="J106"/>
  <c i="38" r="BF132"/>
  <c r="BF137"/>
  <c r="BF138"/>
  <c r="BF139"/>
  <c r="BK140"/>
  <c r="J140"/>
  <c r="J105"/>
  <c i="39" r="E85"/>
  <c i="40" r="E85"/>
  <c r="F96"/>
  <c r="BF144"/>
  <c r="BF154"/>
  <c r="BF160"/>
  <c r="BF167"/>
  <c r="BF171"/>
  <c r="BF185"/>
  <c r="BF189"/>
  <c r="BF193"/>
  <c r="BF194"/>
  <c r="BF196"/>
  <c r="BF198"/>
  <c r="BF213"/>
  <c r="BF216"/>
  <c r="BF218"/>
  <c r="BF220"/>
  <c r="BF222"/>
  <c r="BF223"/>
  <c r="BF224"/>
  <c r="BF225"/>
  <c r="BF227"/>
  <c r="BF229"/>
  <c r="BF234"/>
  <c r="BF237"/>
  <c r="BF241"/>
  <c r="BF242"/>
  <c r="BF248"/>
  <c r="BF250"/>
  <c r="BF254"/>
  <c r="BF258"/>
  <c r="BF261"/>
  <c r="BF262"/>
  <c r="BF263"/>
  <c r="BF264"/>
  <c r="BF265"/>
  <c r="BF266"/>
  <c r="BF272"/>
  <c r="BF273"/>
  <c r="BF277"/>
  <c r="BF279"/>
  <c r="BF282"/>
  <c r="BF292"/>
  <c r="BF300"/>
  <c r="BF302"/>
  <c r="BF304"/>
  <c r="BF306"/>
  <c r="BF308"/>
  <c r="BF312"/>
  <c r="BF314"/>
  <c r="BF316"/>
  <c r="BF318"/>
  <c r="BF326"/>
  <c r="BF332"/>
  <c r="BF334"/>
  <c r="BF335"/>
  <c r="BF342"/>
  <c r="BF344"/>
  <c r="BF349"/>
  <c r="BF351"/>
  <c r="BF353"/>
  <c r="BK228"/>
  <c r="J228"/>
  <c r="J106"/>
  <c i="41" r="BF137"/>
  <c r="BF138"/>
  <c r="BF139"/>
  <c r="BK131"/>
  <c r="J131"/>
  <c r="J102"/>
  <c i="42" r="E85"/>
  <c r="J93"/>
  <c r="F96"/>
  <c r="BF129"/>
  <c r="BF130"/>
  <c i="1" r="BD170"/>
  <c i="2" r="J37"/>
  <c i="1" r="AV98"/>
  <c i="3" r="F40"/>
  <c i="1" r="BC99"/>
  <c i="6" r="J37"/>
  <c i="1" r="AV105"/>
  <c i="7" r="F39"/>
  <c i="1" r="BB106"/>
  <c i="8" r="F39"/>
  <c i="1" r="BB109"/>
  <c i="9" r="J37"/>
  <c i="1" r="AV110"/>
  <c i="10" r="F39"/>
  <c i="1" r="BB114"/>
  <c i="13" r="J37"/>
  <c i="1" r="AV120"/>
  <c i="14" r="J37"/>
  <c i="1" r="AV121"/>
  <c i="16" r="F41"/>
  <c i="1" r="BD126"/>
  <c i="17" r="F41"/>
  <c i="1" r="BD127"/>
  <c i="19" r="F40"/>
  <c i="1" r="BC132"/>
  <c i="20" r="F40"/>
  <c i="1" r="BC133"/>
  <c i="21" r="J37"/>
  <c i="1" r="AV134"/>
  <c i="22" r="F40"/>
  <c i="1" r="BC137"/>
  <c i="23" r="F37"/>
  <c i="1" r="AZ138"/>
  <c i="25" r="F41"/>
  <c i="1" r="BD142"/>
  <c i="26" r="F41"/>
  <c i="1" r="BD143"/>
  <c i="27" r="F39"/>
  <c i="1" r="BB144"/>
  <c i="28" r="F37"/>
  <c i="1" r="AZ148"/>
  <c i="29" r="F39"/>
  <c i="1" r="BB149"/>
  <c i="2" r="F37"/>
  <c i="1" r="AZ98"/>
  <c i="3" r="F37"/>
  <c i="1" r="AZ99"/>
  <c i="5" r="F37"/>
  <c i="1" r="AZ104"/>
  <c i="6" r="F37"/>
  <c i="1" r="AZ105"/>
  <c i="7" r="J37"/>
  <c i="1" r="AV106"/>
  <c i="8" r="F37"/>
  <c i="1" r="AZ109"/>
  <c i="9" r="F37"/>
  <c i="1" r="AZ110"/>
  <c i="10" r="F37"/>
  <c i="1" r="AZ114"/>
  <c i="11" r="F40"/>
  <c i="1" r="BC115"/>
  <c i="12" r="F37"/>
  <c i="1" r="AZ116"/>
  <c i="13" r="F37"/>
  <c i="1" r="AZ120"/>
  <c i="15" r="F40"/>
  <c i="1" r="BC122"/>
  <c i="16" r="F39"/>
  <c i="1" r="BB126"/>
  <c i="17" r="F39"/>
  <c i="1" r="BB127"/>
  <c i="18" r="F37"/>
  <c i="1" r="AZ128"/>
  <c i="29" r="F40"/>
  <c i="1" r="BC149"/>
  <c i="30" r="F41"/>
  <c i="1" r="BD151"/>
  <c i="31" r="F41"/>
  <c i="1" r="BD152"/>
  <c i="32" r="F40"/>
  <c i="1" r="BC154"/>
  <c i="33" r="J37"/>
  <c i="1" r="AV155"/>
  <c i="34" r="F39"/>
  <c i="1" r="BB156"/>
  <c i="35" r="J37"/>
  <c i="1" r="AV159"/>
  <c i="36" r="F39"/>
  <c i="1" r="BB160"/>
  <c i="2" r="F40"/>
  <c i="1" r="BC98"/>
  <c i="3" r="F39"/>
  <c i="1" r="BB99"/>
  <c i="4" r="F40"/>
  <c i="1" r="BC100"/>
  <c i="7" r="J34"/>
  <c i="1" r="AG106"/>
  <c i="14" r="F39"/>
  <c i="1" r="BB121"/>
  <c i="15" r="J37"/>
  <c i="1" r="AV122"/>
  <c i="17" r="F40"/>
  <c i="1" r="BC127"/>
  <c i="18" r="J37"/>
  <c i="1" r="AV128"/>
  <c i="19" r="F37"/>
  <c i="1" r="AZ132"/>
  <c i="20" r="F41"/>
  <c i="1" r="BD133"/>
  <c i="21" r="F41"/>
  <c i="1" r="BD134"/>
  <c i="23" r="F41"/>
  <c i="1" r="BD138"/>
  <c i="24" r="F37"/>
  <c i="1" r="AZ139"/>
  <c i="24" r="F39"/>
  <c i="1" r="BB139"/>
  <c i="27" r="J37"/>
  <c i="1" r="AV144"/>
  <c i="28" r="F40"/>
  <c i="1" r="BC148"/>
  <c i="31" r="F40"/>
  <c i="1" r="BC152"/>
  <c i="32" r="F37"/>
  <c i="1" r="AZ154"/>
  <c i="32" r="F41"/>
  <c i="1" r="BD154"/>
  <c i="33" r="F37"/>
  <c i="1" r="AZ155"/>
  <c i="34" r="J37"/>
  <c i="1" r="AV156"/>
  <c i="34" r="F40"/>
  <c i="1" r="BC156"/>
  <c i="35" r="F37"/>
  <c i="1" r="AZ159"/>
  <c i="35" r="F41"/>
  <c i="1" r="BD159"/>
  <c i="37" r="F41"/>
  <c i="1" r="BD162"/>
  <c i="38" r="J37"/>
  <c i="1" r="AV163"/>
  <c i="39" r="F37"/>
  <c i="1" r="AZ164"/>
  <c i="39" r="F41"/>
  <c i="1" r="BD164"/>
  <c i="40" r="F41"/>
  <c i="1" r="BD168"/>
  <c i="41" r="J37"/>
  <c i="1" r="AV169"/>
  <c i="4" r="F41"/>
  <c i="1" r="BD100"/>
  <c i="5" r="F39"/>
  <c i="1" r="BB104"/>
  <c i="10" r="J37"/>
  <c i="1" r="AV114"/>
  <c i="11" r="J37"/>
  <c i="1" r="AV115"/>
  <c i="12" r="F40"/>
  <c i="1" r="BC116"/>
  <c i="20" r="J37"/>
  <c i="1" r="AV133"/>
  <c i="21" r="F39"/>
  <c i="1" r="BB134"/>
  <c i="22" r="J37"/>
  <c i="1" r="AV137"/>
  <c i="23" r="J37"/>
  <c i="1" r="AV138"/>
  <c i="26" r="J37"/>
  <c i="1" r="AV143"/>
  <c i="28" r="F39"/>
  <c i="1" r="BB148"/>
  <c i="38" r="F39"/>
  <c i="1" r="BB163"/>
  <c i="40" r="F40"/>
  <c i="1" r="BC168"/>
  <c i="41" r="F39"/>
  <c i="1" r="BB169"/>
  <c i="42" r="F37"/>
  <c i="1" r="AZ170"/>
  <c i="42" r="F40"/>
  <c i="1" r="BC170"/>
  <c r="AS124"/>
  <c r="AS123"/>
  <c r="AS146"/>
  <c i="2" r="F41"/>
  <c i="1" r="BD98"/>
  <c i="6" r="F41"/>
  <c i="1" r="BD105"/>
  <c i="8" r="J37"/>
  <c i="1" r="AV109"/>
  <c i="9" r="F39"/>
  <c i="1" r="BB110"/>
  <c i="11" r="F41"/>
  <c i="1" r="BD115"/>
  <c i="15" r="F37"/>
  <c i="1" r="AZ122"/>
  <c i="16" r="F37"/>
  <c i="1" r="AZ126"/>
  <c i="24" r="J37"/>
  <c i="1" r="AV139"/>
  <c i="25" r="F37"/>
  <c i="1" r="AZ142"/>
  <c i="27" r="F37"/>
  <c i="1" r="AZ144"/>
  <c i="28" r="F41"/>
  <c i="1" r="BD148"/>
  <c i="29" r="J37"/>
  <c i="1" r="AV149"/>
  <c i="30" r="J37"/>
  <c i="1" r="AV151"/>
  <c i="31" r="F39"/>
  <c i="1" r="BB152"/>
  <c i="5" r="F41"/>
  <c i="1" r="BD104"/>
  <c i="6" r="F39"/>
  <c i="1" r="BB105"/>
  <c i="7" r="F41"/>
  <c i="1" r="BD106"/>
  <c i="8" r="F41"/>
  <c i="1" r="BD109"/>
  <c i="9" r="F41"/>
  <c i="1" r="BD110"/>
  <c i="10" r="F41"/>
  <c i="1" r="BD114"/>
  <c i="11" r="F37"/>
  <c i="1" r="AZ115"/>
  <c i="12" r="F39"/>
  <c i="1" r="BB116"/>
  <c i="13" r="F40"/>
  <c i="1" r="BC120"/>
  <c i="34" r="F37"/>
  <c i="1" r="AZ156"/>
  <c i="36" r="F40"/>
  <c i="1" r="BC160"/>
  <c i="37" r="F37"/>
  <c i="1" r="AZ162"/>
  <c i="18" r="F40"/>
  <c i="1" r="BC128"/>
  <c i="19" r="F41"/>
  <c i="1" r="BD132"/>
  <c i="22" r="F41"/>
  <c i="1" r="BD137"/>
  <c i="25" r="F40"/>
  <c i="1" r="BC142"/>
  <c i="27" r="F40"/>
  <c i="1" r="BC144"/>
  <c i="29" r="F41"/>
  <c i="1" r="BD149"/>
  <c i="31" r="J37"/>
  <c i="1" r="AV152"/>
  <c i="32" r="F39"/>
  <c i="1" r="BB154"/>
  <c i="33" r="F39"/>
  <c i="1" r="BB155"/>
  <c i="36" r="F41"/>
  <c i="1" r="BD160"/>
  <c i="38" r="F41"/>
  <c i="1" r="BD163"/>
  <c i="39" r="F39"/>
  <c i="1" r="BB164"/>
  <c i="40" r="J37"/>
  <c i="1" r="AV168"/>
  <c i="4" r="F37"/>
  <c i="1" r="AZ100"/>
  <c i="5" r="J37"/>
  <c i="1" r="AV104"/>
  <c i="8" r="F40"/>
  <c i="1" r="BC109"/>
  <c i="10" r="F40"/>
  <c i="1" r="BC114"/>
  <c i="12" r="J37"/>
  <c i="1" r="AV116"/>
  <c i="19" r="F39"/>
  <c i="1" r="BB132"/>
  <c i="21" r="F37"/>
  <c i="1" r="AZ134"/>
  <c i="23" r="F39"/>
  <c i="1" r="BB138"/>
  <c i="25" r="J37"/>
  <c i="1" r="AV142"/>
  <c i="26" r="F39"/>
  <c i="1" r="BB143"/>
  <c i="27" r="F41"/>
  <c i="1" r="BD144"/>
  <c i="28" r="J37"/>
  <c i="1" r="AV148"/>
  <c i="39" r="F40"/>
  <c i="1" r="BC164"/>
  <c i="40" r="F37"/>
  <c i="1" r="AZ168"/>
  <c i="41" r="F40"/>
  <c i="1" r="BC169"/>
  <c i="42" r="J37"/>
  <c i="1" r="AV170"/>
  <c r="AS166"/>
  <c r="AS165"/>
  <c r="AS118"/>
  <c r="AS117"/>
  <c r="AS107"/>
  <c i="7" r="F37"/>
  <c i="1" r="AZ106"/>
  <c i="12" r="F41"/>
  <c i="1" r="BD116"/>
  <c i="13" r="F41"/>
  <c i="1" r="BD120"/>
  <c i="14" r="F41"/>
  <c i="1" r="BD121"/>
  <c i="15" r="F39"/>
  <c i="1" r="BB122"/>
  <c i="17" r="F37"/>
  <c i="1" r="AZ127"/>
  <c i="18" r="F41"/>
  <c i="1" r="BD128"/>
  <c i="19" r="J37"/>
  <c i="1" r="AV132"/>
  <c i="20" r="F37"/>
  <c i="1" r="AZ133"/>
  <c i="21" r="F40"/>
  <c i="1" r="BC134"/>
  <c i="22" r="F37"/>
  <c i="1" r="AZ137"/>
  <c i="23" r="F40"/>
  <c i="1" r="BC138"/>
  <c i="24" r="F40"/>
  <c i="1" r="BC139"/>
  <c i="26" r="F37"/>
  <c i="1" r="AZ143"/>
  <c i="30" r="F40"/>
  <c i="1" r="BC151"/>
  <c i="2" r="F39"/>
  <c i="1" r="BB98"/>
  <c i="3" r="F41"/>
  <c i="1" r="BD99"/>
  <c i="6" r="F40"/>
  <c i="1" r="BC105"/>
  <c i="14" r="F40"/>
  <c i="1" r="BC121"/>
  <c i="16" r="J37"/>
  <c i="1" r="AV126"/>
  <c i="17" r="J37"/>
  <c i="1" r="AV127"/>
  <c i="18" r="F39"/>
  <c i="1" r="BB128"/>
  <c i="29" r="F37"/>
  <c i="1" r="AZ149"/>
  <c i="30" r="F37"/>
  <c i="1" r="AZ151"/>
  <c i="31" r="F37"/>
  <c i="1" r="AZ152"/>
  <c i="32" r="J37"/>
  <c i="1" r="AV154"/>
  <c i="33" r="F41"/>
  <c i="1" r="BD155"/>
  <c i="34" r="F41"/>
  <c i="1" r="BD156"/>
  <c i="35" r="F40"/>
  <c i="1" r="BC159"/>
  <c i="36" r="F37"/>
  <c i="1" r="AZ160"/>
  <c i="3" r="J37"/>
  <c i="1" r="AV99"/>
  <c i="4" r="F39"/>
  <c i="1" r="BB100"/>
  <c i="5" r="F40"/>
  <c i="1" r="BC104"/>
  <c i="7" r="F40"/>
  <c i="1" r="BC106"/>
  <c i="14" r="F37"/>
  <c i="1" r="AZ121"/>
  <c i="15" r="F41"/>
  <c i="1" r="BD122"/>
  <c i="16" r="F40"/>
  <c i="1" r="BC126"/>
  <c i="26" r="F40"/>
  <c i="1" r="BC143"/>
  <c i="30" r="F39"/>
  <c i="1" r="BB151"/>
  <c i="33" r="F40"/>
  <c i="1" r="BC155"/>
  <c i="35" r="F39"/>
  <c i="1" r="BB159"/>
  <c i="36" r="J37"/>
  <c i="1" r="AV160"/>
  <c i="37" r="J37"/>
  <c i="1" r="AV162"/>
  <c i="38" r="F40"/>
  <c i="1" r="BC163"/>
  <c i="41" r="F41"/>
  <c i="1" r="BD169"/>
  <c i="4" r="J37"/>
  <c i="1" r="AV100"/>
  <c i="9" r="F40"/>
  <c i="1" r="BC110"/>
  <c i="11" r="F39"/>
  <c i="1" r="BB115"/>
  <c i="13" r="F39"/>
  <c i="1" r="BB120"/>
  <c i="20" r="F39"/>
  <c i="1" r="BB133"/>
  <c i="22" r="F39"/>
  <c i="1" r="BB137"/>
  <c i="24" r="F41"/>
  <c i="1" r="BD139"/>
  <c i="25" r="F39"/>
  <c i="1" r="BB142"/>
  <c i="37" r="F40"/>
  <c i="1" r="BC162"/>
  <c i="38" r="F37"/>
  <c i="1" r="AZ163"/>
  <c i="39" r="J37"/>
  <c i="1" r="AV164"/>
  <c i="40" r="F39"/>
  <c i="1" r="BB168"/>
  <c i="41" r="F37"/>
  <c i="1" r="AZ169"/>
  <c i="42" r="F39"/>
  <c i="1" r="BB170"/>
  <c r="AS130"/>
  <c r="AS112"/>
  <c r="AS111"/>
  <c r="AS157"/>
  <c r="AS140"/>
  <c r="AS96"/>
  <c r="AS95"/>
  <c r="AS135"/>
  <c r="AS102"/>
  <c r="AS101"/>
  <c i="10" l="1" r="BK229"/>
  <c r="J229"/>
  <c r="J107"/>
  <c i="5" r="T142"/>
  <c i="40" r="R230"/>
  <c r="T142"/>
  <c r="P142"/>
  <c i="37" r="R142"/>
  <c i="32" r="P209"/>
  <c r="P140"/>
  <c i="1" r="AU154"/>
  <c i="28" r="R142"/>
  <c i="25" r="T230"/>
  <c r="R142"/>
  <c i="30" r="R225"/>
  <c i="28" r="T225"/>
  <c i="16" r="R228"/>
  <c r="R142"/>
  <c r="R141"/>
  <c i="13" r="P142"/>
  <c i="10" r="P229"/>
  <c r="P141"/>
  <c i="1" r="AU114"/>
  <c i="5" r="R142"/>
  <c r="P142"/>
  <c i="28" r="R225"/>
  <c r="T142"/>
  <c r="T141"/>
  <c r="P142"/>
  <c i="25" r="T142"/>
  <c r="T141"/>
  <c r="P142"/>
  <c i="22" r="T230"/>
  <c i="19" r="T230"/>
  <c i="16" r="P228"/>
  <c r="T142"/>
  <c r="P142"/>
  <c r="P141"/>
  <c i="1" r="AU126"/>
  <c i="10" r="BK142"/>
  <c r="BK141"/>
  <c r="J141"/>
  <c i="8" r="T141"/>
  <c r="P141"/>
  <c i="3" r="BK135"/>
  <c r="J135"/>
  <c r="J103"/>
  <c i="2" r="T142"/>
  <c i="40" r="P230"/>
  <c r="R142"/>
  <c r="R141"/>
  <c i="37" r="T221"/>
  <c i="25" r="R230"/>
  <c i="5" r="P229"/>
  <c i="41" r="BK135"/>
  <c r="J135"/>
  <c r="J103"/>
  <c i="37" r="T142"/>
  <c r="T141"/>
  <c i="35" r="BK142"/>
  <c i="32" r="T209"/>
  <c i="30" r="BK225"/>
  <c r="J225"/>
  <c r="J107"/>
  <c r="T142"/>
  <c i="5" r="T229"/>
  <c i="35" r="P236"/>
  <c r="P141"/>
  <c i="1" r="AU159"/>
  <c i="35" r="T142"/>
  <c r="R142"/>
  <c i="32" r="R209"/>
  <c r="T141"/>
  <c r="T140"/>
  <c r="R141"/>
  <c r="R140"/>
  <c i="30" r="P225"/>
  <c r="BK142"/>
  <c r="J142"/>
  <c r="J101"/>
  <c i="2" r="R142"/>
  <c i="26" r="P135"/>
  <c r="P129"/>
  <c i="1" r="AU143"/>
  <c i="25" r="P230"/>
  <c i="23" r="BK135"/>
  <c r="J135"/>
  <c r="J103"/>
  <c i="19" r="P230"/>
  <c r="P142"/>
  <c r="P141"/>
  <c i="1" r="AU132"/>
  <c i="13" r="R230"/>
  <c r="R142"/>
  <c i="10" r="T229"/>
  <c r="T142"/>
  <c r="T141"/>
  <c i="8" r="BK220"/>
  <c r="J220"/>
  <c r="J107"/>
  <c i="2" r="R228"/>
  <c i="40" r="BK230"/>
  <c r="J230"/>
  <c r="J107"/>
  <c i="37" r="P221"/>
  <c r="P141"/>
  <c i="1" r="AU162"/>
  <c i="22" r="T142"/>
  <c r="T141"/>
  <c i="19" r="R230"/>
  <c r="R142"/>
  <c r="R141"/>
  <c i="10" r="R142"/>
  <c i="8" r="P220"/>
  <c i="40" r="T230"/>
  <c i="37" r="R221"/>
  <c i="35" r="R236"/>
  <c i="32" r="BK209"/>
  <c r="J209"/>
  <c r="J107"/>
  <c i="30" r="T225"/>
  <c r="P141"/>
  <c i="1" r="AU151"/>
  <c i="26" r="R135"/>
  <c r="R129"/>
  <c i="25" r="BK142"/>
  <c r="J142"/>
  <c r="J101"/>
  <c i="22" r="R230"/>
  <c r="R142"/>
  <c r="R141"/>
  <c r="P142"/>
  <c i="19" r="T142"/>
  <c r="T141"/>
  <c i="16" r="T228"/>
  <c i="5" r="BK229"/>
  <c r="J229"/>
  <c r="J107"/>
  <c i="2" r="T228"/>
  <c i="35" r="T236"/>
  <c i="28" r="P225"/>
  <c i="13" r="T230"/>
  <c r="T141"/>
  <c r="P230"/>
  <c i="10" r="R229"/>
  <c i="8" r="R220"/>
  <c r="R140"/>
  <c i="5" r="R229"/>
  <c i="2" r="P228"/>
  <c r="P142"/>
  <c r="P141"/>
  <c i="1" r="AU98"/>
  <c i="30" r="R142"/>
  <c r="R141"/>
  <c i="22" r="P230"/>
  <c i="8" r="T220"/>
  <c i="2" r="BK142"/>
  <c r="J142"/>
  <c r="J101"/>
  <c r="BK228"/>
  <c r="J228"/>
  <c r="J107"/>
  <c i="6" r="BK130"/>
  <c r="J130"/>
  <c r="J101"/>
  <c i="7" r="J100"/>
  <c i="8" r="BK141"/>
  <c r="BK140"/>
  <c r="J140"/>
  <c r="J100"/>
  <c i="9" r="J130"/>
  <c r="J101"/>
  <c i="10" r="J143"/>
  <c r="J102"/>
  <c r="J230"/>
  <c r="J108"/>
  <c i="11" r="BK130"/>
  <c r="J130"/>
  <c r="J101"/>
  <c r="BK135"/>
  <c r="J135"/>
  <c r="J103"/>
  <c i="13" r="BK142"/>
  <c r="J142"/>
  <c r="J101"/>
  <c r="BK230"/>
  <c r="J230"/>
  <c r="J107"/>
  <c i="14" r="J131"/>
  <c r="J102"/>
  <c i="15" r="BK127"/>
  <c r="J127"/>
  <c r="J101"/>
  <c i="16" r="BK142"/>
  <c r="BK228"/>
  <c r="J228"/>
  <c r="J107"/>
  <c i="17" r="BK130"/>
  <c r="J130"/>
  <c r="J101"/>
  <c r="BK135"/>
  <c r="J135"/>
  <c r="J103"/>
  <c i="18" r="J128"/>
  <c r="J102"/>
  <c i="19" r="BK142"/>
  <c r="J142"/>
  <c r="J101"/>
  <c r="BK230"/>
  <c r="J230"/>
  <c r="J107"/>
  <c i="20" r="J131"/>
  <c r="J102"/>
  <c r="BK135"/>
  <c r="J135"/>
  <c r="J103"/>
  <c i="21" r="BK127"/>
  <c r="J127"/>
  <c r="J101"/>
  <c i="22" r="BK142"/>
  <c r="BK230"/>
  <c r="J230"/>
  <c r="J107"/>
  <c i="23" r="J136"/>
  <c r="J104"/>
  <c i="24" r="J127"/>
  <c r="J101"/>
  <c r="J128"/>
  <c r="J102"/>
  <c i="25" r="BK230"/>
  <c r="J230"/>
  <c r="J107"/>
  <c i="26" r="J131"/>
  <c r="J102"/>
  <c r="BK135"/>
  <c r="J135"/>
  <c r="J103"/>
  <c i="27" r="J127"/>
  <c r="J101"/>
  <c r="J128"/>
  <c r="J102"/>
  <c i="28" r="BK142"/>
  <c r="J142"/>
  <c r="J101"/>
  <c i="30" r="J143"/>
  <c r="J102"/>
  <c r="J226"/>
  <c r="J108"/>
  <c i="31" r="J130"/>
  <c r="J101"/>
  <c r="BK135"/>
  <c r="J135"/>
  <c r="J103"/>
  <c i="3" r="BK130"/>
  <c r="BK129"/>
  <c r="J129"/>
  <c r="J100"/>
  <c r="J136"/>
  <c r="J104"/>
  <c i="5" r="J230"/>
  <c r="J108"/>
  <c i="6" r="BK135"/>
  <c r="J135"/>
  <c r="J103"/>
  <c i="7" r="J127"/>
  <c r="J101"/>
  <c r="J128"/>
  <c r="J102"/>
  <c i="8" r="J221"/>
  <c r="J108"/>
  <c i="9" r="J131"/>
  <c r="J102"/>
  <c r="BK135"/>
  <c r="J135"/>
  <c r="J103"/>
  <c i="12" r="BK127"/>
  <c r="BK126"/>
  <c r="J126"/>
  <c i="14" r="J130"/>
  <c r="J101"/>
  <c r="BK135"/>
  <c r="J135"/>
  <c r="J103"/>
  <c i="18" r="J127"/>
  <c r="J101"/>
  <c i="29" r="J131"/>
  <c r="J102"/>
  <c r="BK135"/>
  <c r="J135"/>
  <c r="J103"/>
  <c i="31" r="J131"/>
  <c r="J102"/>
  <c i="32" r="BK141"/>
  <c r="J141"/>
  <c r="J101"/>
  <c r="J210"/>
  <c r="J108"/>
  <c i="33" r="BK129"/>
  <c r="J129"/>
  <c r="J101"/>
  <c r="BK134"/>
  <c r="J134"/>
  <c r="J103"/>
  <c i="34" r="BK127"/>
  <c r="J127"/>
  <c r="J101"/>
  <c i="35" r="J143"/>
  <c r="J102"/>
  <c r="BK236"/>
  <c r="J236"/>
  <c r="J107"/>
  <c i="36" r="BK130"/>
  <c r="J130"/>
  <c r="J101"/>
  <c i="25" r="J143"/>
  <c r="J102"/>
  <c i="26" r="J130"/>
  <c r="J101"/>
  <c i="28" r="BK225"/>
  <c r="J225"/>
  <c r="J107"/>
  <c i="36" r="BK135"/>
  <c r="J135"/>
  <c r="J103"/>
  <c i="37" r="BK142"/>
  <c r="J142"/>
  <c r="J101"/>
  <c r="BK221"/>
  <c r="J221"/>
  <c r="J107"/>
  <c i="38" r="J130"/>
  <c r="J101"/>
  <c r="J131"/>
  <c r="J102"/>
  <c r="BK135"/>
  <c r="J135"/>
  <c r="J103"/>
  <c i="40" r="J231"/>
  <c r="J108"/>
  <c i="41" r="BK130"/>
  <c r="J130"/>
  <c r="J101"/>
  <c r="J136"/>
  <c r="J104"/>
  <c i="4" r="BK127"/>
  <c r="J127"/>
  <c r="J101"/>
  <c i="5" r="BK142"/>
  <c r="BK141"/>
  <c r="J141"/>
  <c i="23" r="BK130"/>
  <c r="BK129"/>
  <c r="J129"/>
  <c r="J100"/>
  <c i="39" r="BK127"/>
  <c r="J127"/>
  <c r="J101"/>
  <c i="40" r="BK142"/>
  <c r="BK141"/>
  <c r="J141"/>
  <c r="J100"/>
  <c i="42" r="BK127"/>
  <c r="J127"/>
  <c r="J101"/>
  <c i="1" r="AS145"/>
  <c r="AS129"/>
  <c r="AS94"/>
  <c i="5" r="J34"/>
  <c i="1" r="AG104"/>
  <c r="BB103"/>
  <c r="BB102"/>
  <c r="AX102"/>
  <c r="BC113"/>
  <c r="AY113"/>
  <c r="BC131"/>
  <c r="AY131"/>
  <c r="BB150"/>
  <c r="AX150"/>
  <c r="BB161"/>
  <c r="AX161"/>
  <c i="6" r="J38"/>
  <c i="1" r="AW105"/>
  <c r="AT105"/>
  <c i="14" r="J38"/>
  <c i="1" r="AW121"/>
  <c r="AT121"/>
  <c i="18" r="F38"/>
  <c i="1" r="BA128"/>
  <c i="18" r="J38"/>
  <c i="1" r="AW128"/>
  <c r="AT128"/>
  <c i="20" r="J38"/>
  <c i="1" r="AW133"/>
  <c r="AT133"/>
  <c i="21" r="J38"/>
  <c i="1" r="AW134"/>
  <c r="AT134"/>
  <c i="22" r="J38"/>
  <c i="1" r="AW137"/>
  <c r="AT137"/>
  <c r="BD97"/>
  <c r="BD96"/>
  <c r="BD95"/>
  <c r="BB108"/>
  <c r="AX108"/>
  <c r="BC119"/>
  <c r="AY119"/>
  <c r="BD131"/>
  <c r="BD130"/>
  <c r="AZ141"/>
  <c r="AZ140"/>
  <c r="AV140"/>
  <c r="BD141"/>
  <c r="BD140"/>
  <c r="BD150"/>
  <c r="BC158"/>
  <c r="AY158"/>
  <c r="BC167"/>
  <c r="AY167"/>
  <c i="3" r="J38"/>
  <c i="1" r="AW99"/>
  <c r="AT99"/>
  <c i="5" r="J38"/>
  <c i="1" r="AW104"/>
  <c r="AT104"/>
  <c i="29" r="J38"/>
  <c i="1" r="AW149"/>
  <c r="AT149"/>
  <c i="32" r="J38"/>
  <c i="1" r="AW154"/>
  <c r="AT154"/>
  <c r="BD125"/>
  <c r="BD124"/>
  <c r="BD123"/>
  <c r="BD136"/>
  <c r="BD135"/>
  <c r="BC150"/>
  <c r="AY150"/>
  <c r="AZ158"/>
  <c r="AV158"/>
  <c r="BD167"/>
  <c r="BD166"/>
  <c r="BD165"/>
  <c i="5" r="F38"/>
  <c i="1" r="BA104"/>
  <c i="17" r="F38"/>
  <c i="1" r="BA127"/>
  <c i="22" r="F38"/>
  <c i="1" r="BA137"/>
  <c i="29" r="F38"/>
  <c i="1" r="BA149"/>
  <c i="33" r="F38"/>
  <c i="1" r="BA155"/>
  <c i="36" r="J38"/>
  <c i="1" r="AW160"/>
  <c r="AT160"/>
  <c i="38" r="J38"/>
  <c i="1" r="AW163"/>
  <c r="AT163"/>
  <c i="41" r="J38"/>
  <c i="1" r="AW169"/>
  <c r="AT169"/>
  <c i="4" r="J38"/>
  <c i="1" r="AW100"/>
  <c r="AT100"/>
  <c i="8" r="F38"/>
  <c i="1" r="BA109"/>
  <c i="9" r="F38"/>
  <c i="1" r="BA110"/>
  <c i="13" r="F38"/>
  <c i="1" r="BA120"/>
  <c i="19" r="F38"/>
  <c i="1" r="BA132"/>
  <c i="24" r="F38"/>
  <c i="1" r="BA139"/>
  <c i="27" r="F38"/>
  <c i="1" r="BA144"/>
  <c i="40" r="F38"/>
  <c i="1" r="BA168"/>
  <c r="AU131"/>
  <c r="AU130"/>
  <c i="12" r="J34"/>
  <c i="1" r="AG116"/>
  <c r="AZ108"/>
  <c r="AV108"/>
  <c r="BB119"/>
  <c r="BB118"/>
  <c r="BB117"/>
  <c r="AX117"/>
  <c r="BB136"/>
  <c r="AX136"/>
  <c r="BD147"/>
  <c r="BB158"/>
  <c r="BB157"/>
  <c r="AX157"/>
  <c i="3" r="F38"/>
  <c i="1" r="BA99"/>
  <c i="12" r="F38"/>
  <c i="1" r="BA116"/>
  <c i="16" r="J38"/>
  <c i="1" r="AW126"/>
  <c r="AT126"/>
  <c i="23" r="J38"/>
  <c i="1" r="AW138"/>
  <c r="AT138"/>
  <c i="26" r="J38"/>
  <c i="1" r="AW143"/>
  <c r="AT143"/>
  <c i="28" r="J38"/>
  <c i="1" r="AW148"/>
  <c r="AT148"/>
  <c i="6" r="F38"/>
  <c i="1" r="BA105"/>
  <c i="7" r="J38"/>
  <c i="1" r="AW106"/>
  <c r="AT106"/>
  <c i="9" r="J38"/>
  <c i="1" r="AW110"/>
  <c r="AT110"/>
  <c i="10" r="J38"/>
  <c i="1" r="AW114"/>
  <c r="AT114"/>
  <c i="11" r="J38"/>
  <c i="1" r="AW115"/>
  <c r="AT115"/>
  <c i="12" r="J38"/>
  <c i="1" r="AW116"/>
  <c r="AT116"/>
  <c i="13" r="J38"/>
  <c i="1" r="AW120"/>
  <c r="AT120"/>
  <c i="36" r="F38"/>
  <c i="1" r="BA160"/>
  <c r="AZ103"/>
  <c r="AV103"/>
  <c r="BD103"/>
  <c r="BD102"/>
  <c r="BD108"/>
  <c r="BD107"/>
  <c r="BB113"/>
  <c r="AX113"/>
  <c r="AZ119"/>
  <c r="AV119"/>
  <c r="BD119"/>
  <c r="BD118"/>
  <c r="BD117"/>
  <c r="AZ125"/>
  <c r="AZ124"/>
  <c r="AV124"/>
  <c r="AZ136"/>
  <c r="AV136"/>
  <c r="AZ150"/>
  <c r="AV150"/>
  <c r="BD158"/>
  <c r="BC161"/>
  <c r="AY161"/>
  <c i="4" r="F38"/>
  <c i="1" r="BA100"/>
  <c i="16" r="F38"/>
  <c i="1" r="BA126"/>
  <c i="21" r="F38"/>
  <c i="1" r="BA134"/>
  <c i="26" r="F38"/>
  <c i="1" r="BA143"/>
  <c i="30" r="F38"/>
  <c i="1" r="BA151"/>
  <c i="35" r="F38"/>
  <c i="1" r="BA159"/>
  <c i="39" r="F38"/>
  <c i="1" r="BA164"/>
  <c i="40" r="J38"/>
  <c i="1" r="AW168"/>
  <c r="AT168"/>
  <c r="AU125"/>
  <c r="AU124"/>
  <c r="AU123"/>
  <c r="AU97"/>
  <c r="AU96"/>
  <c r="AU95"/>
  <c i="18" r="J34"/>
  <c i="1" r="AG128"/>
  <c r="AN128"/>
  <c i="27" r="J34"/>
  <c i="1" r="AG144"/>
  <c r="BC97"/>
  <c r="BC96"/>
  <c r="AY96"/>
  <c r="AZ113"/>
  <c r="AZ112"/>
  <c r="AV112"/>
  <c r="BB125"/>
  <c r="AX125"/>
  <c r="BC141"/>
  <c r="BC140"/>
  <c r="AY140"/>
  <c r="BC153"/>
  <c r="AY153"/>
  <c r="AZ167"/>
  <c r="AV167"/>
  <c i="11" r="F38"/>
  <c i="1" r="BA115"/>
  <c i="15" r="J38"/>
  <c i="1" r="AW122"/>
  <c r="AT122"/>
  <c i="17" r="J38"/>
  <c i="1" r="AW127"/>
  <c r="AT127"/>
  <c i="19" r="J38"/>
  <c i="1" r="AW132"/>
  <c r="AT132"/>
  <c i="27" r="J38"/>
  <c i="1" r="AW144"/>
  <c r="AT144"/>
  <c i="31" r="F38"/>
  <c i="1" r="BA152"/>
  <c r="BB97"/>
  <c r="AX97"/>
  <c r="BC103"/>
  <c r="AY103"/>
  <c r="BD113"/>
  <c r="BD112"/>
  <c r="BD111"/>
  <c r="BC125"/>
  <c r="AY125"/>
  <c r="BC136"/>
  <c r="AY136"/>
  <c r="BB141"/>
  <c r="AX141"/>
  <c r="BC147"/>
  <c r="AY147"/>
  <c r="BD153"/>
  <c r="BD161"/>
  <c i="2" r="J38"/>
  <c i="1" r="AW98"/>
  <c r="AT98"/>
  <c i="14" r="F38"/>
  <c i="1" r="BA121"/>
  <c i="15" r="F38"/>
  <c i="1" r="BA122"/>
  <c i="30" r="J38"/>
  <c i="1" r="AW151"/>
  <c r="AT151"/>
  <c r="BB131"/>
  <c r="AX131"/>
  <c r="BB147"/>
  <c r="AX147"/>
  <c r="BB153"/>
  <c r="AX153"/>
  <c r="AZ161"/>
  <c r="AV161"/>
  <c i="2" r="F38"/>
  <c i="1" r="BA98"/>
  <c i="7" r="F38"/>
  <c i="1" r="BA106"/>
  <c i="20" r="F38"/>
  <c i="1" r="BA133"/>
  <c i="23" r="F38"/>
  <c i="1" r="BA138"/>
  <c i="28" r="F38"/>
  <c i="1" r="BA148"/>
  <c i="34" r="J38"/>
  <c i="1" r="AW156"/>
  <c r="AT156"/>
  <c i="37" r="J38"/>
  <c i="1" r="AW162"/>
  <c r="AT162"/>
  <c i="39" r="J38"/>
  <c i="1" r="AW164"/>
  <c r="AT164"/>
  <c i="42" r="F38"/>
  <c i="1" r="BA170"/>
  <c i="10" r="J34"/>
  <c i="1" r="AG114"/>
  <c r="AN114"/>
  <c r="AU150"/>
  <c i="24" r="J34"/>
  <c i="1" r="AG139"/>
  <c r="AZ97"/>
  <c r="AV97"/>
  <c r="BC108"/>
  <c r="AY108"/>
  <c r="AZ131"/>
  <c r="AZ130"/>
  <c r="AZ147"/>
  <c r="AV147"/>
  <c r="AZ153"/>
  <c r="AV153"/>
  <c r="BB167"/>
  <c r="AX167"/>
  <c i="10" r="F38"/>
  <c i="1" r="BA114"/>
  <c i="24" r="J38"/>
  <c i="1" r="AW139"/>
  <c r="AT139"/>
  <c i="25" r="J38"/>
  <c i="1" r="AW142"/>
  <c r="AT142"/>
  <c i="8" r="J38"/>
  <c i="1" r="AW109"/>
  <c r="AT109"/>
  <c i="31" r="J38"/>
  <c i="1" r="AW152"/>
  <c r="AT152"/>
  <c i="33" r="J38"/>
  <c i="1" r="AW155"/>
  <c r="AT155"/>
  <c i="34" r="F38"/>
  <c i="1" r="BA156"/>
  <c i="35" r="J38"/>
  <c i="1" r="AW159"/>
  <c r="AT159"/>
  <c i="25" r="F38"/>
  <c i="1" r="BA142"/>
  <c i="32" r="F38"/>
  <c i="1" r="BA154"/>
  <c i="37" r="F38"/>
  <c i="1" r="BA162"/>
  <c i="38" r="F38"/>
  <c i="1" r="BA163"/>
  <c i="41" r="F38"/>
  <c i="1" r="BA169"/>
  <c i="42" r="J38"/>
  <c i="1" r="AW170"/>
  <c r="AT170"/>
  <c r="AU153"/>
  <c r="AU113"/>
  <c r="AU112"/>
  <c r="AU111"/>
  <c r="AU161"/>
  <c r="AU158"/>
  <c r="AU157"/>
  <c i="28" l="1" r="P141"/>
  <c i="1" r="AU148"/>
  <c i="13" r="P141"/>
  <c i="1" r="AU120"/>
  <c i="35" r="R141"/>
  <c i="25" r="R141"/>
  <c i="37" r="R141"/>
  <c i="5" r="T141"/>
  <c i="22" r="P141"/>
  <c i="1" r="AU137"/>
  <c i="35" r="T141"/>
  <c i="30" r="T141"/>
  <c i="8" r="T140"/>
  <c i="5" r="P141"/>
  <c i="1" r="AU104"/>
  <c i="28" r="R141"/>
  <c i="40" r="P141"/>
  <c i="1" r="AU168"/>
  <c i="22" r="BK141"/>
  <c r="J141"/>
  <c r="J100"/>
  <c i="16" r="BK141"/>
  <c r="J141"/>
  <c r="J100"/>
  <c i="10" r="R141"/>
  <c i="13" r="R141"/>
  <c i="2" r="R141"/>
  <c i="35" r="BK141"/>
  <c r="J141"/>
  <c r="J100"/>
  <c i="2" r="T141"/>
  <c i="8" r="P140"/>
  <c i="1" r="AU109"/>
  <c i="16" r="T141"/>
  <c i="25" r="P141"/>
  <c i="1" r="AU142"/>
  <c i="5" r="R141"/>
  <c i="40" r="T141"/>
  <c i="24" r="J43"/>
  <c i="10" r="J43"/>
  <c i="18" r="J43"/>
  <c i="5" r="J43"/>
  <c i="12" r="J43"/>
  <c i="27" r="J43"/>
  <c i="9" r="BK129"/>
  <c r="J129"/>
  <c i="26" r="BK129"/>
  <c r="J129"/>
  <c i="14" r="BK129"/>
  <c r="J129"/>
  <c i="38" r="BK129"/>
  <c r="J129"/>
  <c r="J100"/>
  <c i="31" r="BK129"/>
  <c r="J129"/>
  <c i="20" r="BK129"/>
  <c r="J129"/>
  <c r="J100"/>
  <c i="29" r="BK129"/>
  <c r="J129"/>
  <c r="J100"/>
  <c i="7" r="J43"/>
  <c i="10" r="J100"/>
  <c i="12" r="J100"/>
  <c i="16" r="J142"/>
  <c r="J101"/>
  <c i="17" r="BK129"/>
  <c r="J129"/>
  <c r="J100"/>
  <c i="21" r="BK126"/>
  <c r="J126"/>
  <c r="J100"/>
  <c i="22" r="J142"/>
  <c r="J101"/>
  <c i="23" r="J130"/>
  <c r="J101"/>
  <c i="25" r="BK141"/>
  <c r="J141"/>
  <c i="28" r="BK141"/>
  <c r="J141"/>
  <c r="J100"/>
  <c i="30" r="BK141"/>
  <c r="J141"/>
  <c i="2" r="BK141"/>
  <c r="J141"/>
  <c i="3" r="J130"/>
  <c r="J101"/>
  <c i="5" r="J100"/>
  <c r="J142"/>
  <c r="J101"/>
  <c i="6" r="BK129"/>
  <c r="J129"/>
  <c r="J100"/>
  <c i="8" r="J141"/>
  <c r="J101"/>
  <c i="10" r="J142"/>
  <c r="J101"/>
  <c i="11" r="BK129"/>
  <c r="J129"/>
  <c i="12" r="J127"/>
  <c r="J101"/>
  <c i="13" r="BK141"/>
  <c r="J141"/>
  <c i="15" r="BK126"/>
  <c r="J126"/>
  <c r="J100"/>
  <c i="32" r="BK140"/>
  <c r="J140"/>
  <c r="J100"/>
  <c i="35" r="J142"/>
  <c r="J101"/>
  <c i="4" r="BK126"/>
  <c r="J126"/>
  <c r="J100"/>
  <c i="33" r="BK128"/>
  <c r="J128"/>
  <c r="J100"/>
  <c i="34" r="BK126"/>
  <c r="J126"/>
  <c r="J100"/>
  <c i="36" r="BK129"/>
  <c r="J129"/>
  <c i="37" r="BK141"/>
  <c r="J141"/>
  <c r="J100"/>
  <c i="39" r="BK126"/>
  <c r="J126"/>
  <c r="J100"/>
  <c i="40" r="J142"/>
  <c r="J101"/>
  <c i="19" r="BK141"/>
  <c r="J141"/>
  <c i="41" r="BK129"/>
  <c r="J129"/>
  <c r="J100"/>
  <c i="42" r="BK126"/>
  <c r="J126"/>
  <c r="J100"/>
  <c i="1" r="AN106"/>
  <c r="AN104"/>
  <c r="BD129"/>
  <c r="AN116"/>
  <c r="BD146"/>
  <c r="BD101"/>
  <c r="BD157"/>
  <c r="AN144"/>
  <c r="AN139"/>
  <c r="AU147"/>
  <c r="AU146"/>
  <c r="AU145"/>
  <c r="AU103"/>
  <c r="AU102"/>
  <c r="BA103"/>
  <c r="AW103"/>
  <c r="AT103"/>
  <c r="BA108"/>
  <c r="AW108"/>
  <c r="AT108"/>
  <c r="BA150"/>
  <c r="AW150"/>
  <c r="AT150"/>
  <c r="BA158"/>
  <c r="AW158"/>
  <c r="AT158"/>
  <c i="9" r="J34"/>
  <c i="1" r="AG110"/>
  <c r="AN110"/>
  <c i="31" r="J34"/>
  <c i="1" r="AG152"/>
  <c r="AN152"/>
  <c r="AX103"/>
  <c r="AX118"/>
  <c r="AV125"/>
  <c r="AY141"/>
  <c r="BC95"/>
  <c r="AY95"/>
  <c r="AY97"/>
  <c r="BC102"/>
  <c r="AY102"/>
  <c r="AZ118"/>
  <c r="AZ117"/>
  <c r="AV117"/>
  <c r="BC130"/>
  <c r="AY130"/>
  <c r="AZ146"/>
  <c i="2" r="J34"/>
  <c i="1" r="AG98"/>
  <c r="AN98"/>
  <c i="8" r="J34"/>
  <c i="1" r="AG109"/>
  <c r="AN109"/>
  <c i="11" r="J34"/>
  <c i="1" r="AG115"/>
  <c r="AN115"/>
  <c r="AZ96"/>
  <c r="AV96"/>
  <c r="AU119"/>
  <c r="AU118"/>
  <c r="AU117"/>
  <c r="AU136"/>
  <c r="AU135"/>
  <c r="AU141"/>
  <c r="AU140"/>
  <c r="BA119"/>
  <c r="AW119"/>
  <c r="AT119"/>
  <c r="BA131"/>
  <c r="AW131"/>
  <c r="BA161"/>
  <c r="AW161"/>
  <c r="AT161"/>
  <c r="BB112"/>
  <c r="BB111"/>
  <c r="AX111"/>
  <c r="BB130"/>
  <c r="BB140"/>
  <c r="AX140"/>
  <c r="BB166"/>
  <c r="AX166"/>
  <c i="30" r="J34"/>
  <c i="1" r="AG151"/>
  <c r="AN151"/>
  <c r="BC112"/>
  <c r="AY112"/>
  <c r="BC124"/>
  <c r="AY124"/>
  <c r="BB135"/>
  <c r="AX135"/>
  <c r="AZ157"/>
  <c r="AV157"/>
  <c r="AZ166"/>
  <c r="AV166"/>
  <c r="AZ111"/>
  <c r="AV111"/>
  <c i="40" r="J34"/>
  <c i="1" r="AG168"/>
  <c r="AN168"/>
  <c r="AU167"/>
  <c r="AU166"/>
  <c r="AU165"/>
  <c r="BA125"/>
  <c r="AW125"/>
  <c r="BA147"/>
  <c r="BA153"/>
  <c r="AW153"/>
  <c r="AT153"/>
  <c r="BA97"/>
  <c r="AW97"/>
  <c r="AT97"/>
  <c i="26" r="J34"/>
  <c i="1" r="AG143"/>
  <c r="AN143"/>
  <c r="BB96"/>
  <c r="BB95"/>
  <c r="AX95"/>
  <c r="AZ107"/>
  <c r="AV107"/>
  <c r="AX119"/>
  <c r="AZ135"/>
  <c r="AV135"/>
  <c r="BB146"/>
  <c r="AX146"/>
  <c r="AZ102"/>
  <c r="AV102"/>
  <c r="AV113"/>
  <c r="AV130"/>
  <c r="AV141"/>
  <c r="BC157"/>
  <c r="AY157"/>
  <c r="BC166"/>
  <c r="AY166"/>
  <c i="13" r="J34"/>
  <c i="1" r="AG120"/>
  <c r="AN120"/>
  <c r="BB107"/>
  <c r="AX107"/>
  <c r="AZ123"/>
  <c r="AV123"/>
  <c i="19" r="J34"/>
  <c i="1" r="AG132"/>
  <c r="AN132"/>
  <c r="AU108"/>
  <c r="AU107"/>
  <c r="BA113"/>
  <c r="AW113"/>
  <c r="BA136"/>
  <c r="BA135"/>
  <c r="AW135"/>
  <c r="BA167"/>
  <c r="BA166"/>
  <c r="BA165"/>
  <c r="AW165"/>
  <c r="BA141"/>
  <c r="AW141"/>
  <c i="14" r="J34"/>
  <c i="1" r="AG121"/>
  <c r="AN121"/>
  <c r="BB124"/>
  <c r="BB123"/>
  <c r="AX123"/>
  <c r="BC135"/>
  <c r="AY135"/>
  <c r="AX158"/>
  <c i="25" r="J34"/>
  <c i="1" r="AG142"/>
  <c r="AN142"/>
  <c r="BC107"/>
  <c r="AY107"/>
  <c r="BC118"/>
  <c r="AY118"/>
  <c r="AV131"/>
  <c r="BC146"/>
  <c r="BC145"/>
  <c r="AY145"/>
  <c i="3" r="J34"/>
  <c i="1" r="AG99"/>
  <c r="AN99"/>
  <c i="23" r="J34"/>
  <c i="1" r="AG138"/>
  <c r="AN138"/>
  <c i="36" r="J34"/>
  <c i="1" r="AG160"/>
  <c r="AN160"/>
  <c i="2" l="1" r="J100"/>
  <c i="8" r="J43"/>
  <c i="11" r="J100"/>
  <c i="13" r="J100"/>
  <c i="14" r="J43"/>
  <c i="19" r="J43"/>
  <c r="J100"/>
  <c i="25" r="J100"/>
  <c i="26" r="J100"/>
  <c i="30" r="J43"/>
  <c r="J100"/>
  <c i="31" r="J43"/>
  <c i="2" r="J43"/>
  <c i="3" r="J43"/>
  <c i="9" r="J43"/>
  <c r="J100"/>
  <c i="14" r="J100"/>
  <c i="31" r="J100"/>
  <c i="36" r="J43"/>
  <c r="J100"/>
  <c i="26" r="J43"/>
  <c i="40" r="J43"/>
  <c i="11" r="J43"/>
  <c i="13" r="J43"/>
  <c i="23" r="J43"/>
  <c i="25" r="J43"/>
  <c i="1" r="AU129"/>
  <c r="BD145"/>
  <c r="AZ129"/>
  <c r="AV129"/>
  <c r="AU101"/>
  <c r="AZ145"/>
  <c r="AV145"/>
  <c r="BB129"/>
  <c r="AX129"/>
  <c r="BA146"/>
  <c r="AW146"/>
  <c r="BB101"/>
  <c r="AX101"/>
  <c r="AX96"/>
  <c r="BA102"/>
  <c r="BA118"/>
  <c r="AW118"/>
  <c r="AX124"/>
  <c r="AX130"/>
  <c r="BB145"/>
  <c r="AX145"/>
  <c r="BA157"/>
  <c r="AW157"/>
  <c r="AT157"/>
  <c i="21" r="J34"/>
  <c i="1" r="AG134"/>
  <c r="AN134"/>
  <c r="BC111"/>
  <c r="AY111"/>
  <c r="AG113"/>
  <c r="AG112"/>
  <c r="BA140"/>
  <c r="AW140"/>
  <c r="AT140"/>
  <c r="AW167"/>
  <c r="AT167"/>
  <c i="34" r="J34"/>
  <c i="1" r="AG156"/>
  <c r="AN156"/>
  <c r="BC101"/>
  <c r="AY101"/>
  <c i="35" r="J34"/>
  <c i="1" r="AG159"/>
  <c r="AN159"/>
  <c i="38" r="J34"/>
  <c i="1" r="AG163"/>
  <c r="AN163"/>
  <c i="42" r="J34"/>
  <c i="1" r="AG170"/>
  <c r="AN170"/>
  <c r="AT141"/>
  <c r="AG141"/>
  <c r="AN141"/>
  <c r="AX112"/>
  <c r="AY146"/>
  <c r="AW166"/>
  <c r="AT166"/>
  <c i="15" r="J34"/>
  <c i="1" r="AG122"/>
  <c r="AN122"/>
  <c i="16" r="J34"/>
  <c i="1" r="AG126"/>
  <c r="AN126"/>
  <c i="28" r="J34"/>
  <c i="1" r="AG148"/>
  <c r="AN148"/>
  <c r="BA96"/>
  <c r="AW96"/>
  <c r="AT96"/>
  <c r="BA112"/>
  <c r="AW112"/>
  <c r="AT112"/>
  <c r="BC123"/>
  <c r="AY123"/>
  <c r="BC129"/>
  <c r="AY129"/>
  <c r="AW147"/>
  <c r="AT147"/>
  <c i="6" r="J34"/>
  <c i="1" r="AG105"/>
  <c r="AN105"/>
  <c i="41" r="J34"/>
  <c i="1" r="AG169"/>
  <c r="AN169"/>
  <c r="AT125"/>
  <c r="AG119"/>
  <c r="AN119"/>
  <c r="AT131"/>
  <c r="AW136"/>
  <c r="AT136"/>
  <c r="AZ165"/>
  <c r="AV165"/>
  <c r="AT165"/>
  <c r="BC165"/>
  <c r="AY165"/>
  <c i="17" r="J34"/>
  <c i="1" r="AG127"/>
  <c r="AN127"/>
  <c i="20" r="J34"/>
  <c i="1" r="AG133"/>
  <c r="AN133"/>
  <c i="22" r="J34"/>
  <c i="1" r="AG137"/>
  <c r="AN137"/>
  <c r="AZ95"/>
  <c r="AV95"/>
  <c r="BA107"/>
  <c r="AW107"/>
  <c r="AT107"/>
  <c r="BC117"/>
  <c r="AY117"/>
  <c r="BA124"/>
  <c r="AW124"/>
  <c r="AT124"/>
  <c r="AV146"/>
  <c i="29" r="J34"/>
  <c i="1" r="AG149"/>
  <c r="AN149"/>
  <c i="37" r="J34"/>
  <c i="1" r="AG162"/>
  <c r="AN162"/>
  <c r="AG97"/>
  <c r="AN97"/>
  <c r="AG150"/>
  <c r="AN150"/>
  <c r="AT135"/>
  <c r="AV118"/>
  <c r="BA130"/>
  <c r="AW130"/>
  <c r="AT130"/>
  <c r="BB165"/>
  <c r="AX165"/>
  <c i="33" r="J34"/>
  <c i="1" r="AG155"/>
  <c r="AN155"/>
  <c r="AZ101"/>
  <c r="AV101"/>
  <c i="32" r="J34"/>
  <c i="1" r="AG154"/>
  <c r="AN154"/>
  <c i="39" r="J34"/>
  <c i="1" r="AG164"/>
  <c r="AN164"/>
  <c i="4" r="J34"/>
  <c i="1" r="AG100"/>
  <c r="AN100"/>
  <c r="AG108"/>
  <c r="AG107"/>
  <c r="AN107"/>
  <c r="AT113"/>
  <c i="17" l="1" r="J43"/>
  <c i="22" r="J43"/>
  <c i="1" r="AN108"/>
  <c i="15" r="J43"/>
  <c i="16" r="J43"/>
  <c i="32" r="J43"/>
  <c i="33" r="J43"/>
  <c i="37" r="J43"/>
  <c i="1" r="AN113"/>
  <c i="4" r="J43"/>
  <c i="21" r="J43"/>
  <c i="29" r="J43"/>
  <c i="34" r="J43"/>
  <c i="35" r="J43"/>
  <c i="38" r="J43"/>
  <c i="39" r="J43"/>
  <c i="6" r="J43"/>
  <c i="20" r="J43"/>
  <c i="28" r="J43"/>
  <c i="41" r="J43"/>
  <c i="42" r="J43"/>
  <c i="1" r="BD94"/>
  <c r="W33"/>
  <c r="AU94"/>
  <c r="BA101"/>
  <c r="AW101"/>
  <c r="AT101"/>
  <c r="AN112"/>
  <c r="AG125"/>
  <c r="AN125"/>
  <c r="AG147"/>
  <c r="AG153"/>
  <c r="AN153"/>
  <c r="BC94"/>
  <c r="W32"/>
  <c r="BA117"/>
  <c r="AW117"/>
  <c r="AT117"/>
  <c r="BA129"/>
  <c r="AW129"/>
  <c r="AT129"/>
  <c r="AG103"/>
  <c r="AG102"/>
  <c r="AG158"/>
  <c r="AN158"/>
  <c r="AZ94"/>
  <c r="AV94"/>
  <c r="AK29"/>
  <c r="AT146"/>
  <c r="AT118"/>
  <c r="BB94"/>
  <c r="W31"/>
  <c r="AG111"/>
  <c r="AG140"/>
  <c r="AN140"/>
  <c r="BA123"/>
  <c r="AW123"/>
  <c r="AT123"/>
  <c r="BA145"/>
  <c r="AW145"/>
  <c r="AT145"/>
  <c r="AG167"/>
  <c r="AG166"/>
  <c r="AG165"/>
  <c r="AN165"/>
  <c r="AG96"/>
  <c r="AG95"/>
  <c r="AG161"/>
  <c r="AN161"/>
  <c r="AW102"/>
  <c r="AT102"/>
  <c r="AG118"/>
  <c r="AN118"/>
  <c r="BA111"/>
  <c r="AW111"/>
  <c r="AT111"/>
  <c r="AG136"/>
  <c r="AN136"/>
  <c r="BA95"/>
  <c r="BA94"/>
  <c r="W30"/>
  <c r="AG131"/>
  <c r="AG130"/>
  <c r="AN130"/>
  <c l="1" r="AN147"/>
  <c r="AN96"/>
  <c r="AN103"/>
  <c r="AN131"/>
  <c r="AN166"/>
  <c r="AN167"/>
  <c r="AG146"/>
  <c r="AN102"/>
  <c r="AN111"/>
  <c r="AX94"/>
  <c r="AG135"/>
  <c r="AN135"/>
  <c r="W29"/>
  <c r="AG101"/>
  <c r="AN101"/>
  <c r="AW95"/>
  <c r="AT95"/>
  <c r="AG157"/>
  <c r="AN157"/>
  <c r="AY94"/>
  <c r="AG117"/>
  <c r="AN117"/>
  <c r="AG124"/>
  <c r="AG123"/>
  <c r="AN123"/>
  <c r="AW94"/>
  <c r="AK30"/>
  <c l="1" r="AN124"/>
  <c r="AN146"/>
  <c r="AG145"/>
  <c r="AN145"/>
  <c r="AN95"/>
  <c r="AG129"/>
  <c r="AN129"/>
  <c r="AT94"/>
  <c l="1" r="AG94"/>
  <c r="AN94"/>
  <c l="1" r="AK26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<sst xmlns="http://schemas.openxmlformats.org/spreadsheetml/2006/main">
  <si>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</si>
  <si>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</si>
  <si>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</si>
  <si>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</si>
  <si>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</si>
  <si>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{18764289-97da-4788-aa14-f878aa76aed9}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</si>
  <si>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</si>
  <si>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</si>
  <si>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</si>
  <si>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</si>
  <si>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</si>
  <si>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</si>
  <si>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</si>
  <si>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</si>
  <si>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2021R0020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</si>
  <si>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</si>
  <si>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</si>
  <si>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Nájemní bydlení - Opravy a stavební úpravy bytů v obci Milín</t>
  </si>
  <si>
    <t>KSO:</t>
  </si>
  <si>
    <t>CC-CZ:</t>
  </si>
  <si>
    <t>Místo:</t>
  </si>
  <si>
    <t>Milín</t>
  </si>
  <si>
    <t>Datum:</t>
  </si>
  <si>
    <t>9. 3. 2021</t>
  </si>
  <si>
    <t>Zadavatel:</t>
  </si>
  <si>
    <t>IČ:</t>
  </si>
  <si>
    <t>Obec Milín, 11. května 27, 262 31 Milín</t>
  </si>
  <si>
    <t>DIČ:</t>
  </si>
  <si>
    <t>Uchazeč:</t>
  </si>
  <si>
    <t>Vyplň údaj</t>
  </si>
  <si>
    <t>Projektant:</t>
  </si>
  <si>
    <t>Ing. Jan Hašek, Kamenická 832, 262 72 Březnice</t>
  </si>
  <si>
    <t>True</t>
  </si>
  <si>
    <t>Zpracovatel:</t>
  </si>
  <si>
    <t>Ing. Jitka Dupalová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</si>
  <si>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</si>
  <si>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</si>
  <si>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</si>
  <si>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</si>
  <si>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</si>
  <si>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</si>
  <si>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</si>
  <si>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</si>
  <si>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</si>
  <si>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</si>
  <si>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</si>
  <si>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</si>
  <si>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</si>
  <si>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</si>
  <si>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</si>
  <si>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</si>
  <si>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</si>
  <si>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</si>
  <si>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</si>
  <si>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</si>
  <si>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</si>
  <si>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</si>
  <si>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</si>
  <si>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</si>
  <si>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</si>
  <si>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</si>
  <si>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</si>
  <si>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</si>
  <si>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</si>
  <si>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</si>
  <si>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</si>
  <si>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</si>
  <si>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</si>
  <si>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</si>
  <si>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</si>
  <si>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</si>
  <si>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</si>
  <si>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</si>
  <si>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</si>
  <si>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</si>
  <si>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</si>
  <si>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</si>
  <si>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</si>
  <si>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</si>
  <si>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</si>
  <si>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</si>
  <si>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Bytový dům A</t>
  </si>
  <si>
    <t>STA</t>
  </si>
  <si>
    <t>1</t>
  </si>
  <si>
    <t>{3330200f-d0a5-4c58-8de2-fdbc73a5e19b}</t>
  </si>
  <si>
    <t>č.p. 203</t>
  </si>
  <si>
    <t>Soupis</t>
  </si>
  <si>
    <t>2</t>
  </si>
  <si>
    <t>{1bb78fe3-d305-461b-8fdc-4f82e735229d}</t>
  </si>
  <si>
    <t>Byt A 1.06</t>
  </si>
  <si>
    <t>3</t>
  </si>
  <si>
    <t>{3ef279d4-4ac1-4498-bcf8-55ffecbd6a40}</t>
  </si>
  <si>
    <t>/</t>
  </si>
  <si>
    <t>Stavební část A1.06</t>
  </si>
  <si>
    <t>4</t>
  </si>
  <si>
    <t>{5244d6da-d925-4487-b14c-95dac688f79b}</t>
  </si>
  <si>
    <t>02</t>
  </si>
  <si>
    <t xml:space="preserve">Profese </t>
  </si>
  <si>
    <t>{1afdd5dd-7eed-4ac3-be5a-e8a001c14945}</t>
  </si>
  <si>
    <t xml:space="preserve">Svislé stoupací potrubí kanalizace a vodovodu </t>
  </si>
  <si>
    <t>{53fecf7f-25bc-44fd-87fa-ce97097211d1}</t>
  </si>
  <si>
    <t>Bytový dům B</t>
  </si>
  <si>
    <t>{7a7c0b71-318a-4816-9b69-64dec2fb38e7}</t>
  </si>
  <si>
    <t>č.p.206</t>
  </si>
  <si>
    <t>{c22dd4e7-6c98-4f11-a22c-c0ec3a996501}</t>
  </si>
  <si>
    <t>Byt B 1.03</t>
  </si>
  <si>
    <t>{f4224d8a-22e3-481d-80d1-f2f95d8df217}</t>
  </si>
  <si>
    <t>Stavební část B 1.03</t>
  </si>
  <si>
    <t>{2666e113-8a0a-44d5-b921-d9e9f87989ff}</t>
  </si>
  <si>
    <t>Profese</t>
  </si>
  <si>
    <t>{e4a28f46-18bc-4690-9e71-bdbeb595dd7a}</t>
  </si>
  <si>
    <t>{7d992539-79a2-4fb9-8f05-45d34fec436f}</t>
  </si>
  <si>
    <t>č.p.207</t>
  </si>
  <si>
    <t>{b4262d33-09e3-4304-ab66-2b8d48f25c76}</t>
  </si>
  <si>
    <t>Byt B 1.02</t>
  </si>
  <si>
    <t>{f9b6fe0f-2c0d-4816-ac59-4cb78712eb7d}</t>
  </si>
  <si>
    <t>Stavební část B 1.02</t>
  </si>
  <si>
    <t>{e8ced06e-3b8e-4c2e-9ecf-fafae77b5977}</t>
  </si>
  <si>
    <t>{807f3e7d-5f77-4bfb-9d7a-64b676c615fb}</t>
  </si>
  <si>
    <t>03</t>
  </si>
  <si>
    <t>Bytový dům E</t>
  </si>
  <si>
    <t>{10bf8551-597e-4ccd-99fb-5c20e0755402}</t>
  </si>
  <si>
    <t>č.p. 215</t>
  </si>
  <si>
    <t>{5409bb09-3495-49d4-8706-63e51c5bbe6a}</t>
  </si>
  <si>
    <t>Byt E 2. 03</t>
  </si>
  <si>
    <t>{ec74dadd-1547-4ae2-8bfa-6991a678521b}</t>
  </si>
  <si>
    <t>Stavební část E 2.03</t>
  </si>
  <si>
    <t>{b329720e-6320-4e53-84de-d92e3a0bf652}</t>
  </si>
  <si>
    <t>{5be34cfd-9311-4767-8892-c28c4e6af0c3}</t>
  </si>
  <si>
    <t>{a256abf1-f23b-4556-a043-6b48f1effad6}</t>
  </si>
  <si>
    <t>04</t>
  </si>
  <si>
    <t>Bytový dům O</t>
  </si>
  <si>
    <t>{7e3a1ee0-7186-411f-b139-be5909d21c67}</t>
  </si>
  <si>
    <t>č.p. 226</t>
  </si>
  <si>
    <t>{f25cba36-3816-4602-91fc-eba0856d332e}</t>
  </si>
  <si>
    <t>Byt O 1.02</t>
  </si>
  <si>
    <t>{81152f8f-c26a-4426-841c-86f1354d9110}</t>
  </si>
  <si>
    <t>Stavební část O 1.02</t>
  </si>
  <si>
    <t>{7afb2913-bf5a-4efb-863e-58eda1440f97}</t>
  </si>
  <si>
    <t>{fa428257-ddc7-40d9-b268-6d8baf3e1ab4}</t>
  </si>
  <si>
    <t>{fd629bf3-5a32-4469-b354-709675b6a5cb}</t>
  </si>
  <si>
    <t>05</t>
  </si>
  <si>
    <t>Bytový dům T</t>
  </si>
  <si>
    <t>{b8d19552-a469-4047-a445-6d2fc96eb863}</t>
  </si>
  <si>
    <t>č.p.228</t>
  </si>
  <si>
    <t>{b2b195ec-3621-45bb-9f3a-c30cec8cdced}</t>
  </si>
  <si>
    <t>Byt T 2.02</t>
  </si>
  <si>
    <t>{b8f613ea-660b-4700-bcb5-2b324fc7eb8f}</t>
  </si>
  <si>
    <t>Stavební část T 2.02</t>
  </si>
  <si>
    <t>{8fd1abcb-1a48-4e50-98d0-69a73b6ca94a}</t>
  </si>
  <si>
    <t>{1efd70b2-cbd9-4c67-b2de-38d62b2997f8}</t>
  </si>
  <si>
    <t>{27a33a4a-2a06-4199-8afd-50bd78552e0a}</t>
  </si>
  <si>
    <t>06</t>
  </si>
  <si>
    <t>Bytový dům M</t>
  </si>
  <si>
    <t>{0c96130c-2113-46fc-b5ae-a84471b4f68f}</t>
  </si>
  <si>
    <t>č.p. 222</t>
  </si>
  <si>
    <t>{fedec70c-e573-4364-b880-9d9d17a75daa}</t>
  </si>
  <si>
    <t>Byt M 1.01</t>
  </si>
  <si>
    <t>{60ccbcc7-8d18-4908-8259-7a42fd0f02a5}</t>
  </si>
  <si>
    <t>Stavební část M 1.01</t>
  </si>
  <si>
    <t>{afe77b59-0e89-442a-90f5-500e29cc1eae}</t>
  </si>
  <si>
    <t>{2035e0c9-17c8-4292-a799-147bda7b3c85}</t>
  </si>
  <si>
    <t>{15624d19-c043-4426-8a44-3a59797d1cf8}</t>
  </si>
  <si>
    <t>č.p. 224</t>
  </si>
  <si>
    <t>{aa0d8430-339f-4d13-9da7-09ed2f9c1cfd}</t>
  </si>
  <si>
    <t>Byt M 2.05</t>
  </si>
  <si>
    <t>{e2a60723-f1e0-4568-b1e3-8b73f8284616}</t>
  </si>
  <si>
    <t>Stavební část M 2.05</t>
  </si>
  <si>
    <t>{e184905e-c29b-4ccf-a4b1-0ba9c4ef8874}</t>
  </si>
  <si>
    <t>{5e159759-9806-4971-ac23-eab37aa8d2b2}</t>
  </si>
  <si>
    <t>{859c372d-01ae-4675-91d9-69803d76c88c}</t>
  </si>
  <si>
    <t>č.p. 223</t>
  </si>
  <si>
    <t>{f5c7cc28-9a04-40a8-b5e4-c1d8d6d6129d}</t>
  </si>
  <si>
    <t>Byt M 1.03</t>
  </si>
  <si>
    <t>{4b0cf38a-3ae5-4858-9886-0ff248a1bfd7}</t>
  </si>
  <si>
    <t>Stavební část M 1.03</t>
  </si>
  <si>
    <t>{dfb8c02a-9f4d-4c5d-954e-af378c362345}</t>
  </si>
  <si>
    <t>{49fdb957-09a3-40f1-822d-2d4472f8cb97}</t>
  </si>
  <si>
    <t>{70ccf7e3-759d-4af8-9404-66dab312bfcd}</t>
  </si>
  <si>
    <t>07</t>
  </si>
  <si>
    <t>Bytový dům X</t>
  </si>
  <si>
    <t>{b1c1ab52-b79f-4826-a07a-ae43df566f4b}</t>
  </si>
  <si>
    <t>č.p. 254</t>
  </si>
  <si>
    <t>{07963d88-d707-46ef-b8f8-458d5261cbfd}</t>
  </si>
  <si>
    <t>Byt X 1.05</t>
  </si>
  <si>
    <t>{b47abcb5-ecc3-4bca-a5f3-da6bc8e1a38e}</t>
  </si>
  <si>
    <t>Stavební část X 1.05</t>
  </si>
  <si>
    <t>{7d9e132f-2ac5-457d-a41e-4cd03d2c04aa}</t>
  </si>
  <si>
    <t>{95eb548d-8f74-4fcd-8a10-3bece0a86fb7}</t>
  </si>
  <si>
    <t>Byt X 2.05</t>
  </si>
  <si>
    <t>{3056a637-f74c-4997-a9a5-609513d63341}</t>
  </si>
  <si>
    <t>Stavební část X 2.05</t>
  </si>
  <si>
    <t>{97033aaf-4dca-4d2a-8f08-856542bfdfa5}</t>
  </si>
  <si>
    <t>{41316e74-5b2d-4255-a153-bf287601ae33}</t>
  </si>
  <si>
    <t>Byt X 2.03</t>
  </si>
  <si>
    <t>{19675fb4-5650-422f-8b94-3573d1d0555a}</t>
  </si>
  <si>
    <t>Stavební část X 2.03</t>
  </si>
  <si>
    <t>{e70e7b0e-749f-477b-8533-0a60729401f5}</t>
  </si>
  <si>
    <t>{463caea8-3614-4d16-ba39-d3c23f645aaf}</t>
  </si>
  <si>
    <t>Svislé stoupací potrubí kanalizace a vodovodu X 1.05, X2.05</t>
  </si>
  <si>
    <t>{31e522df-3b82-4ec0-91c6-ae8e3ffa149f}</t>
  </si>
  <si>
    <t>č.p. 255</t>
  </si>
  <si>
    <t>{edf4364a-77e0-440e-ab63-f73fea375b67}</t>
  </si>
  <si>
    <t>Byt X 1.01</t>
  </si>
  <si>
    <t>{1186be70-eb26-4eed-93c2-4ba890c3cd1b}</t>
  </si>
  <si>
    <t>Stavební část X 1.01</t>
  </si>
  <si>
    <t>{fe914c9b-d6a9-43f6-9caf-3a121d15154a}</t>
  </si>
  <si>
    <t>{d7619966-752a-4d5f-aadb-59139f4b3acd}</t>
  </si>
  <si>
    <t>Byt X 2.01</t>
  </si>
  <si>
    <t>{d92e0175-ad67-4ee3-82ab-1c190d303fdf}</t>
  </si>
  <si>
    <t>Stavební část X 2.01</t>
  </si>
  <si>
    <t>{bb31f9a1-808d-4d59-b442-649ddba38b1a}</t>
  </si>
  <si>
    <t>{e0a6e5fd-6409-4d86-ac38-5c074c767d1b}</t>
  </si>
  <si>
    <t>{43072c64-65ac-4e2e-b1bd-892d2e630e1d}</t>
  </si>
  <si>
    <t>08</t>
  </si>
  <si>
    <t>Bytový dům C</t>
  </si>
  <si>
    <t>{91f61fcd-9b2b-44d9-b9e3-e6c75b180cc9}</t>
  </si>
  <si>
    <t>č.p. 209</t>
  </si>
  <si>
    <t>{a3e1b52a-36f2-46e0-ac97-010ef6968262}</t>
  </si>
  <si>
    <t>Byt C 1.03</t>
  </si>
  <si>
    <t>{b9769928-a893-4880-8c74-4f80bdc3f0ce}</t>
  </si>
  <si>
    <t>Stavební část C 1.03</t>
  </si>
  <si>
    <t>{1afe44d5-be33-45d0-832d-0bca1101322b}</t>
  </si>
  <si>
    <t>{1d11edc6-4318-4ca7-9640-db3f4f593865}</t>
  </si>
  <si>
    <t>{09a9c8ba-3659-4694-8fcc-3759fb3598fc}</t>
  </si>
  <si>
    <t>podlp3</t>
  </si>
  <si>
    <t>podlkuch</t>
  </si>
  <si>
    <t>10,2</t>
  </si>
  <si>
    <t>podlp1</t>
  </si>
  <si>
    <t>14,4</t>
  </si>
  <si>
    <t>KRYCÍ LIST SOUPISU PRACÍ</t>
  </si>
  <si>
    <t>podlp2</t>
  </si>
  <si>
    <t>32,7</t>
  </si>
  <si>
    <t>obklbour</t>
  </si>
  <si>
    <t>29,48</t>
  </si>
  <si>
    <t>sokl</t>
  </si>
  <si>
    <t>61,8</t>
  </si>
  <si>
    <t>ompok</t>
  </si>
  <si>
    <t>140,647</t>
  </si>
  <si>
    <t>Objekt:</t>
  </si>
  <si>
    <t>omkoup</t>
  </si>
  <si>
    <t>10,78</t>
  </si>
  <si>
    <t>01 - Bytový dům A</t>
  </si>
  <si>
    <t>strop</t>
  </si>
  <si>
    <t>57,3</t>
  </si>
  <si>
    <t>Soupis:</t>
  </si>
  <si>
    <t>plok</t>
  </si>
  <si>
    <t>9,413</t>
  </si>
  <si>
    <t>01 - č.p. 203</t>
  </si>
  <si>
    <t>pldv</t>
  </si>
  <si>
    <t>7,8</t>
  </si>
  <si>
    <t>Úroveň 4:</t>
  </si>
  <si>
    <t>plzar</t>
  </si>
  <si>
    <t>4,8</t>
  </si>
  <si>
    <t>01 - Stavební část A1.06</t>
  </si>
  <si>
    <t>plytong</t>
  </si>
  <si>
    <t>32,105</t>
  </si>
  <si>
    <t>omštuk</t>
  </si>
  <si>
    <t>153,727</t>
  </si>
  <si>
    <t>sdk</t>
  </si>
  <si>
    <t>5,8</t>
  </si>
  <si>
    <t>plobkl</t>
  </si>
  <si>
    <t>37,63</t>
  </si>
  <si>
    <t>pldl</t>
  </si>
  <si>
    <t>14,6</t>
  </si>
  <si>
    <t>vinyl</t>
  </si>
  <si>
    <t>24,1</t>
  </si>
  <si>
    <t>štukstrop</t>
  </si>
  <si>
    <t>42,9</t>
  </si>
  <si>
    <t>kersokl</t>
  </si>
  <si>
    <t>13,7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</si>
  <si>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</si>
  <si>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</si>
  <si>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</si>
  <si>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</si>
  <si>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</si>
  <si>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</si>
  <si>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3 - Svislé a kompletní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</si>
  <si>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</si>
  <si>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</si>
  <si>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</si>
  <si>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</si>
  <si>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</si>
  <si>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713 - Izolace tepelné</t>
  </si>
  <si>
    <t xml:space="preserve">    725 - Zdravotechnika - zařizovací předměty</t>
  </si>
  <si>
    <t xml:space="preserve">    763 - Konstrukce suché výstavby</t>
  </si>
  <si>
    <t xml:space="preserve">    766 - Konstrukce truhlářské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</si>
  <si>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</si>
  <si>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</si>
  <si>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</si>
  <si>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</si>
  <si>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</si>
  <si>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</si>
  <si>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</si>
  <si>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</si>
  <si>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</si>
  <si>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</si>
  <si>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</si>
  <si>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</si>
  <si>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</si>
  <si>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</si>
  <si>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</si>
  <si>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</si>
  <si>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</si>
  <si>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</si>
  <si>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</si>
  <si>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</si>
  <si>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</si>
  <si>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</si>
  <si>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Svislé a kompletní konstrukce</t>
  </si>
  <si>
    <t>K</t>
  </si>
  <si>
    <t>340231011</t>
  </si>
  <si>
    <t xml:space="preserve">Zazdívka otvorů v příčkách nebo stěnách plochy do 1 m2 </t>
  </si>
  <si>
    <t>m2</t>
  </si>
  <si>
    <t>1514326734</t>
  </si>
  <si>
    <t>VV</t>
  </si>
  <si>
    <t>1"odhad"</t>
  </si>
  <si>
    <t>342272225.XLA</t>
  </si>
  <si>
    <t>Příčka z tvárnic Ytong Klasik 100 na tenkovrstvou maltu tl 100 mm</t>
  </si>
  <si>
    <t>-2095317910</t>
  </si>
  <si>
    <t>1*2,3</t>
  </si>
  <si>
    <t>2,7*(4,2+2,3+3,5+1,5+0,35+0,3)</t>
  </si>
  <si>
    <t>-0,8*2-0,7*2</t>
  </si>
  <si>
    <t>Součet</t>
  </si>
  <si>
    <t>349231811</t>
  </si>
  <si>
    <t>Přizdívka ostění s ozubem z cihel tl do 150 mm</t>
  </si>
  <si>
    <t>578129759</t>
  </si>
  <si>
    <t>2*(2*2+0,8)*0,1+(2*2+0,9)*0,1</t>
  </si>
  <si>
    <t>6</t>
  </si>
  <si>
    <t>Úpravy povrchů, podlahy a osazování výplní</t>
  </si>
  <si>
    <t>611142001</t>
  </si>
  <si>
    <t>Potažení vnitřních stropů sklovláknitým pletivem vtlačeným do tenkovrstvé hmoty</t>
  </si>
  <si>
    <t>-1250548506</t>
  </si>
  <si>
    <t>4*4,2*0,3"trhliny stropních panelů"</t>
  </si>
  <si>
    <t>5</t>
  </si>
  <si>
    <t>611311131</t>
  </si>
  <si>
    <t>Potažení vnitřních rovných stropů vápenným štukem tloušťky do 3 mm</t>
  </si>
  <si>
    <t>221461609</t>
  </si>
  <si>
    <t>10,2+18,8+13,9</t>
  </si>
  <si>
    <t>612142001</t>
  </si>
  <si>
    <t>Potažení vnitřních stěn sklovláknitým pletivem vtlačeným do tenkovrstvé hmoty</t>
  </si>
  <si>
    <t>1146213046</t>
  </si>
  <si>
    <t>7</t>
  </si>
  <si>
    <t>612311131</t>
  </si>
  <si>
    <t>Potažení vnitřních stěn vápenným štukem tloušťky do 3 mm</t>
  </si>
  <si>
    <t>1727583797</t>
  </si>
  <si>
    <t>sokl*2,7-plok-0,8*2*7-0,7*2</t>
  </si>
  <si>
    <t>(2,06+1,46*2+2,07+1,45*2+1,32+1,14*2+1,31+1,45*2)*0,5</t>
  </si>
  <si>
    <t>8</t>
  </si>
  <si>
    <t>612325111</t>
  </si>
  <si>
    <t>Vápenocementová hladká omítka rýh ve stěnách šířky do 150 mm</t>
  </si>
  <si>
    <t>-831423474</t>
  </si>
  <si>
    <t>20*0,15"oprava po odstranených instalacích"</t>
  </si>
  <si>
    <t>9</t>
  </si>
  <si>
    <t>612325411</t>
  </si>
  <si>
    <t>Oprava vnitřní vápenocementové hladké omítky stěn</t>
  </si>
  <si>
    <t>1157218241</t>
  </si>
  <si>
    <t>(0,8+0,5)*2*2,7+(2*2+1)*2*0,3</t>
  </si>
  <si>
    <t>10</t>
  </si>
  <si>
    <t>622143003</t>
  </si>
  <si>
    <t>Montáž omítkových plastových nebo pozinkovaných rohových profilů s tkaninou</t>
  </si>
  <si>
    <t>m</t>
  </si>
  <si>
    <t>-1609685667</t>
  </si>
  <si>
    <t>2,7*4</t>
  </si>
  <si>
    <t>11</t>
  </si>
  <si>
    <t>M</t>
  </si>
  <si>
    <t>59155001</t>
  </si>
  <si>
    <t xml:space="preserve">profil rohový </t>
  </si>
  <si>
    <t>-898447852</t>
  </si>
  <si>
    <t>10,8*1,05 'Přepočtené koeficientem množství</t>
  </si>
  <si>
    <t>12</t>
  </si>
  <si>
    <t>632451435</t>
  </si>
  <si>
    <t>Příplatek pro potěr pískocementový nad tl 50 mm do 80 mm tř. C 20 běžný</t>
  </si>
  <si>
    <t>1620045218</t>
  </si>
  <si>
    <t>vinyl+pldl</t>
  </si>
  <si>
    <t>13</t>
  </si>
  <si>
    <t>632451455</t>
  </si>
  <si>
    <t>Potěr pískocementový tl do 50 mm tř. C 20 běžný</t>
  </si>
  <si>
    <t>-2125428931</t>
  </si>
  <si>
    <t>pldl+vinyl</t>
  </si>
  <si>
    <t>14</t>
  </si>
  <si>
    <t>632459175</t>
  </si>
  <si>
    <t>Příplatek k potěrům tl do 50 mm za plochu do 5 m2</t>
  </si>
  <si>
    <t>-1779290274</t>
  </si>
  <si>
    <t>634112126</t>
  </si>
  <si>
    <t>Obvodová dilatace podlahovým páskem z pěnového PE s fólií mezi stěnou a mazaninou nebo potěrem v 100 mm</t>
  </si>
  <si>
    <t>-1378477799</t>
  </si>
  <si>
    <t>16</t>
  </si>
  <si>
    <t>783823133</t>
  </si>
  <si>
    <t>Penetrační nátěr stěn</t>
  </si>
  <si>
    <t>544056894</t>
  </si>
  <si>
    <t>omštuk+plobkl+štukstrop</t>
  </si>
  <si>
    <t>17</t>
  </si>
  <si>
    <t>619991001</t>
  </si>
  <si>
    <t>Zakrytí podlah fólií přilepenou lepící páskou</t>
  </si>
  <si>
    <t>1858941788</t>
  </si>
  <si>
    <t>18</t>
  </si>
  <si>
    <t>619991011</t>
  </si>
  <si>
    <t>Obalení konstrukcí a prvků fólií přilepenou lepící páskou</t>
  </si>
  <si>
    <t>1357728574</t>
  </si>
  <si>
    <t>2,06*1,46+2,07*1,45+1,32*1,14+1,31*1,45</t>
  </si>
  <si>
    <t>0,8*2*4+0,7*2</t>
  </si>
  <si>
    <t>19</t>
  </si>
  <si>
    <t>642942611</t>
  </si>
  <si>
    <t>Osazování zárubní nebo rámů dveřních kovových do 2,5 m2 na montážní pěnu</t>
  </si>
  <si>
    <t>kus</t>
  </si>
  <si>
    <t>-1798696877</t>
  </si>
  <si>
    <t>20</t>
  </si>
  <si>
    <t>55331348</t>
  </si>
  <si>
    <t>zárubeň ocelová pro běžné zdění a pórobeton 100 levá/pravá 700</t>
  </si>
  <si>
    <t>2011294584</t>
  </si>
  <si>
    <t>55331350</t>
  </si>
  <si>
    <t>zárubeň ocelová pro běžné zdění a pórobeton 100 levá/pravá 800</t>
  </si>
  <si>
    <t>190488131</t>
  </si>
  <si>
    <t>22</t>
  </si>
  <si>
    <t>642944121</t>
  </si>
  <si>
    <t>Osazování ocelových zárubní dodatečné pl do 2,5 m2</t>
  </si>
  <si>
    <t>-1280305166</t>
  </si>
  <si>
    <t>23</t>
  </si>
  <si>
    <t>436833373</t>
  </si>
  <si>
    <t>24</t>
  </si>
  <si>
    <t>55331352</t>
  </si>
  <si>
    <t>zárubeň ocelová pro běžné zdění a pórobeton 100 levá/pravá 900</t>
  </si>
  <si>
    <t>-17541636</t>
  </si>
  <si>
    <t>Ostatní konstrukce a práce, bourání</t>
  </si>
  <si>
    <t>25</t>
  </si>
  <si>
    <t>949101111</t>
  </si>
  <si>
    <t>Lešení pomocné pro objekty pozemních staveb s lešeňovou podlahou v do 1,9 m zatížení do 150 kg/m2</t>
  </si>
  <si>
    <t>2023523736</t>
  </si>
  <si>
    <t>26</t>
  </si>
  <si>
    <t>952901111</t>
  </si>
  <si>
    <t>Vyčištění budov bytové a občanské výstavby při výšce podlaží do 4 m</t>
  </si>
  <si>
    <t>-510285935</t>
  </si>
  <si>
    <t>27</t>
  </si>
  <si>
    <t>962031132</t>
  </si>
  <si>
    <t>Bourání příček z cihel pálených na MVC tl do 100 mm</t>
  </si>
  <si>
    <t>-238158289</t>
  </si>
  <si>
    <t>(2,3+3,5+2,2+4,2+0,4+0,5)*2,7-2*0,6*2-0,8*2</t>
  </si>
  <si>
    <t>28</t>
  </si>
  <si>
    <t>965043341</t>
  </si>
  <si>
    <t>Bourání podkladů pod dlažby betonových s potěrem nebo teracem tl do 100 mm pl přes 4 m2</t>
  </si>
  <si>
    <t>m3</t>
  </si>
  <si>
    <t>-397398900</t>
  </si>
  <si>
    <t>9+1,5+3,9"chodba, socialky"</t>
  </si>
  <si>
    <t>podlp1*0,07+podlp2*0,065+podlp3*0,075</t>
  </si>
  <si>
    <t>29</t>
  </si>
  <si>
    <t>965081313</t>
  </si>
  <si>
    <t>Bourání podlah z dlaždic betonových, teracových nebo čedičových tl do 20 mm plochy přes 1 m2</t>
  </si>
  <si>
    <t>303671474</t>
  </si>
  <si>
    <t>30</t>
  </si>
  <si>
    <t>968072455</t>
  </si>
  <si>
    <t>Vybourání kovových dveřních zárubní pl do 2 m2</t>
  </si>
  <si>
    <t>-1604623889</t>
  </si>
  <si>
    <t>4*0,8*2+2*0,6*2+0,9*2</t>
  </si>
  <si>
    <t>31</t>
  </si>
  <si>
    <t>9680800001</t>
  </si>
  <si>
    <t>Odstranění stávajícíh rozvodů EI, ZTI a ÚT</t>
  </si>
  <si>
    <t>kpl</t>
  </si>
  <si>
    <t>73643505</t>
  </si>
  <si>
    <t>32</t>
  </si>
  <si>
    <t>783806811</t>
  </si>
  <si>
    <t>Odstranění nátěrů z omítek oškrábáním</t>
  </si>
  <si>
    <t>-917724627</t>
  </si>
  <si>
    <t>(3,5+4,2+4,4+4,1+2,5+4,2+2,3+4,2+1,5)*2</t>
  </si>
  <si>
    <t>(1,3+2,2+2+2,2)*2*0,7</t>
  </si>
  <si>
    <t>sokl*2,7-0,8*2*9-0,6*2*2-plok</t>
  </si>
  <si>
    <t>podlp1+podlp2+podlp3</t>
  </si>
  <si>
    <t>štukstrop+ompok-omkoup-obklbour</t>
  </si>
  <si>
    <t>997</t>
  </si>
  <si>
    <t>Přesun sutě</t>
  </si>
  <si>
    <t>33</t>
  </si>
  <si>
    <t>997002611</t>
  </si>
  <si>
    <t>Nakládání suti a vybouraných hmot</t>
  </si>
  <si>
    <t>t</t>
  </si>
  <si>
    <t>1615882893</t>
  </si>
  <si>
    <t>34</t>
  </si>
  <si>
    <t>997013111</t>
  </si>
  <si>
    <t xml:space="preserve">Vnitrostaveništní doprava suti a vybouraných hmot </t>
  </si>
  <si>
    <t>-876615374</t>
  </si>
  <si>
    <t>35</t>
  </si>
  <si>
    <t>997013501</t>
  </si>
  <si>
    <t>Odvoz suti a vybouraných hmot na skládku nebo meziskládku do 1 km se složením</t>
  </si>
  <si>
    <t>957392745</t>
  </si>
  <si>
    <t>36</t>
  </si>
  <si>
    <t>997013509</t>
  </si>
  <si>
    <t>Příplatek k odvozu suti a vybouraných hmot na skládku ZKD 1 km přes 1 km</t>
  </si>
  <si>
    <t>127583548</t>
  </si>
  <si>
    <t>17,351*9 'Přepočtené koeficientem množství</t>
  </si>
  <si>
    <t>37</t>
  </si>
  <si>
    <t>997013631</t>
  </si>
  <si>
    <t>Poplatek za uložení na skládce (skládkovné) stavebního odpadu směsného kód odpadu 17 09 04</t>
  </si>
  <si>
    <t>-513724724</t>
  </si>
  <si>
    <t>998</t>
  </si>
  <si>
    <t>Přesun hmot</t>
  </si>
  <si>
    <t>38</t>
  </si>
  <si>
    <t>998011002</t>
  </si>
  <si>
    <t>Přesun hmot pro budovy zděné v do 12 m</t>
  </si>
  <si>
    <t>-265025683</t>
  </si>
  <si>
    <t>PSV</t>
  </si>
  <si>
    <t>Práce a dodávky PSV</t>
  </si>
  <si>
    <t>713</t>
  </si>
  <si>
    <t>Izolace tepelné</t>
  </si>
  <si>
    <t>39</t>
  </si>
  <si>
    <t>713121111</t>
  </si>
  <si>
    <t>Montáž izolace tepelné podlah volně kladenými rohožemi, pásy, dílci, deskami 1 vrstva</t>
  </si>
  <si>
    <t>-1501134891</t>
  </si>
  <si>
    <t>pldl+18,8</t>
  </si>
  <si>
    <t>40</t>
  </si>
  <si>
    <t>28375671</t>
  </si>
  <si>
    <t>podložka 3 mm mirelon</t>
  </si>
  <si>
    <t>373347765</t>
  </si>
  <si>
    <t>33,4*1,02 'Přepočtené koeficientem množství</t>
  </si>
  <si>
    <t>41</t>
  </si>
  <si>
    <t>998713202</t>
  </si>
  <si>
    <t>Přesun hmot procentní pro izolace tepelné v objektech v do 12 m</t>
  </si>
  <si>
    <t>%</t>
  </si>
  <si>
    <t>1319387127</t>
  </si>
  <si>
    <t>725</t>
  </si>
  <si>
    <t>Zdravotechnika - zařizovací předměty</t>
  </si>
  <si>
    <t>42</t>
  </si>
  <si>
    <t>725110811</t>
  </si>
  <si>
    <t>Demontáž klozetů splachovací s nádrží</t>
  </si>
  <si>
    <t>soubor</t>
  </si>
  <si>
    <t>-1717812149</t>
  </si>
  <si>
    <t>43</t>
  </si>
  <si>
    <t>725210821</t>
  </si>
  <si>
    <t xml:space="preserve">Demontáž umyvadel </t>
  </si>
  <si>
    <t>-894369316</t>
  </si>
  <si>
    <t>44</t>
  </si>
  <si>
    <t>725220832</t>
  </si>
  <si>
    <t xml:space="preserve">Demontáž van </t>
  </si>
  <si>
    <t>1435160627</t>
  </si>
  <si>
    <t>45</t>
  </si>
  <si>
    <t>725530826</t>
  </si>
  <si>
    <t>Demontáž ohřívač elektrický akumulační do 800 litrů</t>
  </si>
  <si>
    <t>1529872257</t>
  </si>
  <si>
    <t>763</t>
  </si>
  <si>
    <t>Konstrukce suché výstavby</t>
  </si>
  <si>
    <t>46</t>
  </si>
  <si>
    <t>763131411</t>
  </si>
  <si>
    <t>SDK podhled desky bez izolace dvouvrstvá spodní kce profil CD+UD</t>
  </si>
  <si>
    <t>1736082088</t>
  </si>
  <si>
    <t>1,5+4,3</t>
  </si>
  <si>
    <t>47</t>
  </si>
  <si>
    <t>763131711</t>
  </si>
  <si>
    <t>SDK podhled dilatace</t>
  </si>
  <si>
    <t>-743692759</t>
  </si>
  <si>
    <t>(4+4,2+2,2+3,5+1,5)*2</t>
  </si>
  <si>
    <t>48</t>
  </si>
  <si>
    <t>763131714</t>
  </si>
  <si>
    <t>SDK kce základní penetrační nátěr</t>
  </si>
  <si>
    <t>225046071</t>
  </si>
  <si>
    <t>49</t>
  </si>
  <si>
    <t>763131751</t>
  </si>
  <si>
    <t>Příplatek za impregnované SDK desky</t>
  </si>
  <si>
    <t>-1691712253</t>
  </si>
  <si>
    <t>SDK</t>
  </si>
  <si>
    <t>50</t>
  </si>
  <si>
    <t>998763402</t>
  </si>
  <si>
    <t>Přesun hmot procentní pro sádrokartonové konstrukce v objektech v do 12 m</t>
  </si>
  <si>
    <t>-639198406</t>
  </si>
  <si>
    <t>766</t>
  </si>
  <si>
    <t>Konstrukce truhlářské</t>
  </si>
  <si>
    <t>51</t>
  </si>
  <si>
    <t>766660001</t>
  </si>
  <si>
    <t>Montáž dveřních křídel otvíravých jednokřídlových š do 0,8 m do ocelové zárubně</t>
  </si>
  <si>
    <t>756915837</t>
  </si>
  <si>
    <t>52</t>
  </si>
  <si>
    <t>61162013</t>
  </si>
  <si>
    <t>dveře jednokřídlé voštinové povrch fóliový plné 700x1970/2100mm</t>
  </si>
  <si>
    <t>-267810662</t>
  </si>
  <si>
    <t>53</t>
  </si>
  <si>
    <t>61162014</t>
  </si>
  <si>
    <t>dveře jednokřídlé voštinové povrch fóliový plné 800x1970/2100mm</t>
  </si>
  <si>
    <t>-344242103</t>
  </si>
  <si>
    <t>54</t>
  </si>
  <si>
    <t>MSN.0012746.URS</t>
  </si>
  <si>
    <t>dveře interiérové jednokřídlé zasklené 2/3, voština, povrch foliový, 80x197</t>
  </si>
  <si>
    <t>1416367451</t>
  </si>
  <si>
    <t>55</t>
  </si>
  <si>
    <t>54914610</t>
  </si>
  <si>
    <t xml:space="preserve">kování dveřní vrchní klika </t>
  </si>
  <si>
    <t>740650701</t>
  </si>
  <si>
    <t>56</t>
  </si>
  <si>
    <t>766660002</t>
  </si>
  <si>
    <t>Montáž dveřních křídel otvíravých jednokřídlových š přes 0,8 m do ocelové zárubně</t>
  </si>
  <si>
    <t>2145851410</t>
  </si>
  <si>
    <t>57</t>
  </si>
  <si>
    <t>611620751</t>
  </si>
  <si>
    <t>dveře jednokřídlé voštinové povrch laminátový plné 900x1970/2100mm EW 30 DP3</t>
  </si>
  <si>
    <t>-1002144928</t>
  </si>
  <si>
    <t>58</t>
  </si>
  <si>
    <t>54914102</t>
  </si>
  <si>
    <t>kování dveřní knoflík-klika + FAB</t>
  </si>
  <si>
    <t>-419343140</t>
  </si>
  <si>
    <t>59</t>
  </si>
  <si>
    <t>766662811</t>
  </si>
  <si>
    <t>Demontáž dveřních prahů u dveří jednokřídlových</t>
  </si>
  <si>
    <t>-447088031</t>
  </si>
  <si>
    <t>60</t>
  </si>
  <si>
    <t>766691914</t>
  </si>
  <si>
    <t>Vyvěšení nebo zavěšení dřevěných křídel dveří pl do 2 m2</t>
  </si>
  <si>
    <t>185606816</t>
  </si>
  <si>
    <t>61</t>
  </si>
  <si>
    <t>766695213</t>
  </si>
  <si>
    <t>Montáž truhlářských prahů dveří jednokřídlových šířky přes 10 cm</t>
  </si>
  <si>
    <t>-1169849202</t>
  </si>
  <si>
    <t>62</t>
  </si>
  <si>
    <t>61187161</t>
  </si>
  <si>
    <t>práh dveřní dřevěný dubový tl 20mm dl 820mm š 150mm</t>
  </si>
  <si>
    <t>-835538701</t>
  </si>
  <si>
    <t>63</t>
  </si>
  <si>
    <t>998766102</t>
  </si>
  <si>
    <t>Přesun hmot tonážní pro konstrukce truhlářské v objektech v do 12 m</t>
  </si>
  <si>
    <t>1669601122</t>
  </si>
  <si>
    <t>771</t>
  </si>
  <si>
    <t>Podlahy z dlaždic</t>
  </si>
  <si>
    <t>64</t>
  </si>
  <si>
    <t>771121011</t>
  </si>
  <si>
    <t>Nátěr penetrační na podlahu</t>
  </si>
  <si>
    <t>223748429</t>
  </si>
  <si>
    <t>65</t>
  </si>
  <si>
    <t>771474113</t>
  </si>
  <si>
    <t>Montáž soklů z dlaždic keramických rovných flexibilní lepidlo v do 120 mm</t>
  </si>
  <si>
    <t>-1719412220</t>
  </si>
  <si>
    <t>(4,2+4)*2-0,7*2-0,8*2+0,15*2</t>
  </si>
  <si>
    <t>66</t>
  </si>
  <si>
    <t>59761011</t>
  </si>
  <si>
    <t xml:space="preserve">dlažba keramická </t>
  </si>
  <si>
    <t>927427915</t>
  </si>
  <si>
    <t>kersokl*0,2</t>
  </si>
  <si>
    <t>2,74*1,02 'Přepočtené koeficientem množství</t>
  </si>
  <si>
    <t>67</t>
  </si>
  <si>
    <t>771574111</t>
  </si>
  <si>
    <t>Montáž podlah keramických hladkých lepených flexibilním lepidlem do 9 ks/m2</t>
  </si>
  <si>
    <t>-846973025</t>
  </si>
  <si>
    <t>4,3+1,5+8,8</t>
  </si>
  <si>
    <t>68</t>
  </si>
  <si>
    <t>1613787813</t>
  </si>
  <si>
    <t>14,6*1,1 'Přepočtené koeficientem množství</t>
  </si>
  <si>
    <t>69</t>
  </si>
  <si>
    <t>771577111</t>
  </si>
  <si>
    <t>Příplatek k montáži podlah keramických lepených flexibilním lepidlem za plochu do 5 m2</t>
  </si>
  <si>
    <t>-380098230</t>
  </si>
  <si>
    <t>pldl-8,8</t>
  </si>
  <si>
    <t>70</t>
  </si>
  <si>
    <t>771591117</t>
  </si>
  <si>
    <t>Spárování akrylem/silikonem</t>
  </si>
  <si>
    <t>-1828795855</t>
  </si>
  <si>
    <t>(2,2+3,5+1,5+4,2+4)*2</t>
  </si>
  <si>
    <t>71</t>
  </si>
  <si>
    <t>771591185</t>
  </si>
  <si>
    <t>Podlahy pracnější řezání keramických dlaždic rovné</t>
  </si>
  <si>
    <t>-1342430353</t>
  </si>
  <si>
    <t>72</t>
  </si>
  <si>
    <t>998771202</t>
  </si>
  <si>
    <t>Přesun hmot procentní pro podlahy z dlaždic v objektech v do 12 m</t>
  </si>
  <si>
    <t>903864916</t>
  </si>
  <si>
    <t>775</t>
  </si>
  <si>
    <t>Podlahy skládané</t>
  </si>
  <si>
    <t>73</t>
  </si>
  <si>
    <t>775429121</t>
  </si>
  <si>
    <t>Montáž podlahové lišty přechodové připevněné vruty</t>
  </si>
  <si>
    <t>83790434</t>
  </si>
  <si>
    <t>0,8*3</t>
  </si>
  <si>
    <t>74</t>
  </si>
  <si>
    <t>55343110</t>
  </si>
  <si>
    <t xml:space="preserve">profil přechodový Al narážecí </t>
  </si>
  <si>
    <t>1200815469</t>
  </si>
  <si>
    <t>2,4*1,1 'Přepočtené koeficientem množství</t>
  </si>
  <si>
    <t>75</t>
  </si>
  <si>
    <t>775511800</t>
  </si>
  <si>
    <t>Demontáž podlah vlysových lepených s lištami</t>
  </si>
  <si>
    <t>-434722617</t>
  </si>
  <si>
    <t>18,8+13,9"pokoje"</t>
  </si>
  <si>
    <t>76</t>
  </si>
  <si>
    <t>775541111</t>
  </si>
  <si>
    <t>Montáž podlah plovoucích z lamel laminovaných l</t>
  </si>
  <si>
    <t>887630328</t>
  </si>
  <si>
    <t>podllam</t>
  </si>
  <si>
    <t>18,8</t>
  </si>
  <si>
    <t>77</t>
  </si>
  <si>
    <t>61198018</t>
  </si>
  <si>
    <t>podlaha plovoucí laminátová</t>
  </si>
  <si>
    <t>-680339281</t>
  </si>
  <si>
    <t>18,8*1,05 'Přepočtené koeficientem množství</t>
  </si>
  <si>
    <t>78</t>
  </si>
  <si>
    <t>998775202</t>
  </si>
  <si>
    <t>Přesun hmot procentní pro podlahy dřevěné v objektech v do 12 m</t>
  </si>
  <si>
    <t>1031517573</t>
  </si>
  <si>
    <t>776</t>
  </si>
  <si>
    <t>Podlahy povlakové</t>
  </si>
  <si>
    <t>79</t>
  </si>
  <si>
    <t>771573810</t>
  </si>
  <si>
    <t>Demontáž podlah z PVC vč. sádrové stěrky</t>
  </si>
  <si>
    <t>574037481</t>
  </si>
  <si>
    <t>10,2"kuchyně"</t>
  </si>
  <si>
    <t>80</t>
  </si>
  <si>
    <t>776121111</t>
  </si>
  <si>
    <t xml:space="preserve">Penetrace podkladu povlakových podlah </t>
  </si>
  <si>
    <t>-586295219</t>
  </si>
  <si>
    <t>81</t>
  </si>
  <si>
    <t>776141111</t>
  </si>
  <si>
    <t>Vyrovnání podkladu povlakových podlah stěrkou tl 3 mm</t>
  </si>
  <si>
    <t>-448450328</t>
  </si>
  <si>
    <t>82</t>
  </si>
  <si>
    <t>776241111</t>
  </si>
  <si>
    <t>Lepení podlah z vinylu</t>
  </si>
  <si>
    <t>-148983827</t>
  </si>
  <si>
    <t>10,2+13,9</t>
  </si>
  <si>
    <t>83</t>
  </si>
  <si>
    <t>BSE.877</t>
  </si>
  <si>
    <t xml:space="preserve">vinyl </t>
  </si>
  <si>
    <t>5734763</t>
  </si>
  <si>
    <t>24,1*1,1 'Přepočtené koeficientem množství</t>
  </si>
  <si>
    <t>84</t>
  </si>
  <si>
    <t>776411111</t>
  </si>
  <si>
    <t>Montáž obvodových soklíků výšky do 80 mm</t>
  </si>
  <si>
    <t>-2115552354</t>
  </si>
  <si>
    <t>(3,3+4,2+4,4+4,2+4,2+2,5)*2-0,8*4+0,4*6+0,2*2</t>
  </si>
  <si>
    <t>85</t>
  </si>
  <si>
    <t>28411009</t>
  </si>
  <si>
    <t>lišta soklová PVC 18x80mm</t>
  </si>
  <si>
    <t>-829919403</t>
  </si>
  <si>
    <t>45,2*1,02 'Přepočtené koeficientem množství</t>
  </si>
  <si>
    <t>86</t>
  </si>
  <si>
    <t>998776202</t>
  </si>
  <si>
    <t>Přesun hmot procentní pro podlahy povlakové v objektech v do 12 m</t>
  </si>
  <si>
    <t>1099133757</t>
  </si>
  <si>
    <t>781</t>
  </si>
  <si>
    <t>Dokončovací práce - obklady</t>
  </si>
  <si>
    <t>87</t>
  </si>
  <si>
    <t>781131207</t>
  </si>
  <si>
    <t>Montáž izolace nátěrem nebo stěrkou ve dvou vrstvách</t>
  </si>
  <si>
    <t>-1236825245</t>
  </si>
  <si>
    <t>2,2*1+(2,2+1*2)*1</t>
  </si>
  <si>
    <t>88</t>
  </si>
  <si>
    <t>KNF.00216333</t>
  </si>
  <si>
    <t>Hydroizolační nátěr</t>
  </si>
  <si>
    <t>kg</t>
  </si>
  <si>
    <t>179443459</t>
  </si>
  <si>
    <t>6,4*1,5 'Přepočtené koeficientem množství</t>
  </si>
  <si>
    <t>89</t>
  </si>
  <si>
    <t>781473810</t>
  </si>
  <si>
    <t>Demontáž obkladů z obkladaček keramických lepených</t>
  </si>
  <si>
    <t>-60839426</t>
  </si>
  <si>
    <t>2,4*0,6"kuchyně"</t>
  </si>
  <si>
    <t>"socialky"(1,3+2,2+2+2,2)*2*2-2*2*0,6-0,6*0,6</t>
  </si>
  <si>
    <t>90</t>
  </si>
  <si>
    <t>781493611</t>
  </si>
  <si>
    <t>Montáž vanových plastových dvířek s rámem lepených</t>
  </si>
  <si>
    <t>633464618</t>
  </si>
  <si>
    <t>91</t>
  </si>
  <si>
    <t>781494511</t>
  </si>
  <si>
    <t>Plastové profily ukončovací lepené flexibilním lepidlem</t>
  </si>
  <si>
    <t>-954450942</t>
  </si>
  <si>
    <t>(2,2+3,5+1,5)*2+2,2</t>
  </si>
  <si>
    <t>92</t>
  </si>
  <si>
    <t>781495143</t>
  </si>
  <si>
    <t>Průnik obkladem kruhový přes DN 90</t>
  </si>
  <si>
    <t>1641737826</t>
  </si>
  <si>
    <t>93</t>
  </si>
  <si>
    <t>783822213</t>
  </si>
  <si>
    <t>Celoplošné vyrovnání cementovou stěrkou</t>
  </si>
  <si>
    <t>-545275306</t>
  </si>
  <si>
    <t>(2,2+3,5+1,5+0,4)*2*2,4-0,7*2-1,31*1,45*0,5</t>
  </si>
  <si>
    <t>3,5*1</t>
  </si>
  <si>
    <t>94</t>
  </si>
  <si>
    <t>781474111</t>
  </si>
  <si>
    <t>Montáž obkladů vnitřních keramických hladkých do 9 ks/m2 lepených flexibilním lepidlem</t>
  </si>
  <si>
    <t>-724596335</t>
  </si>
  <si>
    <t>95</t>
  </si>
  <si>
    <t>59761001</t>
  </si>
  <si>
    <t>obklad keramický</t>
  </si>
  <si>
    <t>-2060159189</t>
  </si>
  <si>
    <t>37,63*1,1 'Přepočtené koeficientem množství</t>
  </si>
  <si>
    <t>96</t>
  </si>
  <si>
    <t>998781202</t>
  </si>
  <si>
    <t>Přesun hmot procentní pro obklady keramické v objektech v do 12 m</t>
  </si>
  <si>
    <t>-595472488</t>
  </si>
  <si>
    <t>783</t>
  </si>
  <si>
    <t>Dokončovací práce - nátěry</t>
  </si>
  <si>
    <t>97</t>
  </si>
  <si>
    <t>783314101</t>
  </si>
  <si>
    <t>Základní jednonásobný syntetický nátěr zámečnických konstrukcí</t>
  </si>
  <si>
    <t>477717074</t>
  </si>
  <si>
    <t>(2*2+0,8)*0,2*3+(2*2+0,7)*0,2+(2*2+0,9)*0,2</t>
  </si>
  <si>
    <t>98</t>
  </si>
  <si>
    <t>783317101</t>
  </si>
  <si>
    <t>Krycí jednonásobný syntetický standardní nátěr zámečnických konstrukcí</t>
  </si>
  <si>
    <t>-130698644</t>
  </si>
  <si>
    <t>plzar*2</t>
  </si>
  <si>
    <t>784</t>
  </si>
  <si>
    <t>Dokončovací práce - malby a tapety</t>
  </si>
  <si>
    <t>99</t>
  </si>
  <si>
    <t>784171111</t>
  </si>
  <si>
    <t>Zakrytí vnitřních ploch stěn v místnostech výšky do 3,80 m</t>
  </si>
  <si>
    <t>-407282494</t>
  </si>
  <si>
    <t>strop+plok+pldv</t>
  </si>
  <si>
    <t>100</t>
  </si>
  <si>
    <t>58124844</t>
  </si>
  <si>
    <t>fólie pro malířské potřeby zakrývací tl 25µ 4x5m</t>
  </si>
  <si>
    <t>-1830629258</t>
  </si>
  <si>
    <t>74,513*1,05 'Přepočtené koeficientem množství</t>
  </si>
  <si>
    <t>101</t>
  </si>
  <si>
    <t>784181101</t>
  </si>
  <si>
    <t>Základní akrylátová jednonásobná penetrace podkladu v místnostech výšky do 3,80m</t>
  </si>
  <si>
    <t>1828747243</t>
  </si>
  <si>
    <t>omštuk+štukstrop+sdk+8,8</t>
  </si>
  <si>
    <t>102</t>
  </si>
  <si>
    <t>784221101</t>
  </si>
  <si>
    <t>Dvojnásobné bílé malby ze směsí za sucha dobře otěruvzdorných v místnostech do 3,80 m</t>
  </si>
  <si>
    <t>-1624653708</t>
  </si>
  <si>
    <t xml:space="preserve">02 - Profese </t>
  </si>
  <si>
    <t xml:space="preserve">    721 - Zdravotechnika </t>
  </si>
  <si>
    <t xml:space="preserve">    741 - Elektroinstalace</t>
  </si>
  <si>
    <t>-1185989731</t>
  </si>
  <si>
    <t>100*0,07</t>
  </si>
  <si>
    <t>721</t>
  </si>
  <si>
    <t xml:space="preserve">Zdravotechnika </t>
  </si>
  <si>
    <t>721111101R</t>
  </si>
  <si>
    <t>Kanalizace viz. výkaz výměr</t>
  </si>
  <si>
    <t>1971368309</t>
  </si>
  <si>
    <t>721111102R</t>
  </si>
  <si>
    <t>Vodovod viz. výkaz výměr</t>
  </si>
  <si>
    <t>1200172815</t>
  </si>
  <si>
    <t>721111103R</t>
  </si>
  <si>
    <t>Zařizovací předměty standart s vanou viz. výkaz výměr</t>
  </si>
  <si>
    <t>-1595925797</t>
  </si>
  <si>
    <t>741</t>
  </si>
  <si>
    <t>Elektroinstalace</t>
  </si>
  <si>
    <t>741110001R</t>
  </si>
  <si>
    <t>Elektroinstalace standart viz. výkaz výměr</t>
  </si>
  <si>
    <t>-346132956</t>
  </si>
  <si>
    <t>Úroveň 3:</t>
  </si>
  <si>
    <t xml:space="preserve">02 - Svislé stoupací potrubí kanalizace a vodovodu </t>
  </si>
  <si>
    <t>-994705796</t>
  </si>
  <si>
    <t>37599735</t>
  </si>
  <si>
    <t>28,826</t>
  </si>
  <si>
    <t>58,4</t>
  </si>
  <si>
    <t>12,638</t>
  </si>
  <si>
    <t>187,71</t>
  </si>
  <si>
    <t>73,2</t>
  </si>
  <si>
    <t>8,9</t>
  </si>
  <si>
    <t>02 - Bytový dům B</t>
  </si>
  <si>
    <t>15,2</t>
  </si>
  <si>
    <t>01 - č.p.206</t>
  </si>
  <si>
    <t>16,357</t>
  </si>
  <si>
    <t>148,462</t>
  </si>
  <si>
    <t>01 - Stavební část B 1.03</t>
  </si>
  <si>
    <t>14,8</t>
  </si>
  <si>
    <t>47,7</t>
  </si>
  <si>
    <t>10,7</t>
  </si>
  <si>
    <t>5,4</t>
  </si>
  <si>
    <t>5,76</t>
  </si>
  <si>
    <t>sokln</t>
  </si>
  <si>
    <t>77,04</t>
  </si>
  <si>
    <t>1105348107</t>
  </si>
  <si>
    <t>-1288383418</t>
  </si>
  <si>
    <t>2,7*(4,21-0,95+2,25+1,15+3,6+0,4*0,3)</t>
  </si>
  <si>
    <t>-0,8*1-0,7*1</t>
  </si>
  <si>
    <t>2013197497</t>
  </si>
  <si>
    <t>3*(2*2+0,8)*0,1+(2*2+0,9)*0,1</t>
  </si>
  <si>
    <t>1067874861</t>
  </si>
  <si>
    <t>1831195156</t>
  </si>
  <si>
    <t>10,7+13,9+18,8+15</t>
  </si>
  <si>
    <t>-753310205</t>
  </si>
  <si>
    <t>68235628</t>
  </si>
  <si>
    <t>sokln*2,7-plok-0,8*2*9-0,7*2</t>
  </si>
  <si>
    <t>0,5*(1,191+1,461+2,3*4+1,476*3)*2*0,5</t>
  </si>
  <si>
    <t>(3,22+4,15+4,29+4,15+3,5+4,15+4,21+2,5+4+4,35)*2</t>
  </si>
  <si>
    <t>1670751089</t>
  </si>
  <si>
    <t>534903987</t>
  </si>
  <si>
    <t>(0,95+0,5)*2*2,7+(2*2+1)*2*0,3*3+1*2,2*2</t>
  </si>
  <si>
    <t>1090204643</t>
  </si>
  <si>
    <t>1647163467</t>
  </si>
  <si>
    <t>2,065*1,475+2,07*1,46+2,065*1,475+1,328*1,461+1,33*1,191</t>
  </si>
  <si>
    <t>0,8*2*4+0,7*1+0,9*2</t>
  </si>
  <si>
    <t>-205336984</t>
  </si>
  <si>
    <t>2,7*5</t>
  </si>
  <si>
    <t>-898783106</t>
  </si>
  <si>
    <t>13,5*1,05 'Přepočtené koeficientem množství</t>
  </si>
  <si>
    <t>-498115193</t>
  </si>
  <si>
    <t>996313786</t>
  </si>
  <si>
    <t>-2004820358</t>
  </si>
  <si>
    <t>4,1+1,7</t>
  </si>
  <si>
    <t>655610679</t>
  </si>
  <si>
    <t>-1653925107</t>
  </si>
  <si>
    <t>663739271</t>
  </si>
  <si>
    <t>-294417902</t>
  </si>
  <si>
    <t>-101104347</t>
  </si>
  <si>
    <t>-738929487</t>
  </si>
  <si>
    <t>-919565921</t>
  </si>
  <si>
    <t>647808835</t>
  </si>
  <si>
    <t>-1686991733</t>
  </si>
  <si>
    <t>(3,25+4,15+4,3+4,15+3,5+4,15+6,4+4,2-1,6)*2</t>
  </si>
  <si>
    <t>sokl*2,7-0,8*2*9-plok</t>
  </si>
  <si>
    <t>štukstrop+ompok</t>
  </si>
  <si>
    <t>56052410</t>
  </si>
  <si>
    <t>117964350</t>
  </si>
  <si>
    <t>1792083050</t>
  </si>
  <si>
    <t>(4,2-0,95+0,8+0,5+0,5+0,8+2,35+2,15+3,5)*2,7-2*0,6*2-0,8*2</t>
  </si>
  <si>
    <t>1951263674</t>
  </si>
  <si>
    <t>1,6+3,8+9,4"chodba, socialky"</t>
  </si>
  <si>
    <t>-1824664037</t>
  </si>
  <si>
    <t>925745016</t>
  </si>
  <si>
    <t>5*0,8*2+2*0,6*2</t>
  </si>
  <si>
    <t>1978986784</t>
  </si>
  <si>
    <t>1502382549</t>
  </si>
  <si>
    <t>-1368902141</t>
  </si>
  <si>
    <t>-278473292</t>
  </si>
  <si>
    <t>-1042115000</t>
  </si>
  <si>
    <t>19,575*9 'Přepočtené koeficientem množství</t>
  </si>
  <si>
    <t>897259978</t>
  </si>
  <si>
    <t>1958597907</t>
  </si>
  <si>
    <t>-871916343</t>
  </si>
  <si>
    <t>pldl+18,8+15</t>
  </si>
  <si>
    <t>miralon podložka 3 mm</t>
  </si>
  <si>
    <t>1666932192</t>
  </si>
  <si>
    <t>49*1,02 'Přepočtené koeficientem množství</t>
  </si>
  <si>
    <t>-2136382769</t>
  </si>
  <si>
    <t>-1193097302</t>
  </si>
  <si>
    <t>-1938867440</t>
  </si>
  <si>
    <t>1821867126</t>
  </si>
  <si>
    <t>-821528337</t>
  </si>
  <si>
    <t>1,6+3,8</t>
  </si>
  <si>
    <t>1010092302</t>
  </si>
  <si>
    <t>(4+4,35+2,9+2,15+1,15)*2</t>
  </si>
  <si>
    <t>2147465309</t>
  </si>
  <si>
    <t>1033682684</t>
  </si>
  <si>
    <t>137933737</t>
  </si>
  <si>
    <t>505493536</t>
  </si>
  <si>
    <t>593738401</t>
  </si>
  <si>
    <t>-1629225856</t>
  </si>
  <si>
    <t>42247038</t>
  </si>
  <si>
    <t>-1746370538</t>
  </si>
  <si>
    <t>846660144</t>
  </si>
  <si>
    <t>1954187222</t>
  </si>
  <si>
    <t>-702826941</t>
  </si>
  <si>
    <t>937995268</t>
  </si>
  <si>
    <t>1284035025</t>
  </si>
  <si>
    <t>-1501474300</t>
  </si>
  <si>
    <t>415606258</t>
  </si>
  <si>
    <t>365160658</t>
  </si>
  <si>
    <t>-1305476832</t>
  </si>
  <si>
    <t>-1470112360</t>
  </si>
  <si>
    <t>(4+4,35)*2-0,7-0,8*3+0,15*4+0,2*2</t>
  </si>
  <si>
    <t>-1703105220</t>
  </si>
  <si>
    <t>2,92*1,02 'Přepočtené koeficientem množství</t>
  </si>
  <si>
    <t>1832288486</t>
  </si>
  <si>
    <t>-481327824</t>
  </si>
  <si>
    <t>4,1+1,7+9,4</t>
  </si>
  <si>
    <t>1120050547</t>
  </si>
  <si>
    <t>15,2*1,1 'Přepočtené koeficientem množství</t>
  </si>
  <si>
    <t>288444532</t>
  </si>
  <si>
    <t>-1283500761</t>
  </si>
  <si>
    <t>(2,9+2,15+1,15+4+4,35)*2</t>
  </si>
  <si>
    <t>1637453288</t>
  </si>
  <si>
    <t>1824036056</t>
  </si>
  <si>
    <t>0,8*4</t>
  </si>
  <si>
    <t>424785412</t>
  </si>
  <si>
    <t>3,2*1,1 'Přepočtené koeficientem množství</t>
  </si>
  <si>
    <t>-600582139</t>
  </si>
  <si>
    <t>13,9+18,8+15"pokoje"</t>
  </si>
  <si>
    <t>-231487725</t>
  </si>
  <si>
    <t>18,8+15</t>
  </si>
  <si>
    <t>1465553661</t>
  </si>
  <si>
    <t>33,8*1,05 'Přepočtené koeficientem množství</t>
  </si>
  <si>
    <t>-468055278</t>
  </si>
  <si>
    <t>837543826</t>
  </si>
  <si>
    <t>10,7"kuchyně"</t>
  </si>
  <si>
    <t>-1187879764</t>
  </si>
  <si>
    <t>-240919838</t>
  </si>
  <si>
    <t>1577818562</t>
  </si>
  <si>
    <t>1439849703</t>
  </si>
  <si>
    <t>10,2*1,1 'Přepočtené koeficientem množství</t>
  </si>
  <si>
    <t>-1733201769</t>
  </si>
  <si>
    <t>(2,5+4,21+3,22+4,15+4,29+4,15+3,5+4,15)*2-0,8*6+0,4*4+0,2*2+0,15*8</t>
  </si>
  <si>
    <t>-1909710760</t>
  </si>
  <si>
    <t>58,74*1,02 'Přepočtené koeficientem množství</t>
  </si>
  <si>
    <t>-525711490</t>
  </si>
  <si>
    <t>-486401006</t>
  </si>
  <si>
    <t>1*1+(1+1)*2,4</t>
  </si>
  <si>
    <t>1129353448</t>
  </si>
  <si>
    <t>5,8*1,5 'Přepočtené koeficientem množství</t>
  </si>
  <si>
    <t>-1063400496</t>
  </si>
  <si>
    <t>2,1*0,6"kuchyně"</t>
  </si>
  <si>
    <t>"socialky"(1,9+0,9+2,15+2,05)*2*2-2*2*0,6-0,6*0,1</t>
  </si>
  <si>
    <t>862221437</t>
  </si>
  <si>
    <t>926343801</t>
  </si>
  <si>
    <t>16,357*1,1 'Přepočtené koeficientem množství</t>
  </si>
  <si>
    <t>-374835335</t>
  </si>
  <si>
    <t>839615514</t>
  </si>
  <si>
    <t>(2,15+2,9+1,15+0,55)*2+3</t>
  </si>
  <si>
    <t>1003984541</t>
  </si>
  <si>
    <t>1740125436</t>
  </si>
  <si>
    <t>(2,9+2,15+1,15+0,45)*2,4+0,55*0,6+0,55*2*1,461-1,328*1,461-0,7*2</t>
  </si>
  <si>
    <t>3*0,6</t>
  </si>
  <si>
    <t>780125425</t>
  </si>
  <si>
    <t>1073353108</t>
  </si>
  <si>
    <t>(2*2+0,8)*0,2*4+(2*2+0,7)*0,2+(0,9+2*2)*0,2</t>
  </si>
  <si>
    <t>-1763702430</t>
  </si>
  <si>
    <t>1264219079</t>
  </si>
  <si>
    <t>1430104867</t>
  </si>
  <si>
    <t>94,738*1,05 'Přepočtené koeficientem množství</t>
  </si>
  <si>
    <t>1476688312</t>
  </si>
  <si>
    <t>omštuk+štukstrop+sdk+9,4</t>
  </si>
  <si>
    <t>-71357794</t>
  </si>
  <si>
    <t>02 - Profese</t>
  </si>
  <si>
    <t>-747137439</t>
  </si>
  <si>
    <t>-1376434800</t>
  </si>
  <si>
    <t>1271529306</t>
  </si>
  <si>
    <t>Zařizovací předměty (sprch. kout, bez OTUV) viz. výkaz výměr</t>
  </si>
  <si>
    <t>-1133359521</t>
  </si>
  <si>
    <t>Elektroinstalace viz. výkaz výměr</t>
  </si>
  <si>
    <t>456378963</t>
  </si>
  <si>
    <t>-1814058473</t>
  </si>
  <si>
    <t>1204046379</t>
  </si>
  <si>
    <t>21,465</t>
  </si>
  <si>
    <t>štuk stropů</t>
  </si>
  <si>
    <t>59,3</t>
  </si>
  <si>
    <t>9,571</t>
  </si>
  <si>
    <t>158,379</t>
  </si>
  <si>
    <t>soklnový</t>
  </si>
  <si>
    <t>63,06</t>
  </si>
  <si>
    <t>74,3</t>
  </si>
  <si>
    <t>15,1</t>
  </si>
  <si>
    <t>1,8</t>
  </si>
  <si>
    <t>02 - č.p.207</t>
  </si>
  <si>
    <t>41,69</t>
  </si>
  <si>
    <t>90,192</t>
  </si>
  <si>
    <t>01 - Stavební část B 1.02</t>
  </si>
  <si>
    <t>59,2</t>
  </si>
  <si>
    <t>3,86</t>
  </si>
  <si>
    <t>1080279645</t>
  </si>
  <si>
    <t>456073985</t>
  </si>
  <si>
    <t>2,7*(4,2+3,75)</t>
  </si>
  <si>
    <t>1133567577</t>
  </si>
  <si>
    <t>2*(2*2+0,8)*0,1</t>
  </si>
  <si>
    <t>-1381179712</t>
  </si>
  <si>
    <t>5*4,2*0,3"trhliny stropních panelů"</t>
  </si>
  <si>
    <t>885492913</t>
  </si>
  <si>
    <t>25,8+19,3+14,2</t>
  </si>
  <si>
    <t>-1439984937</t>
  </si>
  <si>
    <t>-1067665432</t>
  </si>
  <si>
    <t>sokln*2,7-plok+0,4*2,2*4+0,5*(1,315+2*1,165+1,325+2*1,455+2,055+2*1,475+2,06+2*1,495)</t>
  </si>
  <si>
    <t>-0,8*2*7-3*0,6-0,9*2</t>
  </si>
  <si>
    <t>(4+1,2+3,3+4,15+4,48+4,15+6,04+4,21)*2</t>
  </si>
  <si>
    <t>1890101988</t>
  </si>
  <si>
    <t>-1776571647</t>
  </si>
  <si>
    <t>0,6*2,1</t>
  </si>
  <si>
    <t>-1468168382</t>
  </si>
  <si>
    <t>-502258723</t>
  </si>
  <si>
    <t>1,325*1,455+1,315*1,165+2,055*1,475+2,060*1,495</t>
  </si>
  <si>
    <t>0,8*2*3+0,7*2+0,9*2</t>
  </si>
  <si>
    <t>1383986616</t>
  </si>
  <si>
    <t>1298988328</t>
  </si>
  <si>
    <t>-1692496796</t>
  </si>
  <si>
    <t>4,6</t>
  </si>
  <si>
    <t>257802640</t>
  </si>
  <si>
    <t>62519439</t>
  </si>
  <si>
    <t>-546788235</t>
  </si>
  <si>
    <t>-235742939</t>
  </si>
  <si>
    <t>-1956380278</t>
  </si>
  <si>
    <t>961809030</t>
  </si>
  <si>
    <t>-544961642</t>
  </si>
  <si>
    <t>(1,2+3,8+6+3,29+4,48)*2+4,15</t>
  </si>
  <si>
    <t>sokl*2,7-0,8*2*6-0,7*2-0,9*2-plok</t>
  </si>
  <si>
    <t>štukstrop+ompok-2,1*0,6</t>
  </si>
  <si>
    <t>1426418708</t>
  </si>
  <si>
    <t>-474425119</t>
  </si>
  <si>
    <t>-1656096780</t>
  </si>
  <si>
    <t>(4,2+3,75)*2,7</t>
  </si>
  <si>
    <t>190515890</t>
  </si>
  <si>
    <t>"socialky"10,5+4,6</t>
  </si>
  <si>
    <t>-870104081</t>
  </si>
  <si>
    <t>-326242690</t>
  </si>
  <si>
    <t>3*0,8*2+0,7*2+0,9*2</t>
  </si>
  <si>
    <t>166751146</t>
  </si>
  <si>
    <t>155594846</t>
  </si>
  <si>
    <t>513997961</t>
  </si>
  <si>
    <t>-669106200</t>
  </si>
  <si>
    <t>433190510</t>
  </si>
  <si>
    <t>16,767*9 'Přepočtené koeficientem množství</t>
  </si>
  <si>
    <t>-2107378422</t>
  </si>
  <si>
    <t>-509049780</t>
  </si>
  <si>
    <t>505611464</t>
  </si>
  <si>
    <t>pldl+podllam</t>
  </si>
  <si>
    <t>1071616308</t>
  </si>
  <si>
    <t>74,4*1,02 'Přepočtené koeficientem množství</t>
  </si>
  <si>
    <t>713131141</t>
  </si>
  <si>
    <t>Montáž izolace tepelné stěn z rohoží, pásů, dílců, desek</t>
  </si>
  <si>
    <t>-311914660</t>
  </si>
  <si>
    <t>4,15*2,7</t>
  </si>
  <si>
    <t>63152261</t>
  </si>
  <si>
    <t>deska tepelně izolační minerální tuhá tl 60mm</t>
  </si>
  <si>
    <t>1537036825</t>
  </si>
  <si>
    <t>11,205*1,05 'Přepočtené koeficientem množství</t>
  </si>
  <si>
    <t>-28711427</t>
  </si>
  <si>
    <t>-1246772673</t>
  </si>
  <si>
    <t>(4+1,2)*2</t>
  </si>
  <si>
    <t>1621286173</t>
  </si>
  <si>
    <t>47676063</t>
  </si>
  <si>
    <t>25189933</t>
  </si>
  <si>
    <t>2000447657</t>
  </si>
  <si>
    <t>1170342183</t>
  </si>
  <si>
    <t>2007702106</t>
  </si>
  <si>
    <t>1360407532</t>
  </si>
  <si>
    <t>-7900936</t>
  </si>
  <si>
    <t>1962641129</t>
  </si>
  <si>
    <t>-1520910984</t>
  </si>
  <si>
    <t>999697162</t>
  </si>
  <si>
    <t>-544138695</t>
  </si>
  <si>
    <t>-1437072793</t>
  </si>
  <si>
    <t>766821111R</t>
  </si>
  <si>
    <t xml:space="preserve">Montáž  a dodávka vestavěné skříně </t>
  </si>
  <si>
    <t>-1684359033</t>
  </si>
  <si>
    <t>325480188</t>
  </si>
  <si>
    <t>-2131593391</t>
  </si>
  <si>
    <t>859904890</t>
  </si>
  <si>
    <t>(4,2+4+3,8+1,2)*2-0,7-0,8*3-0,9+0,3*2</t>
  </si>
  <si>
    <t>1039042310</t>
  </si>
  <si>
    <t>4,6*1,02 'Přepočtené koeficientem množství</t>
  </si>
  <si>
    <t>-1061939614</t>
  </si>
  <si>
    <t>10,5"koupelna"+4,6</t>
  </si>
  <si>
    <t>-1285796035</t>
  </si>
  <si>
    <t>15,1*1,1 'Přepočtené koeficientem množství</t>
  </si>
  <si>
    <t>1461599760</t>
  </si>
  <si>
    <t>508914503</t>
  </si>
  <si>
    <t>(3,8+3+3,8+2,95+0,2+0,2)*2</t>
  </si>
  <si>
    <t>1529374677</t>
  </si>
  <si>
    <t>1474487035</t>
  </si>
  <si>
    <t>271943821</t>
  </si>
  <si>
    <t>-2098591624</t>
  </si>
  <si>
    <t>-111756254</t>
  </si>
  <si>
    <t>"pokoje"25,8+20+13,4</t>
  </si>
  <si>
    <t>1671363294</t>
  </si>
  <si>
    <t>-896328661</t>
  </si>
  <si>
    <t>59,3*1,05 'Přepočtené koeficientem množství</t>
  </si>
  <si>
    <t>971816756</t>
  </si>
  <si>
    <t>1626545453</t>
  </si>
  <si>
    <t>(3,29+4,15+4,48+4,15+4,21+6,04)*2-0,8*3+0,4*4+0,2*8</t>
  </si>
  <si>
    <t>7746344</t>
  </si>
  <si>
    <t>53,44*1,02 'Přepočtené koeficientem množství</t>
  </si>
  <si>
    <t>-1965821302</t>
  </si>
  <si>
    <t>1883842525</t>
  </si>
  <si>
    <t>"socialky"0</t>
  </si>
  <si>
    <t>-196871901</t>
  </si>
  <si>
    <t>1594642046</t>
  </si>
  <si>
    <t>1,8*1,1 'Přepočtené koeficientem množství</t>
  </si>
  <si>
    <t>697024623</t>
  </si>
  <si>
    <t>-1970586316</t>
  </si>
  <si>
    <t>869305570</t>
  </si>
  <si>
    <t>697425824</t>
  </si>
  <si>
    <t>(2*2+0,8)*0,2*3+(2*2+0,9)*0,2</t>
  </si>
  <si>
    <t>-2088623581</t>
  </si>
  <si>
    <t>-1840493945</t>
  </si>
  <si>
    <t>-929663941</t>
  </si>
  <si>
    <t>91,871*1,05 'Přepočtené koeficientem množství</t>
  </si>
  <si>
    <t>1799398062</t>
  </si>
  <si>
    <t>omštuk+štukstrop+4,6</t>
  </si>
  <si>
    <t>686967608</t>
  </si>
  <si>
    <t>-504437130</t>
  </si>
  <si>
    <t>Kanalizace vč. napojení na stoupací potrubí pro dřez viz. výkaz výměr</t>
  </si>
  <si>
    <t>-1601575092</t>
  </si>
  <si>
    <t>Vodovod vč. napojení na stoupací potrubí pro dřez viz. výkaz výměr</t>
  </si>
  <si>
    <t>1188927656</t>
  </si>
  <si>
    <t>-590627667</t>
  </si>
  <si>
    <t>23,2</t>
  </si>
  <si>
    <t>38,606</t>
  </si>
  <si>
    <t>123,005</t>
  </si>
  <si>
    <t>32,1</t>
  </si>
  <si>
    <t>10,4</t>
  </si>
  <si>
    <t>5,5</t>
  </si>
  <si>
    <t>03 - Bytový dům E</t>
  </si>
  <si>
    <t>6,7</t>
  </si>
  <si>
    <t>42,5</t>
  </si>
  <si>
    <t>01 - č.p. 215</t>
  </si>
  <si>
    <t>59,98</t>
  </si>
  <si>
    <t>19,3</t>
  </si>
  <si>
    <t>01 - Stavební část E 2.03</t>
  </si>
  <si>
    <t>14,3</t>
  </si>
  <si>
    <t>29,4</t>
  </si>
  <si>
    <t>56,5</t>
  </si>
  <si>
    <t>8,895</t>
  </si>
  <si>
    <t>142,956</t>
  </si>
  <si>
    <t>9,4</t>
  </si>
  <si>
    <t>365450919</t>
  </si>
  <si>
    <t>-1177952417</t>
  </si>
  <si>
    <t>2,7*(4,2-0,9+2,3+2,2+0,25+0,45+3,5)</t>
  </si>
  <si>
    <t>-741006559</t>
  </si>
  <si>
    <t>299749963</t>
  </si>
  <si>
    <t>430431616</t>
  </si>
  <si>
    <t>10,4+19,3+12,8</t>
  </si>
  <si>
    <t>1603238203</t>
  </si>
  <si>
    <t>-1279026084</t>
  </si>
  <si>
    <t>sokln*2,7-plok+0,5*(1,31+1,12*2+1,3+1,14*2+1,32+2,27*2+2,02+1,46*2)</t>
  </si>
  <si>
    <t>-0,8*2*9-0,7*2*2-3,1*0,6</t>
  </si>
  <si>
    <t>(4,5+4,2+3,1+4,2+2,5+4,19+3,8+3,5)*2</t>
  </si>
  <si>
    <t>-515375398</t>
  </si>
  <si>
    <t>-1385857916</t>
  </si>
  <si>
    <t>1,6*2+0,6*1,1+0,4*2,7+0,2*2,7+(0,5+0,9)*2*2,7+(2*2+1)*2*0,3</t>
  </si>
  <si>
    <t>-632659240</t>
  </si>
  <si>
    <t>-65439756</t>
  </si>
  <si>
    <t>2,02*1,46+1,32*2,27+1,3*1,14+1,31*1,12</t>
  </si>
  <si>
    <t>0,8*2*5+0,7*2</t>
  </si>
  <si>
    <t>-641095701</t>
  </si>
  <si>
    <t>2,7*2</t>
  </si>
  <si>
    <t>-1889575287</t>
  </si>
  <si>
    <t>5,4*1,05 'Přepočtené koeficientem množství</t>
  </si>
  <si>
    <t>632451425</t>
  </si>
  <si>
    <t>Příplatek pro potěr pískocementový nad tl 50 mm do 70 mm tř. C 20 běžný</t>
  </si>
  <si>
    <t>-892991031</t>
  </si>
  <si>
    <t>-596267669</t>
  </si>
  <si>
    <t>1486348784</t>
  </si>
  <si>
    <t>94970159</t>
  </si>
  <si>
    <t>475221561</t>
  </si>
  <si>
    <t>-971073672</t>
  </si>
  <si>
    <t>-622784619</t>
  </si>
  <si>
    <t>1122088894</t>
  </si>
  <si>
    <t>-1792396624</t>
  </si>
  <si>
    <t>501894672</t>
  </si>
  <si>
    <t>-375306923</t>
  </si>
  <si>
    <t>-1300670474</t>
  </si>
  <si>
    <t>1248119871</t>
  </si>
  <si>
    <t>(4,5+4,2+3,1+4,2+6,3+4,2)*2</t>
  </si>
  <si>
    <t>sokl*2,7-0,8*2*7-plok</t>
  </si>
  <si>
    <t>štukstrop+ompok-1,6*2-0,6*1,1</t>
  </si>
  <si>
    <t>285473028</t>
  </si>
  <si>
    <t>-117994595</t>
  </si>
  <si>
    <t>-930170093</t>
  </si>
  <si>
    <t>(4,2+2,4*2+3,5+0,8)*2,7-2*0,6*2-0,8*2</t>
  </si>
  <si>
    <t>-1861759879</t>
  </si>
  <si>
    <t>8,5+1,6+3,9"chodba, socialky"</t>
  </si>
  <si>
    <t>970457160</t>
  </si>
  <si>
    <t>702151445</t>
  </si>
  <si>
    <t>826773696</t>
  </si>
  <si>
    <t>660037662</t>
  </si>
  <si>
    <t>-546612263</t>
  </si>
  <si>
    <t>1772641752</t>
  </si>
  <si>
    <t>-1176080788</t>
  </si>
  <si>
    <t>17,322*9 'Přepočtené koeficientem množství</t>
  </si>
  <si>
    <t>-534279165</t>
  </si>
  <si>
    <t>-1063115378</t>
  </si>
  <si>
    <t>-467472034</t>
  </si>
  <si>
    <t>-340389571</t>
  </si>
  <si>
    <t>33,3*1,02 'Přepočtené koeficientem množství</t>
  </si>
  <si>
    <t>-284599802</t>
  </si>
  <si>
    <t>1635029177</t>
  </si>
  <si>
    <t>-302133617</t>
  </si>
  <si>
    <t>-1680080910</t>
  </si>
  <si>
    <t>1047383274</t>
  </si>
  <si>
    <t>-244054383</t>
  </si>
  <si>
    <t>3,9+1,6</t>
  </si>
  <si>
    <t>1632592668</t>
  </si>
  <si>
    <t>(3,8+3,5+2,2+1,4+2,2+1,9)*2</t>
  </si>
  <si>
    <t>2077749564</t>
  </si>
  <si>
    <t>1681548662</t>
  </si>
  <si>
    <t>882967724</t>
  </si>
  <si>
    <t>1533823367</t>
  </si>
  <si>
    <t>2082758198</t>
  </si>
  <si>
    <t>713540803</t>
  </si>
  <si>
    <t>-1975645755</t>
  </si>
  <si>
    <t>-1881205682</t>
  </si>
  <si>
    <t>1468831279</t>
  </si>
  <si>
    <t>680477763</t>
  </si>
  <si>
    <t>1123629151</t>
  </si>
  <si>
    <t>-712232720</t>
  </si>
  <si>
    <t>2016953686</t>
  </si>
  <si>
    <t>-2100274632</t>
  </si>
  <si>
    <t>-82860711</t>
  </si>
  <si>
    <t>-769717186</t>
  </si>
  <si>
    <t>-728634970</t>
  </si>
  <si>
    <t>-681237939</t>
  </si>
  <si>
    <t>(3,8+4,2)*2-0,8*3-0,7*2+0,4*2+0,2*2+0,3*3</t>
  </si>
  <si>
    <t>-564500220</t>
  </si>
  <si>
    <t>2,86*1,02 'Přepočtené koeficientem množství</t>
  </si>
  <si>
    <t>-825229386</t>
  </si>
  <si>
    <t>3,9+1,6+8,5</t>
  </si>
  <si>
    <t>-1063081991</t>
  </si>
  <si>
    <t>14*1,1 'Přepočtené koeficientem množství</t>
  </si>
  <si>
    <t>-2088918507</t>
  </si>
  <si>
    <t>pldl-8,5</t>
  </si>
  <si>
    <t>534766977</t>
  </si>
  <si>
    <t>(2,2+1,4+2,2+1,9+1,5+3,8+4,2)*2</t>
  </si>
  <si>
    <t>-1076533427</t>
  </si>
  <si>
    <t>695089085</t>
  </si>
  <si>
    <t>-445855237</t>
  </si>
  <si>
    <t>1469079431</t>
  </si>
  <si>
    <t>-1806416167</t>
  </si>
  <si>
    <t>"pokoje"19,3+12,8</t>
  </si>
  <si>
    <t>477355939</t>
  </si>
  <si>
    <t>2088766348</t>
  </si>
  <si>
    <t>19,3*1,05 'Přepočtené koeficientem množství</t>
  </si>
  <si>
    <t>788616801</t>
  </si>
  <si>
    <t>-458604418</t>
  </si>
  <si>
    <t>10,4"kuchyně"</t>
  </si>
  <si>
    <t>17588323</t>
  </si>
  <si>
    <t>2046136273</t>
  </si>
  <si>
    <t>-568961426</t>
  </si>
  <si>
    <t>10,4+12,8</t>
  </si>
  <si>
    <t>405697953</t>
  </si>
  <si>
    <t>23,2*1,1 'Přepočtené koeficientem množství</t>
  </si>
  <si>
    <t>940534037</t>
  </si>
  <si>
    <t>(2,5+4,19+4,48+4,16+3,09+4,16)*2-0,8*5+0,4*4+0,2*4+0,5*2</t>
  </si>
  <si>
    <t>82431350</t>
  </si>
  <si>
    <t>44,56*1,02 'Přepočtené koeficientem množství</t>
  </si>
  <si>
    <t>-1836162166</t>
  </si>
  <si>
    <t>-448876061</t>
  </si>
  <si>
    <t>1,8*1+2,2*1</t>
  </si>
  <si>
    <t>-773920445</t>
  </si>
  <si>
    <t>4*1,5 'Přepočtené koeficientem množství</t>
  </si>
  <si>
    <t>-351873587</t>
  </si>
  <si>
    <t>"socialky"(2,4+3,5+2,2)*2*2-2*2*0,6-0,6*0,6</t>
  </si>
  <si>
    <t>466356571</t>
  </si>
  <si>
    <t>1135449288</t>
  </si>
  <si>
    <t>38,606*1,1 'Přepočtené koeficientem množství</t>
  </si>
  <si>
    <t>1537768109</t>
  </si>
  <si>
    <t>-1978478677</t>
  </si>
  <si>
    <t>(2,2+1,9+2,2+1,4)*2+1,7</t>
  </si>
  <si>
    <t>403048309</t>
  </si>
  <si>
    <t>-131317891</t>
  </si>
  <si>
    <t>(2,2+1,9+2,2+1,4+0,4)*2*2,4-0,7*2-1,31*1,12*0,5</t>
  </si>
  <si>
    <t>3,1*0,6</t>
  </si>
  <si>
    <t>-1311719940</t>
  </si>
  <si>
    <t>1583538684</t>
  </si>
  <si>
    <t>(2*2+0,8)*0,2*4+(2*2+0,7)*0,2*2+(2*2+0,9)*0,2</t>
  </si>
  <si>
    <t>660661377</t>
  </si>
  <si>
    <t>-1144017667</t>
  </si>
  <si>
    <t>1375146622</t>
  </si>
  <si>
    <t>74,795*1,05 'Přepočtené koeficientem množství</t>
  </si>
  <si>
    <t>2022301186</t>
  </si>
  <si>
    <t>omštuk+štukstrop+sdk+8,5</t>
  </si>
  <si>
    <t>103</t>
  </si>
  <si>
    <t>-964107011</t>
  </si>
  <si>
    <t>-1959328381</t>
  </si>
  <si>
    <t>1561956605</t>
  </si>
  <si>
    <t>-1640894376</t>
  </si>
  <si>
    <t>727312318</t>
  </si>
  <si>
    <t>-714175086</t>
  </si>
  <si>
    <t>-318284705</t>
  </si>
  <si>
    <t>-1206840131</t>
  </si>
  <si>
    <t>42,6</t>
  </si>
  <si>
    <t>40,9</t>
  </si>
  <si>
    <t>04 - Bytový dům O</t>
  </si>
  <si>
    <t>11,4</t>
  </si>
  <si>
    <t>01 - č.p. 226</t>
  </si>
  <si>
    <t>37,13</t>
  </si>
  <si>
    <t>01 - Stavební část O 1.02</t>
  </si>
  <si>
    <t>1993715259</t>
  </si>
  <si>
    <t>-704629249</t>
  </si>
  <si>
    <t>-276751485</t>
  </si>
  <si>
    <t>1385580265</t>
  </si>
  <si>
    <t>-1551067520</t>
  </si>
  <si>
    <t>10,2+18,6+12,1+1,7</t>
  </si>
  <si>
    <t>193964408</t>
  </si>
  <si>
    <t>-254880424</t>
  </si>
  <si>
    <t>1037796143</t>
  </si>
  <si>
    <t>134275103</t>
  </si>
  <si>
    <t>(4,2+4,18)*2,7-1,335*1,17-2,06*1,48</t>
  </si>
  <si>
    <t>1211350159</t>
  </si>
  <si>
    <t>-623553999</t>
  </si>
  <si>
    <t>616774180</t>
  </si>
  <si>
    <t>-1674087981</t>
  </si>
  <si>
    <t>1547529171</t>
  </si>
  <si>
    <t>-701543438</t>
  </si>
  <si>
    <t>428619831</t>
  </si>
  <si>
    <t>-109582741</t>
  </si>
  <si>
    <t>1380743844</t>
  </si>
  <si>
    <t>-105364793</t>
  </si>
  <si>
    <t>-1790464638</t>
  </si>
  <si>
    <t>1254790680</t>
  </si>
  <si>
    <t>1598623203</t>
  </si>
  <si>
    <t>-1670960406</t>
  </si>
  <si>
    <t>-1901919578</t>
  </si>
  <si>
    <t>-239204317</t>
  </si>
  <si>
    <t>270755162</t>
  </si>
  <si>
    <t>-583030739</t>
  </si>
  <si>
    <t>-487586878</t>
  </si>
  <si>
    <t>-2082356333</t>
  </si>
  <si>
    <t>-395270</t>
  </si>
  <si>
    <t>1866073598</t>
  </si>
  <si>
    <t>-295497516</t>
  </si>
  <si>
    <t>978013191</t>
  </si>
  <si>
    <t>Otlučení (osekání) vnitřní vápenné nebo vápenocementové omítky stěn v rozsahu do 100 %</t>
  </si>
  <si>
    <t>1233975784</t>
  </si>
  <si>
    <t>444450837</t>
  </si>
  <si>
    <t>-134393361</t>
  </si>
  <si>
    <t>-1175623581</t>
  </si>
  <si>
    <t>-659764972</t>
  </si>
  <si>
    <t>17,712*9 'Přepočtené koeficientem množství</t>
  </si>
  <si>
    <t>1250902360</t>
  </si>
  <si>
    <t>-738968250</t>
  </si>
  <si>
    <t>-320495148</t>
  </si>
  <si>
    <t>-2033069561</t>
  </si>
  <si>
    <t>46,3*1,02 'Přepočtené koeficientem množství</t>
  </si>
  <si>
    <t>-2049344073</t>
  </si>
  <si>
    <t>-1848926639</t>
  </si>
  <si>
    <t>1377937970</t>
  </si>
  <si>
    <t>148772598</t>
  </si>
  <si>
    <t>-500998641</t>
  </si>
  <si>
    <t>145360825</t>
  </si>
  <si>
    <t>1217451790</t>
  </si>
  <si>
    <t>1791660330</t>
  </si>
  <si>
    <t>2131107928</t>
  </si>
  <si>
    <t>1117192231</t>
  </si>
  <si>
    <t>1158162435</t>
  </si>
  <si>
    <t>1362155755</t>
  </si>
  <si>
    <t>-335929821</t>
  </si>
  <si>
    <t>1984752358</t>
  </si>
  <si>
    <t>-1106019649</t>
  </si>
  <si>
    <t>1589364868</t>
  </si>
  <si>
    <t>-1020916310</t>
  </si>
  <si>
    <t>1551291275</t>
  </si>
  <si>
    <t>37925183</t>
  </si>
  <si>
    <t>554274874</t>
  </si>
  <si>
    <t>622483763</t>
  </si>
  <si>
    <t>1715423894</t>
  </si>
  <si>
    <t>1358802871</t>
  </si>
  <si>
    <t>-1544237434</t>
  </si>
  <si>
    <t>-1426621910</t>
  </si>
  <si>
    <t>214282589</t>
  </si>
  <si>
    <t>5,4*1,1 'Přepočtené koeficientem množství</t>
  </si>
  <si>
    <t>320830662</t>
  </si>
  <si>
    <t>2112823997</t>
  </si>
  <si>
    <t>(2,2+3,5+1,5)*2</t>
  </si>
  <si>
    <t>-650073434</t>
  </si>
  <si>
    <t>1109563061</t>
  </si>
  <si>
    <t>0,8*5</t>
  </si>
  <si>
    <t>-649069584</t>
  </si>
  <si>
    <t>4*1,1 'Přepočtené koeficientem množství</t>
  </si>
  <si>
    <t>1886978266</t>
  </si>
  <si>
    <t>-1144865764</t>
  </si>
  <si>
    <t>10,2+18,6+12,1</t>
  </si>
  <si>
    <t>125959164</t>
  </si>
  <si>
    <t>40,9*1,05 'Přepočtené koeficientem množství</t>
  </si>
  <si>
    <t>-185303280</t>
  </si>
  <si>
    <t>1922503945</t>
  </si>
  <si>
    <t>1057372422</t>
  </si>
  <si>
    <t>497566122</t>
  </si>
  <si>
    <t>328843444</t>
  </si>
  <si>
    <t>9,7+1,7</t>
  </si>
  <si>
    <t>1474507435</t>
  </si>
  <si>
    <t>11,4*1,1 'Přepočtené koeficientem množství</t>
  </si>
  <si>
    <t>15439011</t>
  </si>
  <si>
    <t>(1,8+0,8+0,6+4,2+3,9+2,5+4,18+4,42+4,2+2,9+4,2)*2+0,4*8</t>
  </si>
  <si>
    <t>-545495707</t>
  </si>
  <si>
    <t>74,5825641025641*1,02 'Přepočtené koeficientem množství</t>
  </si>
  <si>
    <t>-717094220</t>
  </si>
  <si>
    <t>157182800</t>
  </si>
  <si>
    <t>-1512863481</t>
  </si>
  <si>
    <t>2037580202</t>
  </si>
  <si>
    <t>500584946</t>
  </si>
  <si>
    <t>1251290563</t>
  </si>
  <si>
    <t>37,13*1,1 'Přepočtené koeficientem množství</t>
  </si>
  <si>
    <t>-714704058</t>
  </si>
  <si>
    <t>1621174070</t>
  </si>
  <si>
    <t>-369942064</t>
  </si>
  <si>
    <t>-344825989</t>
  </si>
  <si>
    <t>3*1</t>
  </si>
  <si>
    <t>818332564</t>
  </si>
  <si>
    <t>1639851730</t>
  </si>
  <si>
    <t>-1030800269</t>
  </si>
  <si>
    <t>856752758</t>
  </si>
  <si>
    <t>-232828155</t>
  </si>
  <si>
    <t>-527195379</t>
  </si>
  <si>
    <t>omštuk+štukstrop+sdk+9,7</t>
  </si>
  <si>
    <t>696610998</t>
  </si>
  <si>
    <t>-938423437</t>
  </si>
  <si>
    <t>-636603670</t>
  </si>
  <si>
    <t>-695782037</t>
  </si>
  <si>
    <t>Zařizovací předměty standart (sprch. kout) viz. výkaz výměr</t>
  </si>
  <si>
    <t>1679755028</t>
  </si>
  <si>
    <t xml:space="preserve">Elektroinstalace standart viz. výkaz výměr           </t>
  </si>
  <si>
    <t>-1221469208</t>
  </si>
  <si>
    <t>396903416</t>
  </si>
  <si>
    <t>1613898959</t>
  </si>
  <si>
    <t>41,3</t>
  </si>
  <si>
    <t>27,056</t>
  </si>
  <si>
    <t>8,374</t>
  </si>
  <si>
    <t>155,037</t>
  </si>
  <si>
    <t>60,22</t>
  </si>
  <si>
    <t>56,3</t>
  </si>
  <si>
    <t>05 - Bytový dům T</t>
  </si>
  <si>
    <t>7,1</t>
  </si>
  <si>
    <t>15,5</t>
  </si>
  <si>
    <t>01 - č.p.228</t>
  </si>
  <si>
    <t>33,95</t>
  </si>
  <si>
    <t>52,06</t>
  </si>
  <si>
    <t>01 - Stavební část T 2.02</t>
  </si>
  <si>
    <t>122,588</t>
  </si>
  <si>
    <t>9,2</t>
  </si>
  <si>
    <t>5,7</t>
  </si>
  <si>
    <t>13,75</t>
  </si>
  <si>
    <t>3,84</t>
  </si>
  <si>
    <t>-206049070</t>
  </si>
  <si>
    <t>-1730148050</t>
  </si>
  <si>
    <t>(4,18-1+2,1+3,5+0,8+0,3+0,4)*2,7</t>
  </si>
  <si>
    <t>884469344</t>
  </si>
  <si>
    <t>(2*2+0,8)*0,1+(2*20,9)*0,1</t>
  </si>
  <si>
    <t>-524346813</t>
  </si>
  <si>
    <t>4,2*0,3"trhliny stropních panelů"</t>
  </si>
  <si>
    <t>2057759410</t>
  </si>
  <si>
    <t>9,2+17,3+14,8</t>
  </si>
  <si>
    <t>1343122216</t>
  </si>
  <si>
    <t>-948172773</t>
  </si>
  <si>
    <t>sokln*2,7-plok-0,8*2*6-0,7*1-0,9*2+0,65*1,28+0,5*(1,32+2*2,23+2,07+2*1,47+1,33+2*1,15+1,34*0,5+1,28*2)-2,8*0,6</t>
  </si>
  <si>
    <t>0,3*2,3*6+0,2*2*2</t>
  </si>
  <si>
    <t>(3,9+4,2+2,2+4,18+3,96+4,09+4,09+3,49)*2</t>
  </si>
  <si>
    <t>-725585232</t>
  </si>
  <si>
    <t>12*0,15"oprava po odstranených instalacích"</t>
  </si>
  <si>
    <t>-2043890175</t>
  </si>
  <si>
    <t>2,4*0,6+1,1*2,4+2,1*2,4-0,65*1,28+1*2,3</t>
  </si>
  <si>
    <t>1730730666</t>
  </si>
  <si>
    <t>-2107704006</t>
  </si>
  <si>
    <t>1,34*1,28*0,5+1,33*1,15+2,07*1,47+1,32*2,23</t>
  </si>
  <si>
    <t>0,8*2*4+0,7*1</t>
  </si>
  <si>
    <t>1,34*1,28*0,5</t>
  </si>
  <si>
    <t>-1026747856</t>
  </si>
  <si>
    <t>2044495064</t>
  </si>
  <si>
    <t>1808380339</t>
  </si>
  <si>
    <t>9,2+pldl</t>
  </si>
  <si>
    <t>-1825513981</t>
  </si>
  <si>
    <t>pldl+9,2</t>
  </si>
  <si>
    <t>378880943</t>
  </si>
  <si>
    <t>-561896958</t>
  </si>
  <si>
    <t>1390612878</t>
  </si>
  <si>
    <t>2091592702</t>
  </si>
  <si>
    <t>1234206782</t>
  </si>
  <si>
    <t>1408989760</t>
  </si>
  <si>
    <t>792676712</t>
  </si>
  <si>
    <t>Penetrační nátěr stěn a stropů</t>
  </si>
  <si>
    <t>1576840146</t>
  </si>
  <si>
    <t>-1226375352</t>
  </si>
  <si>
    <t>(6,2+4,2+3,49+4,09+3,96+4,09)*2</t>
  </si>
  <si>
    <t>sokl*2,7-0,8*2*6-plok</t>
  </si>
  <si>
    <t>991167012</t>
  </si>
  <si>
    <t>-598146144</t>
  </si>
  <si>
    <t>-225693896</t>
  </si>
  <si>
    <t>(3,8+1+2,2+3,6+0,4+0,25+0,9-1,2)*2,7-0,8*2*2-0,6*2</t>
  </si>
  <si>
    <t>-1343269691</t>
  </si>
  <si>
    <t>9,6+5,4"chodba, socialky"</t>
  </si>
  <si>
    <t>podlp1*0,07+9,2*0,075</t>
  </si>
  <si>
    <t>1286729433</t>
  </si>
  <si>
    <t>-513933466</t>
  </si>
  <si>
    <t>3*0,8*2+2*0,6+2*0,9</t>
  </si>
  <si>
    <t>-1250329449</t>
  </si>
  <si>
    <t>1420218345</t>
  </si>
  <si>
    <t>-1047840524</t>
  </si>
  <si>
    <t>2118097306</t>
  </si>
  <si>
    <t>-1217853033</t>
  </si>
  <si>
    <t>10,631*9 'Přepočtené koeficientem množství</t>
  </si>
  <si>
    <t>-812023387</t>
  </si>
  <si>
    <t>1390602031</t>
  </si>
  <si>
    <t>1843495242</t>
  </si>
  <si>
    <t>-1857767545</t>
  </si>
  <si>
    <t>56,8*1,02 'Přepočtené koeficientem množství</t>
  </si>
  <si>
    <t>1852248087</t>
  </si>
  <si>
    <t>-1821428631</t>
  </si>
  <si>
    <t>1799672503</t>
  </si>
  <si>
    <t>-443958323</t>
  </si>
  <si>
    <t>475966996</t>
  </si>
  <si>
    <t>-327939714</t>
  </si>
  <si>
    <t>(3,85+4,2+2,1+3,5+0,8+0,4)*2</t>
  </si>
  <si>
    <t>-984087019</t>
  </si>
  <si>
    <t>1546344833</t>
  </si>
  <si>
    <t>1760105608</t>
  </si>
  <si>
    <t>-1393589282</t>
  </si>
  <si>
    <t>1540610243</t>
  </si>
  <si>
    <t>317138648</t>
  </si>
  <si>
    <t>873613517</t>
  </si>
  <si>
    <t>-200434710</t>
  </si>
  <si>
    <t>-1758052881</t>
  </si>
  <si>
    <t>-922183451</t>
  </si>
  <si>
    <t>1928495378</t>
  </si>
  <si>
    <t>-2061786355</t>
  </si>
  <si>
    <t>-1169376222</t>
  </si>
  <si>
    <t>787972098</t>
  </si>
  <si>
    <t>1950647896</t>
  </si>
  <si>
    <t>1714139769</t>
  </si>
  <si>
    <t>-1138704324</t>
  </si>
  <si>
    <t>(3,85+4,2)*2-0,8*3-0,7+0,15+0,3*2</t>
  </si>
  <si>
    <t>880961978</t>
  </si>
  <si>
    <t>2,75*1,02 'Přepočtené koeficientem množství</t>
  </si>
  <si>
    <t>1325419544</t>
  </si>
  <si>
    <t>9,7+5,8</t>
  </si>
  <si>
    <t>-1177546915</t>
  </si>
  <si>
    <t>15,5*1,1 'Přepočtené koeficientem množství</t>
  </si>
  <si>
    <t>-190139858</t>
  </si>
  <si>
    <t>-987670071</t>
  </si>
  <si>
    <t>-745675618</t>
  </si>
  <si>
    <t>-1113263454</t>
  </si>
  <si>
    <t>-75357070</t>
  </si>
  <si>
    <t>496273545</t>
  </si>
  <si>
    <t>17,3+14,8"pokoje"</t>
  </si>
  <si>
    <t>798736177</t>
  </si>
  <si>
    <t>-1466316970</t>
  </si>
  <si>
    <t>41,3*1,05 'Přepočtené koeficientem množství</t>
  </si>
  <si>
    <t>702020372</t>
  </si>
  <si>
    <t>1035165656</t>
  </si>
  <si>
    <t>1200237524</t>
  </si>
  <si>
    <t>17,3+14,8</t>
  </si>
  <si>
    <t>-1844065498</t>
  </si>
  <si>
    <t>-966250638</t>
  </si>
  <si>
    <t>(2,2+4,18+3,96+4,09+3,49+4,09)*2-3*0,8+0,15*6+0,4*6</t>
  </si>
  <si>
    <t>-1379675179</t>
  </si>
  <si>
    <t>44,92*1,02 'Přepočtené koeficientem množství</t>
  </si>
  <si>
    <t>-1535644577</t>
  </si>
  <si>
    <t>1414729645</t>
  </si>
  <si>
    <t>-1081849041</t>
  </si>
  <si>
    <t>1566430388</t>
  </si>
  <si>
    <t>"socialky"(3,5+2,1)*2*2-1*2*0,6-0,6*0,1</t>
  </si>
  <si>
    <t>39675354</t>
  </si>
  <si>
    <t>1348809722</t>
  </si>
  <si>
    <t>33,95*1,1 'Přepočtené koeficientem množství</t>
  </si>
  <si>
    <t>-392646969</t>
  </si>
  <si>
    <t>-566845791</t>
  </si>
  <si>
    <t>(2,1+3,5+0,8+0,4)*2+3</t>
  </si>
  <si>
    <t>824551470</t>
  </si>
  <si>
    <t>805140993</t>
  </si>
  <si>
    <t>(2,1+3,5+0,8+0,4)*2*2,4+0,55*0,6+0,55*2*1,28-0,7*2-0,6*1,28</t>
  </si>
  <si>
    <t>2,9*0,6</t>
  </si>
  <si>
    <t>527439162</t>
  </si>
  <si>
    <t>1307198805</t>
  </si>
  <si>
    <t>(2*2+0,8)*0,2*2+(2*2+0,7)*0,2+(2*2+0,9)*0,2</t>
  </si>
  <si>
    <t>1360237896</t>
  </si>
  <si>
    <t>1842897308</t>
  </si>
  <si>
    <t>-1266173477</t>
  </si>
  <si>
    <t>71,774*1,05 'Přepočtené koeficientem množství</t>
  </si>
  <si>
    <t>-2053941852</t>
  </si>
  <si>
    <t>omštuk+štukstrop+sdk+9,6</t>
  </si>
  <si>
    <t>2133063730</t>
  </si>
  <si>
    <t>-203301274</t>
  </si>
  <si>
    <t>1966720297</t>
  </si>
  <si>
    <t>128938259</t>
  </si>
  <si>
    <t>Zařizovací předměty (sprch. kout. bez OTUV) viz. výkaz výměr</t>
  </si>
  <si>
    <t>-1786161213</t>
  </si>
  <si>
    <t>1342815333</t>
  </si>
  <si>
    <t>1611337538</t>
  </si>
  <si>
    <t>835834193</t>
  </si>
  <si>
    <t>25,431</t>
  </si>
  <si>
    <t>43,5</t>
  </si>
  <si>
    <t>44,62</t>
  </si>
  <si>
    <t>7,648</t>
  </si>
  <si>
    <t>150,93</t>
  </si>
  <si>
    <t>58,3</t>
  </si>
  <si>
    <t>06 - Bytový dům M</t>
  </si>
  <si>
    <t>15,04</t>
  </si>
  <si>
    <t>16,553</t>
  </si>
  <si>
    <t>01 - č.p. 222</t>
  </si>
  <si>
    <t>110,584</t>
  </si>
  <si>
    <t>01 - Stavební část M 1.01</t>
  </si>
  <si>
    <t>10,8</t>
  </si>
  <si>
    <t>12,8</t>
  </si>
  <si>
    <t>481626422</t>
  </si>
  <si>
    <t>1175574291</t>
  </si>
  <si>
    <t>(4,23-0,8+2,3+3+1,3+0,3+0,2)*2,7</t>
  </si>
  <si>
    <t>-(0,8*2+0,7*2)</t>
  </si>
  <si>
    <t>619245699</t>
  </si>
  <si>
    <t>1268732690</t>
  </si>
  <si>
    <t>1612051114</t>
  </si>
  <si>
    <t>10,8+18,7+14</t>
  </si>
  <si>
    <t>-1808276080</t>
  </si>
  <si>
    <t>-239730826</t>
  </si>
  <si>
    <t>(4,23+2,5+4,24+4,28+3,18+4,24)*2*2,7</t>
  </si>
  <si>
    <t>(3,7+4,25)*2*2,5</t>
  </si>
  <si>
    <t>-(plok+0,8*2*7+0,7*2+3*0,6)</t>
  </si>
  <si>
    <t>(1,97+1,42*2+1,235+2*1,425+1,225+2*1,115+1,215*0,5+1,42)*0,45</t>
  </si>
  <si>
    <t>(0,8+2*2)*0,35*2+(0,9+2*2)*0,2</t>
  </si>
  <si>
    <t>-427346108</t>
  </si>
  <si>
    <t>-2132364327</t>
  </si>
  <si>
    <t>(0,8+0,5)*2*2,4+2,2*2,4-1,215*0,5*1</t>
  </si>
  <si>
    <t>(4,25+4,25)*2,7-1,235*1,425</t>
  </si>
  <si>
    <t>-10806273</t>
  </si>
  <si>
    <t>156637329</t>
  </si>
  <si>
    <t>1,97*1,42+1,235*1,425+1,225*1,115+1,215*1,42</t>
  </si>
  <si>
    <t>-155902673</t>
  </si>
  <si>
    <t>2,7*3+1,235*2</t>
  </si>
  <si>
    <t>-293747268</t>
  </si>
  <si>
    <t>10,57*1,05 'Přepočtené koeficientem množství</t>
  </si>
  <si>
    <t>958832693</t>
  </si>
  <si>
    <t>-226090008</t>
  </si>
  <si>
    <t>-1765642263</t>
  </si>
  <si>
    <t>(2,5+4,23+4,28+4,24+3,18+4,24+3,7+3+2,2+3,5+1,3)*2</t>
  </si>
  <si>
    <t>1774436384</t>
  </si>
  <si>
    <t>292130428</t>
  </si>
  <si>
    <t>1236746588</t>
  </si>
  <si>
    <t>-94545687</t>
  </si>
  <si>
    <t>-738123379</t>
  </si>
  <si>
    <t>-1292837433</t>
  </si>
  <si>
    <t>1639483258</t>
  </si>
  <si>
    <t>1464641326</t>
  </si>
  <si>
    <t>(4,25+6,3+4,25+4,28+3,2+4,28)*2-2*4,25</t>
  </si>
  <si>
    <t>sokl*2,7-1,97*1,42-0,8*5-1,216*1,42-1,225*1,115</t>
  </si>
  <si>
    <t>-857078221</t>
  </si>
  <si>
    <t>1449850476</t>
  </si>
  <si>
    <t>-1692552382</t>
  </si>
  <si>
    <t>(4,25+-0,8+2,3+3,5+0,9+0,25+0,4+0,5)*2,7-0,8*2-0,7*2</t>
  </si>
  <si>
    <t>-1295058411</t>
  </si>
  <si>
    <t>9+5,8"chodba, socialky"</t>
  </si>
  <si>
    <t>-1616408869</t>
  </si>
  <si>
    <t>512654142</t>
  </si>
  <si>
    <t>3*0,8*2+0,6*2</t>
  </si>
  <si>
    <t>-880752745</t>
  </si>
  <si>
    <t>-653108875</t>
  </si>
  <si>
    <t>1600277164</t>
  </si>
  <si>
    <t>-202553176</t>
  </si>
  <si>
    <t>-1728425623</t>
  </si>
  <si>
    <t>-995659914</t>
  </si>
  <si>
    <t>15,853*9 'Přepočtené koeficientem množství</t>
  </si>
  <si>
    <t>-4684325</t>
  </si>
  <si>
    <t>2100145041</t>
  </si>
  <si>
    <t>-1255083179</t>
  </si>
  <si>
    <t>731740966</t>
  </si>
  <si>
    <t>58,54*1,02 'Přepočtené koeficientem množství</t>
  </si>
  <si>
    <t>-413221904</t>
  </si>
  <si>
    <t>-694306254</t>
  </si>
  <si>
    <t>1465707323</t>
  </si>
  <si>
    <t>871752160</t>
  </si>
  <si>
    <t>1431324790</t>
  </si>
  <si>
    <t>-109409842</t>
  </si>
  <si>
    <t>(2,3+3+2,2+3,5+1,3)*2</t>
  </si>
  <si>
    <t>260850338</t>
  </si>
  <si>
    <t>-402712806</t>
  </si>
  <si>
    <t>2019173945</t>
  </si>
  <si>
    <t>-740258079</t>
  </si>
  <si>
    <t>-949288239</t>
  </si>
  <si>
    <t>1695978118</t>
  </si>
  <si>
    <t>-1386000162</t>
  </si>
  <si>
    <t>21175571</t>
  </si>
  <si>
    <t>-1919350143</t>
  </si>
  <si>
    <t>61162075</t>
  </si>
  <si>
    <t>dveře jednokřídlé voštinové povrch laminátový plné 900x1970/2100mm</t>
  </si>
  <si>
    <t>1634355505</t>
  </si>
  <si>
    <t xml:space="preserve">kování dveřní knoflík-klika </t>
  </si>
  <si>
    <t>-1923926175</t>
  </si>
  <si>
    <t>1548113371</t>
  </si>
  <si>
    <t>148115534</t>
  </si>
  <si>
    <t>1087962892</t>
  </si>
  <si>
    <t>-2012623377</t>
  </si>
  <si>
    <t>-659957451</t>
  </si>
  <si>
    <t>-498712885</t>
  </si>
  <si>
    <t>-265752423</t>
  </si>
  <si>
    <t>(3,7+4,25)*2-0,8*3-0,9-0,7+0,3*2+0,15*2</t>
  </si>
  <si>
    <t>1597997680</t>
  </si>
  <si>
    <t>2,56*1,02 'Přepočtené koeficientem množství</t>
  </si>
  <si>
    <t>1087124389</t>
  </si>
  <si>
    <t>9+5,8+0,6*0,4</t>
  </si>
  <si>
    <t>1996091395</t>
  </si>
  <si>
    <t>15,04*1,1 'Přepočtené koeficientem množství</t>
  </si>
  <si>
    <t>-1409583197</t>
  </si>
  <si>
    <t>(3,7+4,25+2,2+3,5+1,3+0,4)*2</t>
  </si>
  <si>
    <t>1097483552</t>
  </si>
  <si>
    <t>260245675</t>
  </si>
  <si>
    <t>-405388656</t>
  </si>
  <si>
    <t>-594276131</t>
  </si>
  <si>
    <t>1178633130</t>
  </si>
  <si>
    <t>"pokoje"18,7+14</t>
  </si>
  <si>
    <t>-171788480</t>
  </si>
  <si>
    <t>-1851223198</t>
  </si>
  <si>
    <t>43,5*1,05 'Přepočtené koeficientem množství</t>
  </si>
  <si>
    <t>1782633472</t>
  </si>
  <si>
    <t>180382944</t>
  </si>
  <si>
    <t>-75162544</t>
  </si>
  <si>
    <t>(2,5+4,23+4,28+4,24+3,18+4,24)*2-0,8*3+0,15*6+0,35*4</t>
  </si>
  <si>
    <t>-1862485577</t>
  </si>
  <si>
    <t>45,24*1,02 'Přepočtené koeficientem množství</t>
  </si>
  <si>
    <t>1816880418</t>
  </si>
  <si>
    <t>1548258263</t>
  </si>
  <si>
    <t>-991976951</t>
  </si>
  <si>
    <t>-1687832740</t>
  </si>
  <si>
    <t>"socialky"(2,2+3,4)*2-0,6*2-1,215*1</t>
  </si>
  <si>
    <t>1268657932</t>
  </si>
  <si>
    <t>-412109831</t>
  </si>
  <si>
    <t>16,553*1,1 'Přepočtené koeficientem množství</t>
  </si>
  <si>
    <t>-1724824979</t>
  </si>
  <si>
    <t>-194194909</t>
  </si>
  <si>
    <t>2,4*5+1,2*2</t>
  </si>
  <si>
    <t>-976791563</t>
  </si>
  <si>
    <t>938364752</t>
  </si>
  <si>
    <t>(3,5+2,2+1,35+0,4)*2,4-0,7*2-1,216*1,42</t>
  </si>
  <si>
    <t>-1973874912</t>
  </si>
  <si>
    <t>1054485271</t>
  </si>
  <si>
    <t>434576769</t>
  </si>
  <si>
    <t>1963590447</t>
  </si>
  <si>
    <t>714584921</t>
  </si>
  <si>
    <t>73,748*1,05 'Přepočtené koeficientem množství</t>
  </si>
  <si>
    <t>-1180781474</t>
  </si>
  <si>
    <t>omštuk+štukstrop+sdk+9</t>
  </si>
  <si>
    <t>826550130</t>
  </si>
  <si>
    <t>-1973109958</t>
  </si>
  <si>
    <t>-587208417</t>
  </si>
  <si>
    <t>-1761603010</t>
  </si>
  <si>
    <t>Zařizovací předměty s vanou, bez OTUV viz. výkaz výměr</t>
  </si>
  <si>
    <t>-507679973</t>
  </si>
  <si>
    <t>395549940</t>
  </si>
  <si>
    <t>-423115291</t>
  </si>
  <si>
    <t>1999792706</t>
  </si>
  <si>
    <t>32,869</t>
  </si>
  <si>
    <t>43,9</t>
  </si>
  <si>
    <t>10,927</t>
  </si>
  <si>
    <t>152,319</t>
  </si>
  <si>
    <t>15,3</t>
  </si>
  <si>
    <t>35,818</t>
  </si>
  <si>
    <t>02 - č.p. 224</t>
  </si>
  <si>
    <t>50,98</t>
  </si>
  <si>
    <t>120,119</t>
  </si>
  <si>
    <t>01 - Stavební část M 2.05</t>
  </si>
  <si>
    <t>11,2</t>
  </si>
  <si>
    <t>13,4</t>
  </si>
  <si>
    <t>-1184348639</t>
  </si>
  <si>
    <t>834302114</t>
  </si>
  <si>
    <t>(4,32+2,25+3,4+0,5+1,3+0,4+0,3)*2,7+1*2,2</t>
  </si>
  <si>
    <t>-2138302263</t>
  </si>
  <si>
    <t>1362802969</t>
  </si>
  <si>
    <t>835069341</t>
  </si>
  <si>
    <t>11,2+18,9+13,8</t>
  </si>
  <si>
    <t>-83725536</t>
  </si>
  <si>
    <t>1291438291</t>
  </si>
  <si>
    <t>(4,32+2,55+4,29+4,15+3,18+4,15)*2*2,7</t>
  </si>
  <si>
    <t>(4+4,3)*2*2,5</t>
  </si>
  <si>
    <t>(1,965+2*1,43+1,97+2*1,43+1,225+2*1,115+1,225*0,5+2*1,425+1,23+2*1,71)*0,45</t>
  </si>
  <si>
    <t>-166759670</t>
  </si>
  <si>
    <t>-815875330</t>
  </si>
  <si>
    <t>(0,9+0,5)*2,7</t>
  </si>
  <si>
    <t>2107056596</t>
  </si>
  <si>
    <t>-1916578181</t>
  </si>
  <si>
    <t>1,28*1,71+1,225*1,425+1,225*1,115+1,965*1,43+1,97*1,43</t>
  </si>
  <si>
    <t>647412020</t>
  </si>
  <si>
    <t>2,7*3</t>
  </si>
  <si>
    <t>1870776907</t>
  </si>
  <si>
    <t>8,1*1,05 'Přepočtené koeficientem množství</t>
  </si>
  <si>
    <t>447017814</t>
  </si>
  <si>
    <t>-409434829</t>
  </si>
  <si>
    <t>251903743</t>
  </si>
  <si>
    <t>(4,32+2,55+2,1+3,4+1,3+0,5+4+4,3+4,15+4,29+4,15+3,18)*2</t>
  </si>
  <si>
    <t>-543894598</t>
  </si>
  <si>
    <t>-1911356284</t>
  </si>
  <si>
    <t>1832124320</t>
  </si>
  <si>
    <t>1669017710</t>
  </si>
  <si>
    <t>447344570</t>
  </si>
  <si>
    <t>-1281388547</t>
  </si>
  <si>
    <t>-1482497864</t>
  </si>
  <si>
    <t>-259327880</t>
  </si>
  <si>
    <t>(4,15+3,18+4,15+4,29+4,32+6,45)*2-2,1</t>
  </si>
  <si>
    <t>sokl*2,7-plok-0,8*2*3-0,9*2</t>
  </si>
  <si>
    <t>377403996</t>
  </si>
  <si>
    <t>-1717423628</t>
  </si>
  <si>
    <t>1810961731</t>
  </si>
  <si>
    <t>(3,5+2,2+4,3-0,9+0,4+0,5+0,8+2,1)*2,7-0,8*2-0,7*2-0,6*2</t>
  </si>
  <si>
    <t>-929025848</t>
  </si>
  <si>
    <t>9,9+3,8+1,6"chodba, socialky"</t>
  </si>
  <si>
    <t>1829374251</t>
  </si>
  <si>
    <t>-1449672477</t>
  </si>
  <si>
    <t>4*0,8*2+0,7*2+0,6*2+0,9*2</t>
  </si>
  <si>
    <t>140520042</t>
  </si>
  <si>
    <t>1564803997</t>
  </si>
  <si>
    <t>-1546552677</t>
  </si>
  <si>
    <t>1440168422</t>
  </si>
  <si>
    <t>318149950</t>
  </si>
  <si>
    <t>-227494961</t>
  </si>
  <si>
    <t>17,625*9 'Přepočtené koeficientem množství</t>
  </si>
  <si>
    <t>-1748668006</t>
  </si>
  <si>
    <t>-1775749008</t>
  </si>
  <si>
    <t>-1975864123</t>
  </si>
  <si>
    <t>349311720</t>
  </si>
  <si>
    <t>59,2*1,02 'Přepočtené koeficientem množství</t>
  </si>
  <si>
    <t>-1362078919</t>
  </si>
  <si>
    <t>-872956065</t>
  </si>
  <si>
    <t>-392575548</t>
  </si>
  <si>
    <t>-1597903685</t>
  </si>
  <si>
    <t>1702934264</t>
  </si>
  <si>
    <t>428713172</t>
  </si>
  <si>
    <t>587724464</t>
  </si>
  <si>
    <t>(4+4,3+2,1+3,4+1,3)*2</t>
  </si>
  <si>
    <t>514227973</t>
  </si>
  <si>
    <t>936866650</t>
  </si>
  <si>
    <t>-668542861</t>
  </si>
  <si>
    <t>-1749177858</t>
  </si>
  <si>
    <t>1544043832</t>
  </si>
  <si>
    <t>1360741406</t>
  </si>
  <si>
    <t>1743763672</t>
  </si>
  <si>
    <t>-524913864</t>
  </si>
  <si>
    <t>1439636407</t>
  </si>
  <si>
    <t>-313269693</t>
  </si>
  <si>
    <t>-29732308</t>
  </si>
  <si>
    <t>-466201860</t>
  </si>
  <si>
    <t>-826519133</t>
  </si>
  <si>
    <t>-301247292</t>
  </si>
  <si>
    <t>1954365926</t>
  </si>
  <si>
    <t>-691891877</t>
  </si>
  <si>
    <t>-427811455</t>
  </si>
  <si>
    <t>943546667</t>
  </si>
  <si>
    <t>(4+4,3)*2+0,2*4-0,8*3-0,9-0,7</t>
  </si>
  <si>
    <t>-1289955374</t>
  </si>
  <si>
    <t>2,68*1,02 'Přepočtené koeficientem množství</t>
  </si>
  <si>
    <t>2092735377</t>
  </si>
  <si>
    <t>9,9+5,4</t>
  </si>
  <si>
    <t>-104846335</t>
  </si>
  <si>
    <t>15,3*1,1 'Přepočtené koeficientem množství</t>
  </si>
  <si>
    <t>1837737920</t>
  </si>
  <si>
    <t>(4+4,3+2,1+3,4+2,3)*2</t>
  </si>
  <si>
    <t>-509158780</t>
  </si>
  <si>
    <t>-1603888119</t>
  </si>
  <si>
    <t>51272081</t>
  </si>
  <si>
    <t>719330917</t>
  </si>
  <si>
    <t>-1410675347</t>
  </si>
  <si>
    <t>"pokoje"18,9+13,8</t>
  </si>
  <si>
    <t>841233175</t>
  </si>
  <si>
    <t>-748312486</t>
  </si>
  <si>
    <t>43,9*1,05 'Přepočtené koeficientem množství</t>
  </si>
  <si>
    <t>1631536244</t>
  </si>
  <si>
    <t>-1504675093</t>
  </si>
  <si>
    <t>1804398786</t>
  </si>
  <si>
    <t>(4,32+2,55+4,15+4,29+4,15+3,18)*2+0,2*2*3+0,4*2*3-0,8*4</t>
  </si>
  <si>
    <t>-309251660</t>
  </si>
  <si>
    <t>45,68*1,02 'Přepočtené koeficientem množství</t>
  </si>
  <si>
    <t>1146996108</t>
  </si>
  <si>
    <t>-2022050015</t>
  </si>
  <si>
    <t>2,1*1+(2,1+1*2)*1</t>
  </si>
  <si>
    <t>43742579</t>
  </si>
  <si>
    <t>6,2*1,5 'Přepočtené koeficientem množství</t>
  </si>
  <si>
    <t>-1202951265</t>
  </si>
  <si>
    <t>"socialky"(1,9+0,8+2,1+2)*2*2-0,6*2-0,7*2-1,225*0,5*1</t>
  </si>
  <si>
    <t>-1470409087</t>
  </si>
  <si>
    <t>785525359</t>
  </si>
  <si>
    <t>35,818*1,1 'Přepočtené koeficientem množství</t>
  </si>
  <si>
    <t>-959852209</t>
  </si>
  <si>
    <t>-100903710</t>
  </si>
  <si>
    <t>2,4*5+1,7</t>
  </si>
  <si>
    <t>-1547633212</t>
  </si>
  <si>
    <t>-1125362752</t>
  </si>
  <si>
    <t>(2,1+3,4+1,3+0,4)*2*2,4-0,7*2-1,225*1,425*0,5+0,5*(1,225*0,5+1,425*2)</t>
  </si>
  <si>
    <t>576345526</t>
  </si>
  <si>
    <t>-1231433357</t>
  </si>
  <si>
    <t>-986825837</t>
  </si>
  <si>
    <t>-303110939</t>
  </si>
  <si>
    <t>-292841145</t>
  </si>
  <si>
    <t>78,127*1,05 'Přepočtené koeficientem množství</t>
  </si>
  <si>
    <t>1644102591</t>
  </si>
  <si>
    <t>omštuk+štukstrop+sdk+9,9</t>
  </si>
  <si>
    <t>780936452</t>
  </si>
  <si>
    <t>121510187</t>
  </si>
  <si>
    <t>-1554528303</t>
  </si>
  <si>
    <t>1743004479</t>
  </si>
  <si>
    <t>-780485325</t>
  </si>
  <si>
    <t>-1295375075</t>
  </si>
  <si>
    <t>142017345</t>
  </si>
  <si>
    <t>724351625</t>
  </si>
  <si>
    <t>plytong5</t>
  </si>
  <si>
    <t>5,265</t>
  </si>
  <si>
    <t>14,269</t>
  </si>
  <si>
    <t>6,379</t>
  </si>
  <si>
    <t>155,188</t>
  </si>
  <si>
    <t>plleš</t>
  </si>
  <si>
    <t>58,8</t>
  </si>
  <si>
    <t>8,2</t>
  </si>
  <si>
    <t>51,7</t>
  </si>
  <si>
    <t>03 - č.p. 223</t>
  </si>
  <si>
    <t>12,327</t>
  </si>
  <si>
    <t>57,89</t>
  </si>
  <si>
    <t>01 - Stavební část M 1.03</t>
  </si>
  <si>
    <t>138,924</t>
  </si>
  <si>
    <t>15,4</t>
  </si>
  <si>
    <t>32,2</t>
  </si>
  <si>
    <t>pocdv</t>
  </si>
  <si>
    <t>4,82</t>
  </si>
  <si>
    <t>317141423</t>
  </si>
  <si>
    <t>Překlad plochý z pórobetonu š 125 mm dl přes 1300 do 1500 mm</t>
  </si>
  <si>
    <t>-1066154452</t>
  </si>
  <si>
    <t>317941121</t>
  </si>
  <si>
    <t>Osazování ocelových válcovaných nosníků na zdivu I, IE, U, UE nebo L do č 12</t>
  </si>
  <si>
    <t>1640182234</t>
  </si>
  <si>
    <t>4,47*(4*1+1,5)/1000</t>
  </si>
  <si>
    <t>13010420</t>
  </si>
  <si>
    <t>úhelník ocelový rovnostranný jakost 11 375 50x50x5mm</t>
  </si>
  <si>
    <t>1023472796</t>
  </si>
  <si>
    <t>1317242837</t>
  </si>
  <si>
    <t>342272205</t>
  </si>
  <si>
    <t>Příčka z pórobetonových hladkých tvárnic na tenkovrstvou maltu tl 50 mm</t>
  </si>
  <si>
    <t>-575556379</t>
  </si>
  <si>
    <t>(1,25+0,7)*2,7</t>
  </si>
  <si>
    <t>1312237129</t>
  </si>
  <si>
    <t>(4,27-0,9+0,3+0,3+0,4+2,1)*2,7-0,8*2*2</t>
  </si>
  <si>
    <t>1357729757</t>
  </si>
  <si>
    <t>(2*2+0,8)*0,1*2+(2*2+0,9)*0,1</t>
  </si>
  <si>
    <t>-1556256381</t>
  </si>
  <si>
    <t>-708271478</t>
  </si>
  <si>
    <t>1258407369</t>
  </si>
  <si>
    <t>plytong+plytong5-0,8*2*2</t>
  </si>
  <si>
    <t>-2103139818</t>
  </si>
  <si>
    <t>(2,5+4,27+4,21+4,62+4,21+2,78+3,8+4,2)*2*2,7</t>
  </si>
  <si>
    <t>-plok-(0,8*2*7+0,9*2)-2,3*0,6+1,415*1,225</t>
  </si>
  <si>
    <t>0,5*(1,225+2*1,115+1,225+2*1,425+1,965+2*1,42)+0,4*(2*2+0,8)*2-0,2*(2*2+0,9)</t>
  </si>
  <si>
    <t>-758128349</t>
  </si>
  <si>
    <t>522709931</t>
  </si>
  <si>
    <t>773347694</t>
  </si>
  <si>
    <t>656028151</t>
  </si>
  <si>
    <t>1,225-1,115+1,225*1,415+1,965*1,42+1,225*1,425</t>
  </si>
  <si>
    <t>0,8*2*4+0,9*2</t>
  </si>
  <si>
    <t>1404241979</t>
  </si>
  <si>
    <t>1450881803</t>
  </si>
  <si>
    <t>-1898269746</t>
  </si>
  <si>
    <t>-2090480383</t>
  </si>
  <si>
    <t>1675678172</t>
  </si>
  <si>
    <t>(4,27+2,5+4,21+4,62+4,21+2,78+3,8+4,2+3,8+2,15)*2</t>
  </si>
  <si>
    <t>-160762656</t>
  </si>
  <si>
    <t>-1563058828</t>
  </si>
  <si>
    <t>1272367138</t>
  </si>
  <si>
    <t>2018386434</t>
  </si>
  <si>
    <t>-1338961511</t>
  </si>
  <si>
    <t>-1121134250</t>
  </si>
  <si>
    <t>972130452</t>
  </si>
  <si>
    <t>(4,275+6,6+2,25+4,2+4,62+4,2+2,8)*2</t>
  </si>
  <si>
    <t>sokl*2,7-plok-1*2,3*2*2-0,9*2</t>
  </si>
  <si>
    <t>438141608</t>
  </si>
  <si>
    <t>1371033386</t>
  </si>
  <si>
    <t>-1985230259</t>
  </si>
  <si>
    <t>2*1*2,3-0,8*2</t>
  </si>
  <si>
    <t>(4,275-0,9+2,25+3,5+0,4+0,3+0,8+0,2)*2,7-0,8*2-0,7*2</t>
  </si>
  <si>
    <t>-1216505964</t>
  </si>
  <si>
    <t>"chodba, socialky"9,7+5,7</t>
  </si>
  <si>
    <t>552526518</t>
  </si>
  <si>
    <t>-722225594</t>
  </si>
  <si>
    <t>3*0,8*2+0,9*2+0,7*2</t>
  </si>
  <si>
    <t>-1126093755</t>
  </si>
  <si>
    <t>-904068222</t>
  </si>
  <si>
    <t>982508192</t>
  </si>
  <si>
    <t>-1542539408</t>
  </si>
  <si>
    <t>-1445517137</t>
  </si>
  <si>
    <t>16,811*9 'Přepočtené koeficientem množství</t>
  </si>
  <si>
    <t>87131285</t>
  </si>
  <si>
    <t>991553039</t>
  </si>
  <si>
    <t>-388033939</t>
  </si>
  <si>
    <t>1677668079</t>
  </si>
  <si>
    <t>7,1*1,02 'Přepočtené koeficientem množství</t>
  </si>
  <si>
    <t>1909267951</t>
  </si>
  <si>
    <t>-242160564</t>
  </si>
  <si>
    <t>-384856147</t>
  </si>
  <si>
    <t>167390263</t>
  </si>
  <si>
    <t>-844176659</t>
  </si>
  <si>
    <t>871885388</t>
  </si>
  <si>
    <t>-1896807176</t>
  </si>
  <si>
    <t>(3,8+2,1+2,15+3,8)*2</t>
  </si>
  <si>
    <t>-845620983</t>
  </si>
  <si>
    <t>-355871983</t>
  </si>
  <si>
    <t>2093839229</t>
  </si>
  <si>
    <t>-1096316162</t>
  </si>
  <si>
    <t>dveře jednokřídlé voštinové povrch fóliový plné 800x1970/2100mm+uprava pro ZTP madlo</t>
  </si>
  <si>
    <t>-2121655832</t>
  </si>
  <si>
    <t>dveře interiérové jednokřídlé zasklené 2/3, voština, povrch foliový, 80x197+uprava pro ZTP madlo</t>
  </si>
  <si>
    <t>-1641938568</t>
  </si>
  <si>
    <t>814210670</t>
  </si>
  <si>
    <t>ZT47058</t>
  </si>
  <si>
    <t>madlo ZTP</t>
  </si>
  <si>
    <t>pár</t>
  </si>
  <si>
    <t>-592648340</t>
  </si>
  <si>
    <t>-1471090832</t>
  </si>
  <si>
    <t>dveře jednokřídlé voštinové povrch laminátový plné EW 30DP3 900x1970/2100mm+uprava pro ZTP madlo</t>
  </si>
  <si>
    <t>981973373</t>
  </si>
  <si>
    <t>848459927</t>
  </si>
  <si>
    <t>55147058</t>
  </si>
  <si>
    <t>-1654035876</t>
  </si>
  <si>
    <t>2077235944</t>
  </si>
  <si>
    <t>-556077698</t>
  </si>
  <si>
    <t>766694122</t>
  </si>
  <si>
    <t>Montáž parapetních dřevěných nebo plastových šířky přes 30 cm délky do 1,6 m</t>
  </si>
  <si>
    <t>-1128509008</t>
  </si>
  <si>
    <t>61144404</t>
  </si>
  <si>
    <t>parapet plastový vnitřní komůrkový 400x20x1000mm</t>
  </si>
  <si>
    <t>1383461901</t>
  </si>
  <si>
    <t>2*1,4</t>
  </si>
  <si>
    <t>61144019</t>
  </si>
  <si>
    <t>koncovka k parapetu plastovému vnitřnímu 1 pár</t>
  </si>
  <si>
    <t>sada</t>
  </si>
  <si>
    <t>-256889434</t>
  </si>
  <si>
    <t>-538516996</t>
  </si>
  <si>
    <t>-660507300</t>
  </si>
  <si>
    <t>-599174772</t>
  </si>
  <si>
    <t>721211421</t>
  </si>
  <si>
    <t>Vpusť podlahová, mřížka nerez</t>
  </si>
  <si>
    <t>-3574342</t>
  </si>
  <si>
    <t>-1432504912</t>
  </si>
  <si>
    <t>-237503292</t>
  </si>
  <si>
    <t>419222964</t>
  </si>
  <si>
    <t>7,1*1,1 'Přepočtené koeficientem množství</t>
  </si>
  <si>
    <t>-1566656672</t>
  </si>
  <si>
    <t>1*1</t>
  </si>
  <si>
    <t>771591001R</t>
  </si>
  <si>
    <t>Lišta sprch. koutu</t>
  </si>
  <si>
    <t>1480279961</t>
  </si>
  <si>
    <t>-1692675819</t>
  </si>
  <si>
    <t>(3,8+2,15)*2+0,2*2</t>
  </si>
  <si>
    <t>-1192914089</t>
  </si>
  <si>
    <t>1,2+2*1</t>
  </si>
  <si>
    <t>-1891465946</t>
  </si>
  <si>
    <t>704833531</t>
  </si>
  <si>
    <t>0,8*4+0,9</t>
  </si>
  <si>
    <t>62053257</t>
  </si>
  <si>
    <t>4,1*1,1 'Přepočtené koeficientem množství</t>
  </si>
  <si>
    <t>-590947783</t>
  </si>
  <si>
    <t>19,9+12,3</t>
  </si>
  <si>
    <t>-1018149760</t>
  </si>
  <si>
    <t>1121036704</t>
  </si>
  <si>
    <t>-1097812163</t>
  </si>
  <si>
    <t>-54237769</t>
  </si>
  <si>
    <t>485410901</t>
  </si>
  <si>
    <t>8,2+10,8+18,7+14</t>
  </si>
  <si>
    <t>-240137104</t>
  </si>
  <si>
    <t>51,7*1,1 'Přepočtené koeficientem množství</t>
  </si>
  <si>
    <t>-1908243285</t>
  </si>
  <si>
    <t>(4,27+2,5+4,21+4,62+2,79+4,21+3,8+4,3)*2</t>
  </si>
  <si>
    <t>-(0,8*7-0,9)</t>
  </si>
  <si>
    <t>0,2*6+0,3*2+0,4*4</t>
  </si>
  <si>
    <t>671498090</t>
  </si>
  <si>
    <t>60,1*1,02 'Přepočtené koeficientem množství</t>
  </si>
  <si>
    <t>579092560</t>
  </si>
  <si>
    <t>634668595</t>
  </si>
  <si>
    <t>1,5*1,5+2*1,2*2,4</t>
  </si>
  <si>
    <t>2092235642</t>
  </si>
  <si>
    <t>8,01*1,5 'Přepočtené koeficientem množství</t>
  </si>
  <si>
    <t>-1333918252</t>
  </si>
  <si>
    <t>(2,15+2,95)*2*2-0,6*2-1,415*1*0,5</t>
  </si>
  <si>
    <t>1455350194</t>
  </si>
  <si>
    <t>-911838713</t>
  </si>
  <si>
    <t>12,327*1,1 'Přepočtené koeficientem množství</t>
  </si>
  <si>
    <t>-1202954696</t>
  </si>
  <si>
    <t>-1931051777</t>
  </si>
  <si>
    <t>2,4*4+1,415+0,9+0,3+1,25</t>
  </si>
  <si>
    <t>-1138855635</t>
  </si>
  <si>
    <t>-891744132</t>
  </si>
  <si>
    <t>(3,8+2,15)*2,4-1,415*1,225-0,8*2</t>
  </si>
  <si>
    <t>2,3*0,6</t>
  </si>
  <si>
    <t>-999802981</t>
  </si>
  <si>
    <t>1372260481</t>
  </si>
  <si>
    <t>(2*2+0,8)*0,2*4+(2*2+0,9)*0,2</t>
  </si>
  <si>
    <t>(1,5+4*1)*(0,05+0,05)*2</t>
  </si>
  <si>
    <t>-1555269482</t>
  </si>
  <si>
    <t>(1,5+4*1)*(0,05+0,05)*2*2</t>
  </si>
  <si>
    <t>678994362</t>
  </si>
  <si>
    <t>plleš+plok+pldv</t>
  </si>
  <si>
    <t>104</t>
  </si>
  <si>
    <t>-1537279248</t>
  </si>
  <si>
    <t>73,379*1,05 'Přepočtené koeficientem množství</t>
  </si>
  <si>
    <t>105</t>
  </si>
  <si>
    <t>786718099</t>
  </si>
  <si>
    <t>omštuk+štukstrop+sdk+8,2</t>
  </si>
  <si>
    <t>106</t>
  </si>
  <si>
    <t>913765353</t>
  </si>
  <si>
    <t>-243198905</t>
  </si>
  <si>
    <t>416893109</t>
  </si>
  <si>
    <t>-456529885</t>
  </si>
  <si>
    <t>Zařizovací předměty ZTP viz. výkaz výměr</t>
  </si>
  <si>
    <t>1678741537</t>
  </si>
  <si>
    <t>721111104R</t>
  </si>
  <si>
    <t>Úpravy a doplňky ZTP dle PD</t>
  </si>
  <si>
    <t>698316683</t>
  </si>
  <si>
    <t>2026841860</t>
  </si>
  <si>
    <t>741110002R</t>
  </si>
  <si>
    <t>Signalizační systém nouzového volání</t>
  </si>
  <si>
    <t>-1302087707</t>
  </si>
  <si>
    <t>1483270866</t>
  </si>
  <si>
    <t>1475185115</t>
  </si>
  <si>
    <t>51,9</t>
  </si>
  <si>
    <t>9,16</t>
  </si>
  <si>
    <t>158,953</t>
  </si>
  <si>
    <t>23,5</t>
  </si>
  <si>
    <t>23,67</t>
  </si>
  <si>
    <t>07 - Bytový dům X</t>
  </si>
  <si>
    <t>36,202</t>
  </si>
  <si>
    <t>64,5</t>
  </si>
  <si>
    <t>01 - č.p. 254</t>
  </si>
  <si>
    <t>150,99</t>
  </si>
  <si>
    <t>16,1</t>
  </si>
  <si>
    <t>01 - Stavební část X 1.05</t>
  </si>
  <si>
    <t>7,4</t>
  </si>
  <si>
    <t>15,88</t>
  </si>
  <si>
    <t>5,72</t>
  </si>
  <si>
    <t>66,7</t>
  </si>
  <si>
    <t>1809735397</t>
  </si>
  <si>
    <t>-1907420849</t>
  </si>
  <si>
    <t>(0,35+0,45)*2,7</t>
  </si>
  <si>
    <t>401957838</t>
  </si>
  <si>
    <t>175056192</t>
  </si>
  <si>
    <t>1938342967</t>
  </si>
  <si>
    <t>7,7+12,7+13,3+17,1+1,1</t>
  </si>
  <si>
    <t>1987492766</t>
  </si>
  <si>
    <t>(4,4+3+4,4+3,9+4,2+5,2+4,15+3)*2*2,7</t>
  </si>
  <si>
    <t>-(plok+0,8*2*6+0,7*2+3*0,6+0,6*2+0,7*2+0,9*2)</t>
  </si>
  <si>
    <t>(2,07*2+1,46*4+1,32*2+1,18*4)*0,45</t>
  </si>
  <si>
    <t>(0,8+2*2)*0,35*2</t>
  </si>
  <si>
    <t>-1015521910</t>
  </si>
  <si>
    <t>30*0,15"oprava po odstranených instalacích"</t>
  </si>
  <si>
    <t>-1905562374</t>
  </si>
  <si>
    <t>2,7*2*0,3</t>
  </si>
  <si>
    <t>-940860428</t>
  </si>
  <si>
    <t>-1687587600</t>
  </si>
  <si>
    <t>2,07*1,46*2+1,32*1,18*2</t>
  </si>
  <si>
    <t>0,8*2*3+0,7*2+0,9*2+0,6*2</t>
  </si>
  <si>
    <t>1,133*1,16</t>
  </si>
  <si>
    <t>-680725798</t>
  </si>
  <si>
    <t>2,7*1</t>
  </si>
  <si>
    <t>-184383179</t>
  </si>
  <si>
    <t>2,7*1,05 'Přepočtené koeficientem množství</t>
  </si>
  <si>
    <t>-1423211620</t>
  </si>
  <si>
    <t>pldl+podllam-1,1</t>
  </si>
  <si>
    <t>-181393886</t>
  </si>
  <si>
    <t>vinyl+pldl-1,1</t>
  </si>
  <si>
    <t>-625166927</t>
  </si>
  <si>
    <t>(5,2+4,15+2,6+2,9)*2</t>
  </si>
  <si>
    <t>-472213721</t>
  </si>
  <si>
    <t>55331346</t>
  </si>
  <si>
    <t>zárubeň ocelová pro běžné zdění a pórobeton 100 levá/pravá 600</t>
  </si>
  <si>
    <t>661738466</t>
  </si>
  <si>
    <t>-77889842</t>
  </si>
  <si>
    <t>-273310887</t>
  </si>
  <si>
    <t>-1175677864</t>
  </si>
  <si>
    <t>1439677544</t>
  </si>
  <si>
    <t>-99545350</t>
  </si>
  <si>
    <t>(4,4+3+4,4+3,9+5,2+4,2+4,15+3)*2</t>
  </si>
  <si>
    <t>sokl*2,7-plok-0,8*2*3*2-0,9*2-0,6*2-0,7*2</t>
  </si>
  <si>
    <t>-406506248</t>
  </si>
  <si>
    <t>1434304316</t>
  </si>
  <si>
    <t>-1080016385</t>
  </si>
  <si>
    <t>2,51*2,7-0,8*2</t>
  </si>
  <si>
    <t>-62526522</t>
  </si>
  <si>
    <t>9,1+5,9+1,1"chodba, socialky"</t>
  </si>
  <si>
    <t>-1923217389</t>
  </si>
  <si>
    <t>-528567179</t>
  </si>
  <si>
    <t>1615325963</t>
  </si>
  <si>
    <t>713662534</t>
  </si>
  <si>
    <t>2003995352</t>
  </si>
  <si>
    <t>-1296018148</t>
  </si>
  <si>
    <t>2021089839</t>
  </si>
  <si>
    <t>8,118*9 'Přepočtené koeficientem množství</t>
  </si>
  <si>
    <t>135916052</t>
  </si>
  <si>
    <t>991514315</t>
  </si>
  <si>
    <t>-701392527</t>
  </si>
  <si>
    <t>1223537067</t>
  </si>
  <si>
    <t>23,67*1,02 'Přepočtené koeficientem množství</t>
  </si>
  <si>
    <t>-662332715</t>
  </si>
  <si>
    <t>15581012</t>
  </si>
  <si>
    <t>-1097462313</t>
  </si>
  <si>
    <t>-1120742178</t>
  </si>
  <si>
    <t>-1460556897</t>
  </si>
  <si>
    <t>-551606423</t>
  </si>
  <si>
    <t>-1967637665</t>
  </si>
  <si>
    <t>(4,2+5,2+2,6+2,9)*2</t>
  </si>
  <si>
    <t>-505872262</t>
  </si>
  <si>
    <t>1186159688</t>
  </si>
  <si>
    <t>-170296920</t>
  </si>
  <si>
    <t>1511425765</t>
  </si>
  <si>
    <t>-551061793</t>
  </si>
  <si>
    <t>61162012</t>
  </si>
  <si>
    <t>dveře jednokřídlé voštinové povrch fóliový plné 600x1970/2100mm</t>
  </si>
  <si>
    <t>1952548373</t>
  </si>
  <si>
    <t>-264993248</t>
  </si>
  <si>
    <t>-1917616105</t>
  </si>
  <si>
    <t>1970337096</t>
  </si>
  <si>
    <t>1526483612</t>
  </si>
  <si>
    <t>1150203786</t>
  </si>
  <si>
    <t>-1745681521</t>
  </si>
  <si>
    <t>-291045231</t>
  </si>
  <si>
    <t>-1895757252</t>
  </si>
  <si>
    <t>-2010720666</t>
  </si>
  <si>
    <t>-1634908298</t>
  </si>
  <si>
    <t>1622134937</t>
  </si>
  <si>
    <t>-1643168350</t>
  </si>
  <si>
    <t>1689964057</t>
  </si>
  <si>
    <t>(4,2+5,2)*2-0,8*2-0,6*0,7-0,9</t>
  </si>
  <si>
    <t>1841934247</t>
  </si>
  <si>
    <t>3,176*1,02 'Přepočtené koeficientem množství</t>
  </si>
  <si>
    <t>-832084833</t>
  </si>
  <si>
    <t>9,14+7,66+5,77+1,1</t>
  </si>
  <si>
    <t>82597082</t>
  </si>
  <si>
    <t>23,67*1,1 'Přepočtené koeficientem množství</t>
  </si>
  <si>
    <t>-1569789153</t>
  </si>
  <si>
    <t>1,1</t>
  </si>
  <si>
    <t>1657401273</t>
  </si>
  <si>
    <t>(4,2+5,2+1,35+0,8+2,6+2,9)*2</t>
  </si>
  <si>
    <t>29660717</t>
  </si>
  <si>
    <t>623603338</t>
  </si>
  <si>
    <t>-840002579</t>
  </si>
  <si>
    <t>0,8*2</t>
  </si>
  <si>
    <t>2072513275</t>
  </si>
  <si>
    <t>1,6*1,1 'Přepočtené koeficientem množství</t>
  </si>
  <si>
    <t>515585580</t>
  </si>
  <si>
    <t>678843740</t>
  </si>
  <si>
    <t>557822413</t>
  </si>
  <si>
    <t>1862390695</t>
  </si>
  <si>
    <t>1,8*1+(1,5+1)*1+1*1+2*1*2,4</t>
  </si>
  <si>
    <t>545028743</t>
  </si>
  <si>
    <t>10,1*1,5 'Přepočtené koeficientem množství</t>
  </si>
  <si>
    <t>-632166839</t>
  </si>
  <si>
    <t>2,9*0,6"kuchyně"</t>
  </si>
  <si>
    <t>"socialky"(1,25+0,8+2+2,6)*2*2-0,6*2-0,6*2-1,33*1</t>
  </si>
  <si>
    <t>981670782</t>
  </si>
  <si>
    <t>-2122313775</t>
  </si>
  <si>
    <t>36,202*1,1 'Přepočtené koeficientem množství</t>
  </si>
  <si>
    <t>2111288541</t>
  </si>
  <si>
    <t>1743901782</t>
  </si>
  <si>
    <t>2,4*2+1,5+0,7+1,33+2*1,16</t>
  </si>
  <si>
    <t>2044415797</t>
  </si>
  <si>
    <t>-451784657</t>
  </si>
  <si>
    <t>(1,35+0,8+2,9+2,6)*2*2,4-0,7*2-1,33*1,16-0,6*2+0,5*(1,33+1,16*2)</t>
  </si>
  <si>
    <t>1212881262</t>
  </si>
  <si>
    <t>-1476788040</t>
  </si>
  <si>
    <t>(2*2+0,8)*0,2*3+(2*2+0,7)*0,2+(2*2+0,9)*0,2+(2*2+0,6)*0,2</t>
  </si>
  <si>
    <t>-289333331</t>
  </si>
  <si>
    <t>4687384</t>
  </si>
  <si>
    <t>-370394903</t>
  </si>
  <si>
    <t>85,06*1,05 'Přepočtené koeficientem množství</t>
  </si>
  <si>
    <t>-1408565842</t>
  </si>
  <si>
    <t>omštuk+štukstrop+sdk+9,1</t>
  </si>
  <si>
    <t>1550952952</t>
  </si>
  <si>
    <t>-471158565</t>
  </si>
  <si>
    <t>-116639742</t>
  </si>
  <si>
    <t>-1717500234</t>
  </si>
  <si>
    <t>Zařizovací předměty s vanou a SK viz. výkaz výměr</t>
  </si>
  <si>
    <t>1091287589</t>
  </si>
  <si>
    <t>-1976318495</t>
  </si>
  <si>
    <t>54,6</t>
  </si>
  <si>
    <t>172,283</t>
  </si>
  <si>
    <t>22,6</t>
  </si>
  <si>
    <t>66,3</t>
  </si>
  <si>
    <t>39,082</t>
  </si>
  <si>
    <t>70,6</t>
  </si>
  <si>
    <t>164,26</t>
  </si>
  <si>
    <t>01 - Stavební část X 2.05</t>
  </si>
  <si>
    <t>11,9</t>
  </si>
  <si>
    <t>9,48</t>
  </si>
  <si>
    <t>6,68</t>
  </si>
  <si>
    <t>1630277882</t>
  </si>
  <si>
    <t>-330649623</t>
  </si>
  <si>
    <t>(0,8+0,35)*2,7+0,8*0,7+0,4*0,8</t>
  </si>
  <si>
    <t>1485634003</t>
  </si>
  <si>
    <t>1300415600</t>
  </si>
  <si>
    <t>1463877568</t>
  </si>
  <si>
    <t>17,1+13+12,7+1,1+10,7</t>
  </si>
  <si>
    <t>1001257151</t>
  </si>
  <si>
    <t>(4,2+3+4,2+3,9+3,6+2,6+4,2+2,4+4,2+3)*2*2,7</t>
  </si>
  <si>
    <t>-(plok+0,8*2*8+0,7*2+2,9*0,6+0,6*2+0,7*2+0,9*2)</t>
  </si>
  <si>
    <t>1638286323</t>
  </si>
  <si>
    <t>-1737639036</t>
  </si>
  <si>
    <t>1719269928</t>
  </si>
  <si>
    <t>800375679</t>
  </si>
  <si>
    <t>0,8*2*4+0,7*2+0,9*2+0,6*2</t>
  </si>
  <si>
    <t>961162113</t>
  </si>
  <si>
    <t>-11009977</t>
  </si>
  <si>
    <t>1761806776</t>
  </si>
  <si>
    <t>pldl+podllam+vinyl-1,1</t>
  </si>
  <si>
    <t>1896548833</t>
  </si>
  <si>
    <t>pldl+podllam+vinyl</t>
  </si>
  <si>
    <t>-1295695422</t>
  </si>
  <si>
    <t>-533997698</t>
  </si>
  <si>
    <t>(3,6+2,6+2,9+2,8+4,2+2,4)*2</t>
  </si>
  <si>
    <t>241564799</t>
  </si>
  <si>
    <t>-1905900536</t>
  </si>
  <si>
    <t>-516711533</t>
  </si>
  <si>
    <t>16253352</t>
  </si>
  <si>
    <t>-888241391</t>
  </si>
  <si>
    <t>1740797648</t>
  </si>
  <si>
    <t>-217625933</t>
  </si>
  <si>
    <t>(4,2+3+4,2+3,9+3,6+2,6+4,2+2,4+4,2+3)*2</t>
  </si>
  <si>
    <t>sokl*2,7-plok-0,8*2*8-0,9*2-0,6*2-0,7*2</t>
  </si>
  <si>
    <t>-794306641</t>
  </si>
  <si>
    <t>-756261712</t>
  </si>
  <si>
    <t>632513691</t>
  </si>
  <si>
    <t>6+5,9"chodba, socialky"</t>
  </si>
  <si>
    <t>466532274</t>
  </si>
  <si>
    <t>podlp1+1,1</t>
  </si>
  <si>
    <t>1097772148</t>
  </si>
  <si>
    <t>-1233096922</t>
  </si>
  <si>
    <t>-1297950634</t>
  </si>
  <si>
    <t>638533217</t>
  </si>
  <si>
    <t>1910543142</t>
  </si>
  <si>
    <t>1721651223</t>
  </si>
  <si>
    <t>6,704*9 'Přepočtené koeficientem množství</t>
  </si>
  <si>
    <t>1023985650</t>
  </si>
  <si>
    <t>2109242710</t>
  </si>
  <si>
    <t>-131733002</t>
  </si>
  <si>
    <t>6+5,7</t>
  </si>
  <si>
    <t>552814166</t>
  </si>
  <si>
    <t>11,7*1,02 'Přepočtené koeficientem množství</t>
  </si>
  <si>
    <t>-1512998916</t>
  </si>
  <si>
    <t>-1891275944</t>
  </si>
  <si>
    <t>-781740279</t>
  </si>
  <si>
    <t>1658717195</t>
  </si>
  <si>
    <t>1491806697</t>
  </si>
  <si>
    <t>-157548523</t>
  </si>
  <si>
    <t>(3,6+2,6+2,9+2,8+0,4)*2</t>
  </si>
  <si>
    <t>-1660835561</t>
  </si>
  <si>
    <t>-729336871</t>
  </si>
  <si>
    <t>454397929</t>
  </si>
  <si>
    <t>109945751</t>
  </si>
  <si>
    <t>-338812722</t>
  </si>
  <si>
    <t>-418308977</t>
  </si>
  <si>
    <t>1259880002</t>
  </si>
  <si>
    <t>-1631003293</t>
  </si>
  <si>
    <t>-754088488</t>
  </si>
  <si>
    <t>-1505508958</t>
  </si>
  <si>
    <t>472593247</t>
  </si>
  <si>
    <t>1625807493</t>
  </si>
  <si>
    <t>-629678560</t>
  </si>
  <si>
    <t>277438716</t>
  </si>
  <si>
    <t>-1806034794</t>
  </si>
  <si>
    <t>-168540890</t>
  </si>
  <si>
    <t>-900886836</t>
  </si>
  <si>
    <t>-602408753</t>
  </si>
  <si>
    <t>1529961782</t>
  </si>
  <si>
    <t>(2,6+3,6)*2-0,8*2-0,6*0,7-0,9</t>
  </si>
  <si>
    <t>546812335</t>
  </si>
  <si>
    <t>1,896*1,02 'Přepočtené koeficientem množství</t>
  </si>
  <si>
    <t>1005651504</t>
  </si>
  <si>
    <t>6+5,7+1,1</t>
  </si>
  <si>
    <t>655103227</t>
  </si>
  <si>
    <t>12,8*1,1 'Přepočtené koeficientem množství</t>
  </si>
  <si>
    <t>-479431716</t>
  </si>
  <si>
    <t>-811596758</t>
  </si>
  <si>
    <t>(3,6+2,6+1,35+0,8+2,9+2,8+0,4)*2</t>
  </si>
  <si>
    <t>1770373377</t>
  </si>
  <si>
    <t>-2086491982</t>
  </si>
  <si>
    <t>1213116928</t>
  </si>
  <si>
    <t>450099686</t>
  </si>
  <si>
    <t>-970311504</t>
  </si>
  <si>
    <t>-1090987697</t>
  </si>
  <si>
    <t>1048447113</t>
  </si>
  <si>
    <t>1693088376</t>
  </si>
  <si>
    <t>-1549351090</t>
  </si>
  <si>
    <t>-606152906</t>
  </si>
  <si>
    <t>10,7*1,1 'Přepočtené koeficientem množství</t>
  </si>
  <si>
    <t>-1911144603</t>
  </si>
  <si>
    <t>(2,4+4,2)*2-0,8*2+0,2*2</t>
  </si>
  <si>
    <t>-1822754068</t>
  </si>
  <si>
    <t>12*1,02 'Přepočtené koeficientem množství</t>
  </si>
  <si>
    <t>1232662812</t>
  </si>
  <si>
    <t>132143618</t>
  </si>
  <si>
    <t>1,6*1+(1,6+2*0,8+0,4)*2,4</t>
  </si>
  <si>
    <t>-1408725965</t>
  </si>
  <si>
    <t>10,24*1,5 'Přepočtené koeficientem množství</t>
  </si>
  <si>
    <t>-2061824655</t>
  </si>
  <si>
    <t>"socialky"(2,8+2,9+1,35+0,8)*2*2-0,6*2-0,6*2-1,33*1</t>
  </si>
  <si>
    <t>131192159</t>
  </si>
  <si>
    <t>-1725139347</t>
  </si>
  <si>
    <t>39,082*1,1 'Přepočtené koeficientem množství</t>
  </si>
  <si>
    <t>1690862637</t>
  </si>
  <si>
    <t>653223522</t>
  </si>
  <si>
    <t>2,4*3+1,2+1,33+2*1,16+0,8</t>
  </si>
  <si>
    <t>1071211119</t>
  </si>
  <si>
    <t>-2048249192</t>
  </si>
  <si>
    <t>(1,35+0,8+2,9+2,8+0,4)*2*2,4-0,7*2-1,33*1,16-0,6*2+0,5*(1,33+1,16*2)</t>
  </si>
  <si>
    <t>1657676307</t>
  </si>
  <si>
    <t>1544978083</t>
  </si>
  <si>
    <t>(2*2+0,8)*0,2*4+(2*2+0,7)*0,2+(2*2+0,9)*0,2+(2*2+0,6)*0,2</t>
  </si>
  <si>
    <t>-292918331</t>
  </si>
  <si>
    <t>1258814989</t>
  </si>
  <si>
    <t>-1030008334</t>
  </si>
  <si>
    <t>86,26*1,05 'Přepočtené koeficientem množství</t>
  </si>
  <si>
    <t>1049252267</t>
  </si>
  <si>
    <t>omštuk+štukstrop+sdk+6</t>
  </si>
  <si>
    <t>-1495303089</t>
  </si>
  <si>
    <t>1315551492</t>
  </si>
  <si>
    <t>50*0,07</t>
  </si>
  <si>
    <t>-1313529382</t>
  </si>
  <si>
    <t>-321968020</t>
  </si>
  <si>
    <t>Zařizovací předměty viz. výkaz výměr</t>
  </si>
  <si>
    <t>976879344</t>
  </si>
  <si>
    <t>2134514675</t>
  </si>
  <si>
    <t>44,1</t>
  </si>
  <si>
    <t>8,462</t>
  </si>
  <si>
    <t>17,345</t>
  </si>
  <si>
    <t>19,9</t>
  </si>
  <si>
    <t>53,2</t>
  </si>
  <si>
    <t>67,1</t>
  </si>
  <si>
    <t>9,1</t>
  </si>
  <si>
    <t>01 - Stavební část X 2.03</t>
  </si>
  <si>
    <t>13,2</t>
  </si>
  <si>
    <t>5,74</t>
  </si>
  <si>
    <t>-1780812022</t>
  </si>
  <si>
    <t>1076626587</t>
  </si>
  <si>
    <t>-280851640</t>
  </si>
  <si>
    <t>3*4,2*0,3"trhliny stropních panelů"</t>
  </si>
  <si>
    <t>750731118</t>
  </si>
  <si>
    <t>10,8+19,8+13,5</t>
  </si>
  <si>
    <t>1217073656</t>
  </si>
  <si>
    <t>(4,15+2,55+3,65+4,15)*2</t>
  </si>
  <si>
    <t>-(1,32*1,14+1,31*1,45*0,5)</t>
  </si>
  <si>
    <t>-(0,8*2*3+0,6*2+0,7*2+0,9*2)</t>
  </si>
  <si>
    <t>-1581755626</t>
  </si>
  <si>
    <t>764020358</t>
  </si>
  <si>
    <t>544929828</t>
  </si>
  <si>
    <t>-1717679655</t>
  </si>
  <si>
    <t>1,34*1,19+1,31*1,48*0,5+2,07*1,48+1,3*2,18</t>
  </si>
  <si>
    <t>0,8*2*2+0,6*2+0,9*2*3+0,7*2</t>
  </si>
  <si>
    <t>1,31*1,48*0,5</t>
  </si>
  <si>
    <t>1169708074</t>
  </si>
  <si>
    <t>847127808</t>
  </si>
  <si>
    <t>-2064333644</t>
  </si>
  <si>
    <t>-1090739318</t>
  </si>
  <si>
    <t>-287785155</t>
  </si>
  <si>
    <t>-1502694216</t>
  </si>
  <si>
    <t>1239457140</t>
  </si>
  <si>
    <t>1389510452</t>
  </si>
  <si>
    <t>sokl*2,7-(0,8*2*2+0,9*2*3+0,6*2+0,7*2)</t>
  </si>
  <si>
    <t>-756688288</t>
  </si>
  <si>
    <t>10,77+19,82+13,47+9,14</t>
  </si>
  <si>
    <t>1977174074</t>
  </si>
  <si>
    <t>127006208</t>
  </si>
  <si>
    <t>9,1"chodba, socialky"</t>
  </si>
  <si>
    <t>-2079567906</t>
  </si>
  <si>
    <t>1288537421</t>
  </si>
  <si>
    <t>3*0,8*2+0,9*2</t>
  </si>
  <si>
    <t>-379365310</t>
  </si>
  <si>
    <t>-1745477125</t>
  </si>
  <si>
    <t>-1777116852</t>
  </si>
  <si>
    <t>826726379</t>
  </si>
  <si>
    <t>1190691485</t>
  </si>
  <si>
    <t>4,824*9 'Přepočtené koeficientem množství</t>
  </si>
  <si>
    <t>620737772</t>
  </si>
  <si>
    <t>77618377</t>
  </si>
  <si>
    <t>-431089980</t>
  </si>
  <si>
    <t>-2081112099</t>
  </si>
  <si>
    <t>9,1*1,02 'Přepočtené koeficientem množství</t>
  </si>
  <si>
    <t>-2134281023</t>
  </si>
  <si>
    <t>82088865</t>
  </si>
  <si>
    <t>(3,65+4,15)*2</t>
  </si>
  <si>
    <t>1802254193</t>
  </si>
  <si>
    <t>-1570669230</t>
  </si>
  <si>
    <t>393409932</t>
  </si>
  <si>
    <t>-2080117391</t>
  </si>
  <si>
    <t>2017671494</t>
  </si>
  <si>
    <t>61162015</t>
  </si>
  <si>
    <t>dveře jednokřídlé voštinové povrch fóliový plné 900x1970/2100mm</t>
  </si>
  <si>
    <t>1084801581</t>
  </si>
  <si>
    <t>1006167081</t>
  </si>
  <si>
    <t>-1095099914</t>
  </si>
  <si>
    <t>1616393494</t>
  </si>
  <si>
    <t>943544774</t>
  </si>
  <si>
    <t>2143372009</t>
  </si>
  <si>
    <t>-513871059</t>
  </si>
  <si>
    <t>1726408689</t>
  </si>
  <si>
    <t>-17823968</t>
  </si>
  <si>
    <t>-932362515</t>
  </si>
  <si>
    <t>781677046</t>
  </si>
  <si>
    <t>734205465</t>
  </si>
  <si>
    <t>719081935</t>
  </si>
  <si>
    <t>(3,65+4,15)*2-0,9*2-0,8-0,6-0,7+0,2*2+0,25*2+0,15*4</t>
  </si>
  <si>
    <t>1859138691</t>
  </si>
  <si>
    <t>2,64*1,02 'Přepočtené koeficientem množství</t>
  </si>
  <si>
    <t>254789622</t>
  </si>
  <si>
    <t>-2052401423</t>
  </si>
  <si>
    <t>9,1*1,1 'Přepočtené koeficientem množství</t>
  </si>
  <si>
    <t>1623319401</t>
  </si>
  <si>
    <t>(3,65+4,15)*2+0,2*2+0,25*2+0,15*4</t>
  </si>
  <si>
    <t>-514280812</t>
  </si>
  <si>
    <t>-1411847725</t>
  </si>
  <si>
    <t>475520751</t>
  </si>
  <si>
    <t>0,8*2+0,9+0,6+0,7</t>
  </si>
  <si>
    <t>1246153196</t>
  </si>
  <si>
    <t>3,8*1,1 'Přepočtené koeficientem množství</t>
  </si>
  <si>
    <t>922274996</t>
  </si>
  <si>
    <t>-1854613575</t>
  </si>
  <si>
    <t>-1903247507</t>
  </si>
  <si>
    <t>2115173591</t>
  </si>
  <si>
    <t>1536316154</t>
  </si>
  <si>
    <t>2038800545</t>
  </si>
  <si>
    <t>10,8*1,1 'Přepočtené koeficientem množství</t>
  </si>
  <si>
    <t>230833765</t>
  </si>
  <si>
    <t>(4,15+2,55)*2-0,8-0,9+0,2*2</t>
  </si>
  <si>
    <t>447394257</t>
  </si>
  <si>
    <t>12,1*1,02 'Přepočtené koeficientem množství</t>
  </si>
  <si>
    <t>599968925</t>
  </si>
  <si>
    <t>602017814</t>
  </si>
  <si>
    <t>3*0,6"kuchyně"</t>
  </si>
  <si>
    <t>891548860</t>
  </si>
  <si>
    <t>672469581</t>
  </si>
  <si>
    <t>1546188380</t>
  </si>
  <si>
    <t>-1684699136</t>
  </si>
  <si>
    <t>-487159051</t>
  </si>
  <si>
    <t>954917988</t>
  </si>
  <si>
    <t>(2*2+0,8)*0,2*2+(2*2+0,9)*0,2*2+(2*2+0,6)*0,2+(2*2+0,7)*0,2</t>
  </si>
  <si>
    <t>-190197747</t>
  </si>
  <si>
    <t>2041986390</t>
  </si>
  <si>
    <t>435723792</t>
  </si>
  <si>
    <t>72,862*1,05 'Přepočtené koeficientem množství</t>
  </si>
  <si>
    <t>-1952740008</t>
  </si>
  <si>
    <t>503889636</t>
  </si>
  <si>
    <t>1554630717</t>
  </si>
  <si>
    <t>90*0,07</t>
  </si>
  <si>
    <t>-166146020</t>
  </si>
  <si>
    <t>04 - Svislé stoupací potrubí kanalizace a vodovodu X 1.05, X2.05</t>
  </si>
  <si>
    <t>629896297</t>
  </si>
  <si>
    <t>1955626862</t>
  </si>
  <si>
    <t>36,12</t>
  </si>
  <si>
    <t>29,55</t>
  </si>
  <si>
    <t>66,585</t>
  </si>
  <si>
    <t>14,2</t>
  </si>
  <si>
    <t>5,2</t>
  </si>
  <si>
    <t>13,68</t>
  </si>
  <si>
    <t>02 - č.p. 255</t>
  </si>
  <si>
    <t>39,1</t>
  </si>
  <si>
    <t>01 - Stavební část X 1.01</t>
  </si>
  <si>
    <t>7,471</t>
  </si>
  <si>
    <t>154,617</t>
  </si>
  <si>
    <t>24,6</t>
  </si>
  <si>
    <t>53,3</t>
  </si>
  <si>
    <t>13,9</t>
  </si>
  <si>
    <t>676276678</t>
  </si>
  <si>
    <t>2044135855</t>
  </si>
  <si>
    <t>(2,2+3,4+1,3+0,8+4,14-0,8)*2,7-0,8*2-0,7*2</t>
  </si>
  <si>
    <t>-908733606</t>
  </si>
  <si>
    <t>(2*2+0,8)*0,1+(2*2+0,9)*0,1</t>
  </si>
  <si>
    <t>-905133397</t>
  </si>
  <si>
    <t>-1736827262</t>
  </si>
  <si>
    <t>10,7+19,2+9,2</t>
  </si>
  <si>
    <t>-2131974307</t>
  </si>
  <si>
    <t>(4,14-0,8+2,2+3,4+1,2)*2,4-0,8*2*2-0,7*2</t>
  </si>
  <si>
    <t>-902567784</t>
  </si>
  <si>
    <t>(2,55+4,14+4,21+4,32+4,21+2,07+4+4,1)*2*2,7</t>
  </si>
  <si>
    <t>-(0,8*2*6+0,7*2+3*0,6+0,9*2)</t>
  </si>
  <si>
    <t>-plok</t>
  </si>
  <si>
    <t>(1,32+1,16*2+1,32*0,5+1,47*2*0,5+2,07+1,46*2+1,32+1,48*2)*0,45</t>
  </si>
  <si>
    <t>(0,8+2*2)*0,35*6</t>
  </si>
  <si>
    <t>-1896051461</t>
  </si>
  <si>
    <t>896868993</t>
  </si>
  <si>
    <t>(2,55+4,14+2*0,2+4,2+4,3+0,2*2+2,1+0,2*2)*2,7</t>
  </si>
  <si>
    <t>1943245169</t>
  </si>
  <si>
    <t>1902273651</t>
  </si>
  <si>
    <t>1,32*1,16+1,32*1,47+2,07*1,46+1,32*1,48*0,5</t>
  </si>
  <si>
    <t>1,32*1,48*0,5</t>
  </si>
  <si>
    <t>-653199352</t>
  </si>
  <si>
    <t>184461878</t>
  </si>
  <si>
    <t>-555652854</t>
  </si>
  <si>
    <t>9+3,6+1,6+10,7</t>
  </si>
  <si>
    <t>426709452</t>
  </si>
  <si>
    <t>985794875</t>
  </si>
  <si>
    <t>1,6+3,6</t>
  </si>
  <si>
    <t>896877790</t>
  </si>
  <si>
    <t>(4,14+2,55+4+4,1+2,1+3,4+1,3)*2</t>
  </si>
  <si>
    <t>1942742074</t>
  </si>
  <si>
    <t>422025982</t>
  </si>
  <si>
    <t>301021524</t>
  </si>
  <si>
    <t>-562295469</t>
  </si>
  <si>
    <t>1982984516</t>
  </si>
  <si>
    <t>-2061958077</t>
  </si>
  <si>
    <t>383037558</t>
  </si>
  <si>
    <t>783105985</t>
  </si>
  <si>
    <t>(2,55+4,25+4,2+2,1+2*4,2+3,9+4,15)</t>
  </si>
  <si>
    <t>sokl*2,7-(0,8*2*6+3*0,6+0,9*2)</t>
  </si>
  <si>
    <t>-270513500</t>
  </si>
  <si>
    <t>-253133598</t>
  </si>
  <si>
    <t>-66853811</t>
  </si>
  <si>
    <t>(2,2+3,4+2,1+0,4+0,35+4,14-0,8)*2,7-0,8*2-0,7*2-0,6*2</t>
  </si>
  <si>
    <t>-778322876</t>
  </si>
  <si>
    <t>9+3,6+1,6"chodba, socialky"</t>
  </si>
  <si>
    <t>-1183754139</t>
  </si>
  <si>
    <t>1761975290</t>
  </si>
  <si>
    <t>3*0,8*2+0,7*2+0,6*2+0,9*2</t>
  </si>
  <si>
    <t>370752477</t>
  </si>
  <si>
    <t>-1897789916</t>
  </si>
  <si>
    <t>-(1,32*1,16+2,07*1,46+1,32*1,48)</t>
  </si>
  <si>
    <t>-2078299073</t>
  </si>
  <si>
    <t>1190968879</t>
  </si>
  <si>
    <t>-1490566570</t>
  </si>
  <si>
    <t>880287760</t>
  </si>
  <si>
    <t>12,378*9 'Přepočtené koeficientem množství</t>
  </si>
  <si>
    <t>1254725186</t>
  </si>
  <si>
    <t>1473733460</t>
  </si>
  <si>
    <t>1899378248</t>
  </si>
  <si>
    <t>-401796219</t>
  </si>
  <si>
    <t>33,8*1,02 'Přepočtené koeficientem množství</t>
  </si>
  <si>
    <t>713130851</t>
  </si>
  <si>
    <t>Odstranění tepelné izolace stěn lepené z polystyrenu tl do 100 mm</t>
  </si>
  <si>
    <t>-514480332</t>
  </si>
  <si>
    <t>309329566</t>
  </si>
  <si>
    <t>-281224361</t>
  </si>
  <si>
    <t>-1665154414</t>
  </si>
  <si>
    <t>1783688791</t>
  </si>
  <si>
    <t>1916622304</t>
  </si>
  <si>
    <t>-401417206</t>
  </si>
  <si>
    <t>3,6+1,6</t>
  </si>
  <si>
    <t>939021341</t>
  </si>
  <si>
    <t>(2,1+3,4+1,3+0,4+4+4,1)*2</t>
  </si>
  <si>
    <t>1582183039</t>
  </si>
  <si>
    <t>247181347</t>
  </si>
  <si>
    <t>-529896404</t>
  </si>
  <si>
    <t>58894904</t>
  </si>
  <si>
    <t>-1137443446</t>
  </si>
  <si>
    <t>995603205</t>
  </si>
  <si>
    <t>-1674634132</t>
  </si>
  <si>
    <t>-1642628556</t>
  </si>
  <si>
    <t>1028080407</t>
  </si>
  <si>
    <t>1840939602</t>
  </si>
  <si>
    <t>-929959762</t>
  </si>
  <si>
    <t>1349138621</t>
  </si>
  <si>
    <t>-613729548</t>
  </si>
  <si>
    <t>-693305268</t>
  </si>
  <si>
    <t>2018676267</t>
  </si>
  <si>
    <t>1385383917</t>
  </si>
  <si>
    <t>1780863684</t>
  </si>
  <si>
    <t>1371656326</t>
  </si>
  <si>
    <t>(4+4,1)*2-0,8*2-0,6*0,7-0,9+0,2*2</t>
  </si>
  <si>
    <t>-278909897</t>
  </si>
  <si>
    <t>2,736*1,02 'Přepočtené koeficientem množství</t>
  </si>
  <si>
    <t>1761522515</t>
  </si>
  <si>
    <t>9+3,6+1,3</t>
  </si>
  <si>
    <t>969042858</t>
  </si>
  <si>
    <t>13,9*1,1 'Přepočtené koeficientem množství</t>
  </si>
  <si>
    <t>-80014508</t>
  </si>
  <si>
    <t>789902900</t>
  </si>
  <si>
    <t>(4+4,1+2,1+3,4+1,3+0,4)*2</t>
  </si>
  <si>
    <t>533558345</t>
  </si>
  <si>
    <t>815118459</t>
  </si>
  <si>
    <t>-2227589</t>
  </si>
  <si>
    <t>782576691</t>
  </si>
  <si>
    <t>657507977</t>
  </si>
  <si>
    <t>10,7+9,2</t>
  </si>
  <si>
    <t>203650008</t>
  </si>
  <si>
    <t>19,9*1,05 'Přepočtené koeficientem množství</t>
  </si>
  <si>
    <t>775541821</t>
  </si>
  <si>
    <t>Demontáž podlah plovoucích laminátových zaklapávacích do suti</t>
  </si>
  <si>
    <t>-1988919397</t>
  </si>
  <si>
    <t>93951139</t>
  </si>
  <si>
    <t>636404637</t>
  </si>
  <si>
    <t>1101111175</t>
  </si>
  <si>
    <t>(2,6+4,14+4,32+4,21+2,07+4,21)*2-0,8*4+0,2*6+0,4*6</t>
  </si>
  <si>
    <t>-1993419128</t>
  </si>
  <si>
    <t>43,5*1,02 'Přepočtené koeficientem množství</t>
  </si>
  <si>
    <t>1344865151</t>
  </si>
  <si>
    <t>-1557050500</t>
  </si>
  <si>
    <t>2,2*1+1*(2,2+2*1)</t>
  </si>
  <si>
    <t>902220879</t>
  </si>
  <si>
    <t>556111563</t>
  </si>
  <si>
    <t>"socialky"(1,95+2,1+1,3+2,1)*2*2-0,7*2-0,6*2-1,32*0,5*1</t>
  </si>
  <si>
    <t>-1100928401</t>
  </si>
  <si>
    <t>-605544499</t>
  </si>
  <si>
    <t>36,12*1,1 'Přepočtené koeficientem množství</t>
  </si>
  <si>
    <t>91664590</t>
  </si>
  <si>
    <t>-734574546</t>
  </si>
  <si>
    <t>2,4*4+0,8+1,32*0,5+2*1,47+2,1</t>
  </si>
  <si>
    <t>226877437</t>
  </si>
  <si>
    <t>900172554</t>
  </si>
  <si>
    <t>(2,1+3,4+1,3+0,4)*2*2,4-0,7*2-1,32*1,47*0,5+0,5*(1,32+1,47*2)</t>
  </si>
  <si>
    <t>1602083806</t>
  </si>
  <si>
    <t>-979786753</t>
  </si>
  <si>
    <t>1479621212</t>
  </si>
  <si>
    <t>-1567131204</t>
  </si>
  <si>
    <t>-1892714008</t>
  </si>
  <si>
    <t>68,771*1,05 'Přepočtené koeficientem množství</t>
  </si>
  <si>
    <t>955139083</t>
  </si>
  <si>
    <t>-1488701817</t>
  </si>
  <si>
    <t>-2007581925</t>
  </si>
  <si>
    <t>-1620073111</t>
  </si>
  <si>
    <t>9268388</t>
  </si>
  <si>
    <t>Zařizovací předměty standart vana viz. výkaz výměr</t>
  </si>
  <si>
    <t>2136757931</t>
  </si>
  <si>
    <t>-1903172437</t>
  </si>
  <si>
    <t>7,973</t>
  </si>
  <si>
    <t>153,909</t>
  </si>
  <si>
    <t>34,12</t>
  </si>
  <si>
    <t>36,24</t>
  </si>
  <si>
    <t>84,879</t>
  </si>
  <si>
    <t>01 - Stavební část X 2.01</t>
  </si>
  <si>
    <t>33,9</t>
  </si>
  <si>
    <t>2014665563</t>
  </si>
  <si>
    <t>-1146940312</t>
  </si>
  <si>
    <t>0,8*2,7</t>
  </si>
  <si>
    <t>-1466050293</t>
  </si>
  <si>
    <t>666204304</t>
  </si>
  <si>
    <t>1105931135</t>
  </si>
  <si>
    <t>10,7+19,2+14,2</t>
  </si>
  <si>
    <t>-92359354</t>
  </si>
  <si>
    <t>(2,55+4,14+4,3+4,2+3,2+4,2+3,9+4,15)*2*2,7</t>
  </si>
  <si>
    <t>-(0,8*2*6+0,6*2+3*0,6+0,9*2)</t>
  </si>
  <si>
    <t>(1,34+1,19*2+1,31*0,5+1,48*2*0,5+2,07+1,46*2+1,32+2,18*2)*0,45</t>
  </si>
  <si>
    <t>(2*2+0,9)*0,3+(2*2+0,8)*0,4</t>
  </si>
  <si>
    <t>-2088077195</t>
  </si>
  <si>
    <t>421998684</t>
  </si>
  <si>
    <t>(2,55+4,14+2*0,2+4,205+4,315+0,2*2+3,28+0,2*2+4,205)*2,7</t>
  </si>
  <si>
    <t>-686146719</t>
  </si>
  <si>
    <t>-1066669609</t>
  </si>
  <si>
    <t>1,34*1,19+1,31*1,48+2,07*1,46+1,3*2,18*0,5</t>
  </si>
  <si>
    <t>0,8*2*3+0,6*2+0,9*2</t>
  </si>
  <si>
    <t>1303255865</t>
  </si>
  <si>
    <t>2037621726</t>
  </si>
  <si>
    <t>-88906636</t>
  </si>
  <si>
    <t>-856413540</t>
  </si>
  <si>
    <t>-2051427336</t>
  </si>
  <si>
    <t>344739060</t>
  </si>
  <si>
    <t>273898884</t>
  </si>
  <si>
    <t>(3,9+4,14)*2+4,14+4,32+4,2+4,2+3,3</t>
  </si>
  <si>
    <t>sokl*2,7-(0,8*2*6+3*0,6+0,9*2-0,6*2)-1,31*1,48*0,5</t>
  </si>
  <si>
    <t>1770771610</t>
  </si>
  <si>
    <t>-205410561</t>
  </si>
  <si>
    <t>-961874889</t>
  </si>
  <si>
    <t>993725355</t>
  </si>
  <si>
    <t>-740708084</t>
  </si>
  <si>
    <t>3*0,8*2+0,6*2+0,9*2</t>
  </si>
  <si>
    <t>1257910855</t>
  </si>
  <si>
    <t>941123708</t>
  </si>
  <si>
    <t>(2,55+4,14+2*0,2+4,2+4,3+0,2*2+3,3+0,2*2)*2,7</t>
  </si>
  <si>
    <t>4,205*2,7</t>
  </si>
  <si>
    <t>-(1,3*2,18+2,07*1,46+1,34*1,19)</t>
  </si>
  <si>
    <t>-168344269</t>
  </si>
  <si>
    <t>-1771960062</t>
  </si>
  <si>
    <t>-1716360654</t>
  </si>
  <si>
    <t>-632785583</t>
  </si>
  <si>
    <t>4,948*9 'Přepočtené koeficientem množství</t>
  </si>
  <si>
    <t>307107251</t>
  </si>
  <si>
    <t>-807500903</t>
  </si>
  <si>
    <t>-473732309</t>
  </si>
  <si>
    <t>2096540809</t>
  </si>
  <si>
    <t>33,9*1,02 'Přepočtené koeficientem množství</t>
  </si>
  <si>
    <t>1878922905</t>
  </si>
  <si>
    <t>1100858614</t>
  </si>
  <si>
    <t>498441262</t>
  </si>
  <si>
    <t>-1248315589</t>
  </si>
  <si>
    <t>-1830674922</t>
  </si>
  <si>
    <t>-1921385929</t>
  </si>
  <si>
    <t>763121811</t>
  </si>
  <si>
    <t>Demontáž SDK předsazené/šachtové stěny s jednoduchou nosnou kcí opláštění jednoduché</t>
  </si>
  <si>
    <t>-1050226081</t>
  </si>
  <si>
    <t>1686065020</t>
  </si>
  <si>
    <t>1901601338</t>
  </si>
  <si>
    <t>1471499889</t>
  </si>
  <si>
    <t>-2042709785</t>
  </si>
  <si>
    <t>127010960</t>
  </si>
  <si>
    <t>567567962</t>
  </si>
  <si>
    <t>-1642822268</t>
  </si>
  <si>
    <t>-1308255321</t>
  </si>
  <si>
    <t>-682738162</t>
  </si>
  <si>
    <t>-1233848077</t>
  </si>
  <si>
    <t>2094416375</t>
  </si>
  <si>
    <t>-1543891867</t>
  </si>
  <si>
    <t>1542747387</t>
  </si>
  <si>
    <t>1359803211</t>
  </si>
  <si>
    <t>-1881085514</t>
  </si>
  <si>
    <t>-299450267</t>
  </si>
  <si>
    <t>-521083140</t>
  </si>
  <si>
    <t>-478705755</t>
  </si>
  <si>
    <t>64992266</t>
  </si>
  <si>
    <t>2066115932</t>
  </si>
  <si>
    <t>943829902</t>
  </si>
  <si>
    <t>9+10,7+14,2</t>
  </si>
  <si>
    <t>908765716</t>
  </si>
  <si>
    <t>33,9*1,05 'Přepočtené koeficientem množství</t>
  </si>
  <si>
    <t>961936832</t>
  </si>
  <si>
    <t>1422510057</t>
  </si>
  <si>
    <t>-1600958737</t>
  </si>
  <si>
    <t>(2,55+4,135+3,7+4,15+4,205+3,28)*2-0,8*3-0,9-0,7+0,2*6+0,4*2+0,3*2</t>
  </si>
  <si>
    <t>1013042895</t>
  </si>
  <si>
    <t>42,64*1,02 'Přepočtené koeficientem množství</t>
  </si>
  <si>
    <t>494196300</t>
  </si>
  <si>
    <t>-1087033490</t>
  </si>
  <si>
    <t>2*1+1*(2+2*1)</t>
  </si>
  <si>
    <t>-1001613423</t>
  </si>
  <si>
    <t>6*1,5 'Přepočtené koeficientem množství</t>
  </si>
  <si>
    <t>481317554</t>
  </si>
  <si>
    <t>"socialky"(2,1+1,95+2,1+0,8)*2*2-0,7*2-0,6*2-1,32*0,5*1</t>
  </si>
  <si>
    <t>-1050645589</t>
  </si>
  <si>
    <t>171018787</t>
  </si>
  <si>
    <t>34,12*1,1 'Přepočtené koeficientem množství</t>
  </si>
  <si>
    <t>-956934217</t>
  </si>
  <si>
    <t>1899730535</t>
  </si>
  <si>
    <t>2,4*3+0,8+1,32*0,5+2*1,47+2</t>
  </si>
  <si>
    <t>1017228837</t>
  </si>
  <si>
    <t>56630258</t>
  </si>
  <si>
    <t>(2,1+1,95+1,3+2,1)*2*2,4-0,8*2*2-0,7*2-1,32*1,47*0,5+0,5*(1,32+1,47*2)</t>
  </si>
  <si>
    <t>-1077358475</t>
  </si>
  <si>
    <t>-854246888</t>
  </si>
  <si>
    <t>-1720994353</t>
  </si>
  <si>
    <t>-82618756</t>
  </si>
  <si>
    <t>-1412486026</t>
  </si>
  <si>
    <t>74,073*1,05 'Přepočtené koeficientem množství</t>
  </si>
  <si>
    <t>1084050792</t>
  </si>
  <si>
    <t>-981242125</t>
  </si>
  <si>
    <t xml:space="preserve">    741 - Elektroinstalace - silnoproud</t>
  </si>
  <si>
    <t>638921690</t>
  </si>
  <si>
    <t>841388080</t>
  </si>
  <si>
    <t>2025703642</t>
  </si>
  <si>
    <t>-898338951</t>
  </si>
  <si>
    <t>Elektroinstalace - silnoproud</t>
  </si>
  <si>
    <t>1867592010</t>
  </si>
  <si>
    <t xml:space="preserve">03 - Svislé stoupací potrubí kanalizace a vodovodu </t>
  </si>
  <si>
    <t>648677203</t>
  </si>
  <si>
    <t>-574237601</t>
  </si>
  <si>
    <t>12,7</t>
  </si>
  <si>
    <t>27,719</t>
  </si>
  <si>
    <t>57,95</t>
  </si>
  <si>
    <t>08 - Bytový dům C</t>
  </si>
  <si>
    <t>12,415</t>
  </si>
  <si>
    <t>187,463</t>
  </si>
  <si>
    <t>01 - č.p. 209</t>
  </si>
  <si>
    <t>73,3</t>
  </si>
  <si>
    <t>01 - Stavební část C 1.03</t>
  </si>
  <si>
    <t>10,5</t>
  </si>
  <si>
    <t>36,883</t>
  </si>
  <si>
    <t>129,45</t>
  </si>
  <si>
    <t>48,5</t>
  </si>
  <si>
    <t>sdkp</t>
  </si>
  <si>
    <t>22,95</t>
  </si>
  <si>
    <t>-1170343309</t>
  </si>
  <si>
    <t>-559856541</t>
  </si>
  <si>
    <t>2,7*(4,12+2,25+3,4+0,4+0,35+0,45)</t>
  </si>
  <si>
    <t>-0,8*2-0,7*2-0,6*2</t>
  </si>
  <si>
    <t>1416328313</t>
  </si>
  <si>
    <t>3*(2*2+0,8)*0,1</t>
  </si>
  <si>
    <t>-457858337</t>
  </si>
  <si>
    <t>1432805448</t>
  </si>
  <si>
    <t>10,5+19,2+14+15,3</t>
  </si>
  <si>
    <t>-1555503805</t>
  </si>
  <si>
    <t>plytong+1*2,3+-0,8*2+1,2*2,7</t>
  </si>
  <si>
    <t>127955535</t>
  </si>
  <si>
    <t>(3,12+4,25+4,29+4,25+3,435+4,25+2,5+4,15+3,7+4,15)*2*2,7-plok</t>
  </si>
  <si>
    <t>-(0,8*2*8+0,9*2+0,7*2+0,6*2)</t>
  </si>
  <si>
    <t>(2,06+1,46*2+2,07*2+1,45*2*2+1,32+1,14*2+1,31+1,45*2)*0,5</t>
  </si>
  <si>
    <t>-1302826790</t>
  </si>
  <si>
    <t>1905939229</t>
  </si>
  <si>
    <t>0,3*2,7*2</t>
  </si>
  <si>
    <t>221413903</t>
  </si>
  <si>
    <t>-864521016</t>
  </si>
  <si>
    <t>2,06*1,46+2,07*1,45*2+1,32*1,14+1,31*1,45</t>
  </si>
  <si>
    <t>0,8*2*4+0,7*2+0,6*2+0,9*2</t>
  </si>
  <si>
    <t>139384724</t>
  </si>
  <si>
    <t>1110139029</t>
  </si>
  <si>
    <t>229788762</t>
  </si>
  <si>
    <t>vinyl+pldl+podllam</t>
  </si>
  <si>
    <t>1144012939</t>
  </si>
  <si>
    <t>pldl+vinyl+podllam</t>
  </si>
  <si>
    <t>-192552098</t>
  </si>
  <si>
    <t>1,5+3,7</t>
  </si>
  <si>
    <t>1066359932</t>
  </si>
  <si>
    <t>(3,2+4,25+4,3+4,25+3,6+4,25+2,5+4,15+3,9+4,15+2,15+1,95+2,15+0,8)*2</t>
  </si>
  <si>
    <t>631840126</t>
  </si>
  <si>
    <t>1773003363</t>
  </si>
  <si>
    <t>-1096234103</t>
  </si>
  <si>
    <t>2006157413</t>
  </si>
  <si>
    <t>-1170866130</t>
  </si>
  <si>
    <t>1130844180</t>
  </si>
  <si>
    <t>-1816501743</t>
  </si>
  <si>
    <t>2141367356</t>
  </si>
  <si>
    <t>689803950</t>
  </si>
  <si>
    <t>4,15+2,5*2+3,9+4,15+1,45+2*(3,2+4,25+4,3+4,25+3,65)</t>
  </si>
  <si>
    <t>sokl*2,7-0,8*2*8-0,9*2-plok</t>
  </si>
  <si>
    <t>1216751733</t>
  </si>
  <si>
    <t>-2107328303</t>
  </si>
  <si>
    <t>1318690897</t>
  </si>
  <si>
    <t>(4,15+2,25+3,4+0,4+0,5+2,15+0,8)*2,7-2*0,6*2-0,8*2</t>
  </si>
  <si>
    <t>228051344</t>
  </si>
  <si>
    <t>"chodba, socialky"9+3,7+1,6</t>
  </si>
  <si>
    <t>-1303666735</t>
  </si>
  <si>
    <t>1837875001</t>
  </si>
  <si>
    <t>1210173720</t>
  </si>
  <si>
    <t>931338086</t>
  </si>
  <si>
    <t>92334046</t>
  </si>
  <si>
    <t>-188108820</t>
  </si>
  <si>
    <t>1364531993</t>
  </si>
  <si>
    <t>20,184*9 'Přepočtené koeficientem množství</t>
  </si>
  <si>
    <t>834612832</t>
  </si>
  <si>
    <t>1854822220</t>
  </si>
  <si>
    <t>-608450706</t>
  </si>
  <si>
    <t>-490904822</t>
  </si>
  <si>
    <t>62,7*1,02 'Přepočtené koeficientem množství</t>
  </si>
  <si>
    <t>2110229713</t>
  </si>
  <si>
    <t>-1567670134</t>
  </si>
  <si>
    <t>99930699</t>
  </si>
  <si>
    <t>515363830</t>
  </si>
  <si>
    <t>-640495626</t>
  </si>
  <si>
    <t>763121448</t>
  </si>
  <si>
    <t>SDK stěna předsazená profil CW+UW 50 deska 1x akustická 12,5 s izolací</t>
  </si>
  <si>
    <t>-341394908</t>
  </si>
  <si>
    <t>4,25*2,7*2</t>
  </si>
  <si>
    <t>421750755</t>
  </si>
  <si>
    <t>1732120146</t>
  </si>
  <si>
    <t>(3,7+4,15+2,15+1,9+0,4+2,15+0,8)*2</t>
  </si>
  <si>
    <t>-1366263565</t>
  </si>
  <si>
    <t>sdk+sdkp</t>
  </si>
  <si>
    <t>1161671895</t>
  </si>
  <si>
    <t>-200358957</t>
  </si>
  <si>
    <t>-198486614</t>
  </si>
  <si>
    <t>-1903670707</t>
  </si>
  <si>
    <t>99827090</t>
  </si>
  <si>
    <t>881319871</t>
  </si>
  <si>
    <t>1287761047</t>
  </si>
  <si>
    <t>2069043329</t>
  </si>
  <si>
    <t>-113319694</t>
  </si>
  <si>
    <t>1184104626</t>
  </si>
  <si>
    <t>-1569889592</t>
  </si>
  <si>
    <t>1954346529</t>
  </si>
  <si>
    <t>522242572</t>
  </si>
  <si>
    <t>64775380</t>
  </si>
  <si>
    <t>711583734</t>
  </si>
  <si>
    <t>-336225509</t>
  </si>
  <si>
    <t>692653126</t>
  </si>
  <si>
    <t>-1645897864</t>
  </si>
  <si>
    <t>(3,7+4,15)*2+0,2*4-0,8*2-0,7-0,6-0,9</t>
  </si>
  <si>
    <t>534144573</t>
  </si>
  <si>
    <t>2,54*1,02 'Přepočtené koeficientem množství</t>
  </si>
  <si>
    <t>778422342</t>
  </si>
  <si>
    <t>9+1,5+3,7</t>
  </si>
  <si>
    <t>1926958666</t>
  </si>
  <si>
    <t>14,2*1,1 'Přepočtené koeficientem množství</t>
  </si>
  <si>
    <t>-296206146</t>
  </si>
  <si>
    <t>-2117325482</t>
  </si>
  <si>
    <t>(3,7+4,15+2,15+1,95+0,4+2,15+0,8)*2</t>
  </si>
  <si>
    <t>403006564</t>
  </si>
  <si>
    <t>1896365708</t>
  </si>
  <si>
    <t>-1373270159</t>
  </si>
  <si>
    <t>-1520112908</t>
  </si>
  <si>
    <t>-918219321</t>
  </si>
  <si>
    <t>19,2+14+15,3"pokoje"</t>
  </si>
  <si>
    <t>-1441576260</t>
  </si>
  <si>
    <t>19,2+14+15,3</t>
  </si>
  <si>
    <t>1782800889</t>
  </si>
  <si>
    <t>48,5*1,05 'Přepočtené koeficientem množství</t>
  </si>
  <si>
    <t>-2001900795</t>
  </si>
  <si>
    <t>-1727178768</t>
  </si>
  <si>
    <t>10,5"kuchyně"</t>
  </si>
  <si>
    <t>-551654293</t>
  </si>
  <si>
    <t>1478170965</t>
  </si>
  <si>
    <t>-342653107</t>
  </si>
  <si>
    <t>-1119799831</t>
  </si>
  <si>
    <t>10,5*1,1 'Přepočtené koeficientem množství</t>
  </si>
  <si>
    <t>724527399</t>
  </si>
  <si>
    <t>(3,12+4,29+3,435+3*4,25+2,5+4,15)*2+0,4*6+0,2*10-0,8*6</t>
  </si>
  <si>
    <t>-436482983</t>
  </si>
  <si>
    <t>60,09*1,02 'Přepočtené koeficientem množství</t>
  </si>
  <si>
    <t>-1776262213</t>
  </si>
  <si>
    <t>-1682496312</t>
  </si>
  <si>
    <t>1,8*1+(1,8+1*2)*1</t>
  </si>
  <si>
    <t>-1889751901</t>
  </si>
  <si>
    <t>5,6*1,5 'Přepočtené koeficientem množství</t>
  </si>
  <si>
    <t>-451372545</t>
  </si>
  <si>
    <t>"socialky"(2,15+1,95+2,15+0,8)*2*2-2*2*0,6-1,31*1,45*0,5</t>
  </si>
  <si>
    <t>-2053181802</t>
  </si>
  <si>
    <t>-822820587</t>
  </si>
  <si>
    <t>36,883*1,1 'Přepočtené koeficientem množství</t>
  </si>
  <si>
    <t>-1582369305</t>
  </si>
  <si>
    <t>1299325859</t>
  </si>
  <si>
    <t>2,4*3+1,7+0,6+0,4+1,31*0,5</t>
  </si>
  <si>
    <t>-1644929039</t>
  </si>
  <si>
    <t>1680370763</t>
  </si>
  <si>
    <t>(2,15+1,95+0,8+2,15+0,4)*2*2,4-0,7*2-0,6*2-1,31*1,45*0,5+0,5*(1,31*2+1,45*0,5)</t>
  </si>
  <si>
    <t>-1720802152</t>
  </si>
  <si>
    <t>1543436088</t>
  </si>
  <si>
    <t>(2*2+0,8)*0,2*4+(2*2+0,7)*0,2+(2*2+0,6)*0,2+(2*2+0,9)*0,2</t>
  </si>
  <si>
    <t>223753744</t>
  </si>
  <si>
    <t>709427134</t>
  </si>
  <si>
    <t>151189032</t>
  </si>
  <si>
    <t>96,515*1,05 'Přepočtené koeficientem množství</t>
  </si>
  <si>
    <t>1268190252</t>
  </si>
  <si>
    <t>-1612048468</t>
  </si>
  <si>
    <t>1221579770</t>
  </si>
  <si>
    <t>-51811822</t>
  </si>
  <si>
    <t>1481354148</t>
  </si>
  <si>
    <t>-1802856028</t>
  </si>
  <si>
    <t>-704092265</t>
  </si>
  <si>
    <t>-504733002</t>
  </si>
  <si>
    <t>-1111618524</t>
  </si>
  <si>
    <t>SEZNAM FIGUR</t>
  </si>
  <si>
    <t>Výměra</t>
  </si>
  <si>
    <t xml:space="preserve"> 01/ 01/ 01/ 01</t>
  </si>
  <si>
    <t>arm</t>
  </si>
  <si>
    <t>dlsokl_1</t>
  </si>
  <si>
    <t>dlsokl</t>
  </si>
  <si>
    <t>dlzábr_1</t>
  </si>
  <si>
    <t>dlzábr</t>
  </si>
  <si>
    <t>Použití figury:</t>
  </si>
  <si>
    <t>madl_1</t>
  </si>
  <si>
    <t>madlo</t>
  </si>
  <si>
    <t>natpotr</t>
  </si>
  <si>
    <t>nátěr potr</t>
  </si>
  <si>
    <t>novsdk</t>
  </si>
  <si>
    <t>plbd_1</t>
  </si>
  <si>
    <t>plbd</t>
  </si>
  <si>
    <t>pllatex_1</t>
  </si>
  <si>
    <t>pllatex</t>
  </si>
  <si>
    <t>plmal_1</t>
  </si>
  <si>
    <t>plmalby</t>
  </si>
  <si>
    <t>plpr</t>
  </si>
  <si>
    <t>plRSH</t>
  </si>
  <si>
    <t>plrozvaděčů a hydrantů</t>
  </si>
  <si>
    <t>plstěn_1</t>
  </si>
  <si>
    <t>plstěn</t>
  </si>
  <si>
    <t>plstropu_1</t>
  </si>
  <si>
    <t>plstropu</t>
  </si>
  <si>
    <t>plzábr_1</t>
  </si>
  <si>
    <t>plzábr</t>
  </si>
  <si>
    <t>plzár</t>
  </si>
  <si>
    <t>podlpr</t>
  </si>
  <si>
    <t>stěny_1</t>
  </si>
  <si>
    <t>stěny</t>
  </si>
  <si>
    <t>vinyl_1</t>
  </si>
  <si>
    <t xml:space="preserve"> 02/ 01/ 01/ 01</t>
  </si>
  <si>
    <t>sdk_1</t>
  </si>
  <si>
    <t xml:space="preserve"> 02/ 02/ 01/ 01</t>
  </si>
  <si>
    <t xml:space="preserve"> 03/ 01/ 01/ 01</t>
  </si>
  <si>
    <t xml:space="preserve"> 04/ 01/ 01</t>
  </si>
  <si>
    <t>(1,8+0,8)*2-0,6+2*0,4</t>
  </si>
  <si>
    <t>"socialky"(2,2+1,92+0,8+2,2)*2*2-2*2*0,6</t>
  </si>
  <si>
    <t>sokl*2,7-0,8*2*5-0,6*2*2-plok</t>
  </si>
  <si>
    <t>(1,9+0,8+4,2+3,9+2,5+4,18+4,4+4,2+3+4,2)*2*2,7</t>
  </si>
  <si>
    <t>-(0,6*2*2+0,7*2+0,8*2*7)</t>
  </si>
  <si>
    <t>5,4+1,7</t>
  </si>
  <si>
    <t>0,8*2*3+0,7*2+0,6*2</t>
  </si>
  <si>
    <t>(2,3+2,6+0,9)*2*2,4-0,7*2</t>
  </si>
  <si>
    <t>0,6*(0,3*3+2,7+2,4)</t>
  </si>
  <si>
    <t>1,335*1,17+2,06*1,48+1,455*2,08</t>
  </si>
  <si>
    <t>plštuk</t>
  </si>
  <si>
    <t>9,7+1,7+5,4+10,2+18,6+12,1</t>
  </si>
  <si>
    <t>2,7*(4,2+2,3+2,6+0,9+0,35*2)</t>
  </si>
  <si>
    <t>(2*2+0,8)*0,2*3+(2*2+0,7)*0,2+(2*2+0,6)*0,2</t>
  </si>
  <si>
    <t>8,9+1,8+3,7+1,5"chodba, socialky"</t>
  </si>
  <si>
    <t>12,1+18,6"pokoje"</t>
  </si>
  <si>
    <t>10,3"kuchyně"</t>
  </si>
  <si>
    <t>(2,9+4,2+4,26+4,2+2,46+4,18+3,9+1,83+0,8)*2</t>
  </si>
  <si>
    <t>soklvinyl</t>
  </si>
  <si>
    <t>(4,2+3,9+2,5+4,18+4,42+4,2+3+4,2)*2-0,8*7-0,7-0,6+0,4*6+0,2*2</t>
  </si>
  <si>
    <t>9,7+10,2+18,6+12,1</t>
  </si>
  <si>
    <t xml:space="preserve"> 04/ 01/ 01/ 01</t>
  </si>
  <si>
    <t>dlstzd</t>
  </si>
  <si>
    <t>délka stáv.zdí</t>
  </si>
  <si>
    <t>(4,2+7,9+4+6+4+4,3+2,9+4,2+2,2+12,4+2,8+4,4+4,1+16*0,5+8,9+4,2+1,9*0,5+3*0,5)*2</t>
  </si>
  <si>
    <t>ploken</t>
  </si>
  <si>
    <t>plocha oken</t>
  </si>
  <si>
    <t>plstzd</t>
  </si>
  <si>
    <t>plocha stáv. zdí</t>
  </si>
  <si>
    <t>dlstzd*1,65-ploken-1,3*2,2-0,8*2*5</t>
  </si>
  <si>
    <t xml:space="preserve"> 05/ 01/ 01/ 01</t>
  </si>
  <si>
    <t xml:space="preserve"> 06/ 01/ 01/ 01</t>
  </si>
  <si>
    <t xml:space="preserve"> 06/ 02/ 01/ 01</t>
  </si>
  <si>
    <t xml:space="preserve"> 06/ 03/ 01/ 01</t>
  </si>
  <si>
    <t xml:space="preserve"> 07/ 01/ 01/ 01</t>
  </si>
  <si>
    <t xml:space="preserve"> 07/ 01/ 02/ 01</t>
  </si>
  <si>
    <t xml:space="preserve"> 07/ 01/ 03/ 01</t>
  </si>
  <si>
    <t xml:space="preserve"> 07/ 02/ 01/ 01</t>
  </si>
  <si>
    <t xml:space="preserve"> 07/ 02/ 02/ 01</t>
  </si>
  <si>
    <t>0"chodba, socialky"</t>
  </si>
  <si>
    <t xml:space="preserve"> 08/ 01/ 01/ 01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</si>
</sst>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1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6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7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1" fillId="4" borderId="6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7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left"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3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2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0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3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16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 wrapText="1"/>
    </xf>
    <xf numFmtId="0" fontId="20" fillId="0" borderId="0" xfId="0" applyFont="1" applyAlignment="1" applyProtection="1">
      <alignment horizontal="left" vertical="center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1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  <protection locked="0"/>
    </xf>
    <xf numFmtId="0" fontId="21" fillId="4" borderId="18" xfId="0" applyFont="1" applyFill="1" applyBorder="1" applyAlignment="1" applyProtection="1">
      <alignment horizontal="center" vertical="center" wrapText="1"/>
    </xf>
    <xf numFmtId="0" fontId="21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2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2" fillId="2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167" fontId="21" fillId="2" borderId="22" xfId="0" applyNumberFormat="1" applyFont="1" applyFill="1" applyBorder="1" applyAlignment="1" applyProtection="1">
      <alignment vertical="center"/>
      <protection locked="0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22" fillId="2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2" fillId="0" borderId="20" xfId="0" applyNumberFormat="1" applyFont="1" applyBorder="1" applyAlignment="1" applyProtection="1">
      <alignment vertical="center"/>
    </xf>
    <xf numFmtId="166" fontId="22" fillId="0" borderId="21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38" fillId="0" borderId="16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/>
    </xf>
    <xf numFmtId="167" fontId="38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styles" Target="styles.xml" /><Relationship Id="rId45" Type="http://schemas.openxmlformats.org/officeDocument/2006/relationships/theme" Target="theme/theme1.xml" /><Relationship Id="rId46" Type="http://schemas.openxmlformats.org/officeDocument/2006/relationships/calcChain" Target="calcChain.xml" /><Relationship Id="rId47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6" t="s">
        <v>6</v>
      </c>
      <c r="BT2" s="16" t="s">
        <v>7</v>
      </c>
    </row>
    <row r="3" s="1" customFormat="1" ht="6.96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="1" customFormat="1" ht="24.96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12</v>
      </c>
    </row>
    <row r="5" s="1" customFormat="1" ht="12" customHeight="1">
      <c r="B5" s="20"/>
      <c r="C5" s="21"/>
      <c r="D5" s="25" t="s">
        <v>13</v>
      </c>
      <c r="E5" s="21"/>
      <c r="F5" s="21"/>
      <c r="G5" s="21"/>
      <c r="H5" s="21"/>
      <c r="I5" s="21"/>
      <c r="J5" s="21"/>
      <c r="K5" s="26" t="s">
        <v>14</v>
      </c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19"/>
      <c r="BE5" s="27" t="s">
        <v>15</v>
      </c>
      <c r="BS5" s="16" t="s">
        <v>6</v>
      </c>
    </row>
    <row r="6" s="1" customFormat="1" ht="36.96" customHeight="1">
      <c r="B6" s="20"/>
      <c r="C6" s="21"/>
      <c r="D6" s="28" t="s">
        <v>16</v>
      </c>
      <c r="E6" s="21"/>
      <c r="F6" s="21"/>
      <c r="G6" s="21"/>
      <c r="H6" s="21"/>
      <c r="I6" s="21"/>
      <c r="J6" s="21"/>
      <c r="K6" s="29" t="s">
        <v>17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19"/>
      <c r="BE6" s="30"/>
      <c r="BS6" s="16" t="s">
        <v>6</v>
      </c>
    </row>
    <row r="7" s="1" customFormat="1" ht="12" customHeight="1">
      <c r="B7" s="20"/>
      <c r="C7" s="21"/>
      <c r="D7" s="31" t="s">
        <v>18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31" t="s">
        <v>19</v>
      </c>
      <c r="AL7" s="21"/>
      <c r="AM7" s="21"/>
      <c r="AN7" s="26" t="s">
        <v>1</v>
      </c>
      <c r="AO7" s="21"/>
      <c r="AP7" s="21"/>
      <c r="AQ7" s="21"/>
      <c r="AR7" s="19"/>
      <c r="BE7" s="30"/>
      <c r="BS7" s="16" t="s">
        <v>6</v>
      </c>
    </row>
    <row r="8" s="1" customFormat="1" ht="12" customHeight="1">
      <c r="B8" s="20"/>
      <c r="C8" s="21"/>
      <c r="D8" s="31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31" t="s">
        <v>22</v>
      </c>
      <c r="AL8" s="21"/>
      <c r="AM8" s="21"/>
      <c r="AN8" s="32" t="s">
        <v>23</v>
      </c>
      <c r="AO8" s="21"/>
      <c r="AP8" s="21"/>
      <c r="AQ8" s="21"/>
      <c r="AR8" s="19"/>
      <c r="BE8" s="30"/>
      <c r="BS8" s="16" t="s">
        <v>6</v>
      </c>
    </row>
    <row r="9" s="1" customFormat="1" ht="14.4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30"/>
      <c r="BS9" s="16" t="s">
        <v>6</v>
      </c>
    </row>
    <row r="10" s="1" customFormat="1" ht="12" customHeight="1">
      <c r="B10" s="20"/>
      <c r="C10" s="21"/>
      <c r="D10" s="31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31" t="s">
        <v>25</v>
      </c>
      <c r="AL10" s="21"/>
      <c r="AM10" s="21"/>
      <c r="AN10" s="26" t="s">
        <v>1</v>
      </c>
      <c r="AO10" s="21"/>
      <c r="AP10" s="21"/>
      <c r="AQ10" s="21"/>
      <c r="AR10" s="19"/>
      <c r="BE10" s="30"/>
      <c r="BS10" s="16" t="s">
        <v>6</v>
      </c>
    </row>
    <row r="11" s="1" customFormat="1" ht="18.48" customHeight="1">
      <c r="B11" s="20"/>
      <c r="C11" s="21"/>
      <c r="D11" s="21"/>
      <c r="E11" s="26" t="s">
        <v>26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31" t="s">
        <v>27</v>
      </c>
      <c r="AL11" s="21"/>
      <c r="AM11" s="21"/>
      <c r="AN11" s="26" t="s">
        <v>1</v>
      </c>
      <c r="AO11" s="21"/>
      <c r="AP11" s="21"/>
      <c r="AQ11" s="21"/>
      <c r="AR11" s="19"/>
      <c r="BE11" s="30"/>
      <c r="BS11" s="16" t="s">
        <v>6</v>
      </c>
    </row>
    <row r="12" s="1" customFormat="1" ht="6.96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30"/>
      <c r="BS12" s="16" t="s">
        <v>6</v>
      </c>
    </row>
    <row r="13" s="1" customFormat="1" ht="12" customHeight="1">
      <c r="B13" s="20"/>
      <c r="C13" s="21"/>
      <c r="D13" s="31" t="s">
        <v>28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31" t="s">
        <v>25</v>
      </c>
      <c r="AL13" s="21"/>
      <c r="AM13" s="21"/>
      <c r="AN13" s="33" t="s">
        <v>29</v>
      </c>
      <c r="AO13" s="21"/>
      <c r="AP13" s="21"/>
      <c r="AQ13" s="21"/>
      <c r="AR13" s="19"/>
      <c r="BE13" s="30"/>
      <c r="BS13" s="16" t="s">
        <v>6</v>
      </c>
    </row>
    <row r="14">
      <c r="B14" s="20"/>
      <c r="C14" s="21"/>
      <c r="D14" s="21"/>
      <c r="E14" s="33" t="s">
        <v>29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1" t="s">
        <v>27</v>
      </c>
      <c r="AL14" s="21"/>
      <c r="AM14" s="21"/>
      <c r="AN14" s="33" t="s">
        <v>29</v>
      </c>
      <c r="AO14" s="21"/>
      <c r="AP14" s="21"/>
      <c r="AQ14" s="21"/>
      <c r="AR14" s="19"/>
      <c r="BE14" s="30"/>
      <c r="BS14" s="16" t="s">
        <v>6</v>
      </c>
    </row>
    <row r="15" s="1" customFormat="1" ht="6.96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30"/>
      <c r="BS15" s="16" t="s">
        <v>4</v>
      </c>
    </row>
    <row r="16" s="1" customFormat="1" ht="12" customHeight="1">
      <c r="B16" s="20"/>
      <c r="C16" s="21"/>
      <c r="D16" s="31" t="s">
        <v>30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31" t="s">
        <v>25</v>
      </c>
      <c r="AL16" s="21"/>
      <c r="AM16" s="21"/>
      <c r="AN16" s="26" t="s">
        <v>1</v>
      </c>
      <c r="AO16" s="21"/>
      <c r="AP16" s="21"/>
      <c r="AQ16" s="21"/>
      <c r="AR16" s="19"/>
      <c r="BE16" s="30"/>
      <c r="BS16" s="16" t="s">
        <v>4</v>
      </c>
    </row>
    <row r="17" s="1" customFormat="1" ht="18.48" customHeight="1">
      <c r="B17" s="20"/>
      <c r="C17" s="21"/>
      <c r="D17" s="21"/>
      <c r="E17" s="26" t="s">
        <v>31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31" t="s">
        <v>27</v>
      </c>
      <c r="AL17" s="21"/>
      <c r="AM17" s="21"/>
      <c r="AN17" s="26" t="s">
        <v>1</v>
      </c>
      <c r="AO17" s="21"/>
      <c r="AP17" s="21"/>
      <c r="AQ17" s="21"/>
      <c r="AR17" s="19"/>
      <c r="BE17" s="30"/>
      <c r="BS17" s="16" t="s">
        <v>32</v>
      </c>
    </row>
    <row r="18" s="1" customFormat="1" ht="6.96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30"/>
      <c r="BS18" s="16" t="s">
        <v>6</v>
      </c>
    </row>
    <row r="19" s="1" customFormat="1" ht="12" customHeight="1">
      <c r="B19" s="20"/>
      <c r="C19" s="21"/>
      <c r="D19" s="31" t="s">
        <v>33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31" t="s">
        <v>25</v>
      </c>
      <c r="AL19" s="21"/>
      <c r="AM19" s="21"/>
      <c r="AN19" s="26" t="s">
        <v>1</v>
      </c>
      <c r="AO19" s="21"/>
      <c r="AP19" s="21"/>
      <c r="AQ19" s="21"/>
      <c r="AR19" s="19"/>
      <c r="BE19" s="30"/>
      <c r="BS19" s="16" t="s">
        <v>6</v>
      </c>
    </row>
    <row r="20" s="1" customFormat="1" ht="18.48" customHeight="1">
      <c r="B20" s="20"/>
      <c r="C20" s="21"/>
      <c r="D20" s="21"/>
      <c r="E20" s="26" t="s">
        <v>34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31" t="s">
        <v>27</v>
      </c>
      <c r="AL20" s="21"/>
      <c r="AM20" s="21"/>
      <c r="AN20" s="26" t="s">
        <v>1</v>
      </c>
      <c r="AO20" s="21"/>
      <c r="AP20" s="21"/>
      <c r="AQ20" s="21"/>
      <c r="AR20" s="19"/>
      <c r="BE20" s="30"/>
      <c r="BS20" s="16" t="s">
        <v>32</v>
      </c>
    </row>
    <row r="21" s="1" customFormat="1" ht="6.96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30"/>
    </row>
    <row r="22" s="1" customFormat="1" ht="12" customHeight="1">
      <c r="B22" s="20"/>
      <c r="C22" s="21"/>
      <c r="D22" s="31" t="s">
        <v>35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30"/>
    </row>
    <row r="23" s="1" customFormat="1" ht="16.5" customHeight="1">
      <c r="B23" s="20"/>
      <c r="C23" s="21"/>
      <c r="D23" s="21"/>
      <c r="E23" s="35" t="s">
        <v>1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1"/>
      <c r="AP23" s="21"/>
      <c r="AQ23" s="21"/>
      <c r="AR23" s="19"/>
      <c r="BE23" s="30"/>
    </row>
    <row r="24" s="1" customFormat="1" ht="6.96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30"/>
    </row>
    <row r="25" s="1" customFormat="1" ht="6.96" customHeight="1">
      <c r="B25" s="20"/>
      <c r="C25" s="21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1"/>
      <c r="AQ25" s="21"/>
      <c r="AR25" s="19"/>
      <c r="BE25" s="30"/>
    </row>
    <row r="26" s="2" customFormat="1" ht="25.92" customHeight="1">
      <c r="A26" s="37"/>
      <c r="B26" s="38"/>
      <c r="C26" s="39"/>
      <c r="D26" s="40" t="s">
        <v>36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9"/>
      <c r="AQ26" s="39"/>
      <c r="AR26" s="43"/>
      <c r="BE26" s="30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30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37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38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39</v>
      </c>
      <c r="AL28" s="44"/>
      <c r="AM28" s="44"/>
      <c r="AN28" s="44"/>
      <c r="AO28" s="44"/>
      <c r="AP28" s="39"/>
      <c r="AQ28" s="39"/>
      <c r="AR28" s="43"/>
      <c r="BE28" s="30"/>
    </row>
    <row r="29" s="3" customFormat="1" ht="14.4" customHeight="1">
      <c r="A29" s="3"/>
      <c r="B29" s="45"/>
      <c r="C29" s="46"/>
      <c r="D29" s="31" t="s">
        <v>40</v>
      </c>
      <c r="E29" s="46"/>
      <c r="F29" s="31" t="s">
        <v>41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ROUND(AZ94,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ROUND(AV94,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1" t="s">
        <v>42</v>
      </c>
      <c r="G30" s="46"/>
      <c r="H30" s="46"/>
      <c r="I30" s="46"/>
      <c r="J30" s="46"/>
      <c r="K30" s="46"/>
      <c r="L30" s="47">
        <v>0.14999999999999999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ROUND(BA94,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ROUND(AW94,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1" t="s">
        <v>43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ROUND(BB94,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1" t="s">
        <v>44</v>
      </c>
      <c r="G32" s="46"/>
      <c r="H32" s="46"/>
      <c r="I32" s="46"/>
      <c r="J32" s="46"/>
      <c r="K32" s="46"/>
      <c r="L32" s="47">
        <v>0.14999999999999999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ROUND(BC94,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1" t="s">
        <v>45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ROUND(BD94,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50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30"/>
    </row>
    <row r="35" s="2" customFormat="1" ht="25.92" customHeight="1">
      <c r="A35" s="37"/>
      <c r="B35" s="38"/>
      <c r="C35" s="51"/>
      <c r="D35" s="52" t="s">
        <v>46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47</v>
      </c>
      <c r="U35" s="53"/>
      <c r="V35" s="53"/>
      <c r="W35" s="53"/>
      <c r="X35" s="55" t="s">
        <v>48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14.4" customHeight="1">
      <c r="A37" s="37"/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43"/>
      <c r="BE37" s="37"/>
    </row>
    <row r="38" s="1" customFormat="1" ht="14.4" customHeight="1">
      <c r="B38" s="20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19"/>
    </row>
    <row r="39" s="1" customFormat="1" ht="14.4" customHeight="1">
      <c r="B39" s="20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19"/>
    </row>
    <row r="40" s="1" customFormat="1" ht="14.4" customHeight="1">
      <c r="B40" s="20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19"/>
    </row>
    <row r="41" s="1" customFormat="1" ht="14.4" customHeight="1">
      <c r="B41" s="20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19"/>
    </row>
    <row r="42" s="1" customFormat="1" ht="14.4" customHeight="1">
      <c r="B42" s="20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19"/>
    </row>
    <row r="43" s="1" customFormat="1" ht="14.4" customHeight="1">
      <c r="B43" s="20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19"/>
    </row>
    <row r="44" s="1" customFormat="1" ht="14.4" customHeight="1">
      <c r="B44" s="20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19"/>
    </row>
    <row r="45" s="1" customFormat="1" ht="14.4" customHeight="1">
      <c r="B45" s="20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19"/>
    </row>
    <row r="46" s="1" customFormat="1" ht="14.4" customHeight="1"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19"/>
    </row>
    <row r="47" s="1" customFormat="1" ht="14.4" customHeight="1">
      <c r="B47" s="20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19"/>
    </row>
    <row r="48" s="1" customFormat="1" ht="14.4" customHeight="1">
      <c r="B48" s="20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19"/>
    </row>
    <row r="49" s="2" customFormat="1" ht="14.4" customHeight="1">
      <c r="B49" s="58"/>
      <c r="C49" s="59"/>
      <c r="D49" s="60" t="s">
        <v>49</v>
      </c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0" t="s">
        <v>50</v>
      </c>
      <c r="AI49" s="61"/>
      <c r="AJ49" s="61"/>
      <c r="AK49" s="61"/>
      <c r="AL49" s="61"/>
      <c r="AM49" s="61"/>
      <c r="AN49" s="61"/>
      <c r="AO49" s="61"/>
      <c r="AP49" s="59"/>
      <c r="AQ49" s="59"/>
      <c r="AR49" s="62"/>
    </row>
    <row r="50">
      <c r="B50" s="20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19"/>
    </row>
    <row r="51">
      <c r="B51" s="20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19"/>
    </row>
    <row r="52">
      <c r="B52" s="2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19"/>
    </row>
    <row r="53">
      <c r="B53" s="20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19"/>
    </row>
    <row r="54">
      <c r="B54" s="20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19"/>
    </row>
    <row r="55">
      <c r="B55" s="20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19"/>
    </row>
    <row r="56">
      <c r="B56" s="20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19"/>
    </row>
    <row r="57">
      <c r="B57" s="20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19"/>
    </row>
    <row r="58">
      <c r="B58" s="20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19"/>
    </row>
    <row r="59">
      <c r="B59" s="20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19"/>
    </row>
    <row r="60" s="2" customFormat="1">
      <c r="A60" s="37"/>
      <c r="B60" s="38"/>
      <c r="C60" s="39"/>
      <c r="D60" s="63" t="s">
        <v>51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63" t="s">
        <v>52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63" t="s">
        <v>51</v>
      </c>
      <c r="AI60" s="41"/>
      <c r="AJ60" s="41"/>
      <c r="AK60" s="41"/>
      <c r="AL60" s="41"/>
      <c r="AM60" s="63" t="s">
        <v>52</v>
      </c>
      <c r="AN60" s="41"/>
      <c r="AO60" s="41"/>
      <c r="AP60" s="39"/>
      <c r="AQ60" s="39"/>
      <c r="AR60" s="43"/>
      <c r="BE60" s="37"/>
    </row>
    <row r="61">
      <c r="B61" s="20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19"/>
    </row>
    <row r="62">
      <c r="B62" s="20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19"/>
    </row>
    <row r="63">
      <c r="B63" s="20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19"/>
    </row>
    <row r="64" s="2" customFormat="1">
      <c r="A64" s="37"/>
      <c r="B64" s="38"/>
      <c r="C64" s="39"/>
      <c r="D64" s="60" t="s">
        <v>53</v>
      </c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0" t="s">
        <v>54</v>
      </c>
      <c r="AI64" s="64"/>
      <c r="AJ64" s="64"/>
      <c r="AK64" s="64"/>
      <c r="AL64" s="64"/>
      <c r="AM64" s="64"/>
      <c r="AN64" s="64"/>
      <c r="AO64" s="64"/>
      <c r="AP64" s="39"/>
      <c r="AQ64" s="39"/>
      <c r="AR64" s="43"/>
      <c r="BE64" s="37"/>
    </row>
    <row r="65">
      <c r="B65" s="2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19"/>
    </row>
    <row r="66">
      <c r="B66" s="20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19"/>
    </row>
    <row r="67">
      <c r="B67" s="20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19"/>
    </row>
    <row r="68">
      <c r="B68" s="20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19"/>
    </row>
    <row r="69">
      <c r="B69" s="20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19"/>
    </row>
    <row r="70">
      <c r="B70" s="20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19"/>
    </row>
    <row r="71">
      <c r="B71" s="20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19"/>
    </row>
    <row r="72">
      <c r="B72" s="20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19"/>
    </row>
    <row r="73">
      <c r="B73" s="20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19"/>
    </row>
    <row r="74">
      <c r="B74" s="20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19"/>
    </row>
    <row r="75" s="2" customFormat="1">
      <c r="A75" s="37"/>
      <c r="B75" s="38"/>
      <c r="C75" s="39"/>
      <c r="D75" s="63" t="s">
        <v>51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63" t="s">
        <v>52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63" t="s">
        <v>51</v>
      </c>
      <c r="AI75" s="41"/>
      <c r="AJ75" s="41"/>
      <c r="AK75" s="41"/>
      <c r="AL75" s="41"/>
      <c r="AM75" s="63" t="s">
        <v>52</v>
      </c>
      <c r="AN75" s="41"/>
      <c r="AO75" s="41"/>
      <c r="AP75" s="39"/>
      <c r="AQ75" s="39"/>
      <c r="AR75" s="43"/>
      <c r="BE75" s="37"/>
    </row>
    <row r="76" s="2" customForma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43"/>
      <c r="BE76" s="37"/>
    </row>
    <row r="77" s="2" customFormat="1" ht="6.96" customHeight="1">
      <c r="A77" s="37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43"/>
      <c r="BE77" s="37"/>
    </row>
    <row r="81" s="2" customFormat="1" ht="6.96" customHeight="1">
      <c r="A81" s="37"/>
      <c r="B81" s="67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43"/>
      <c r="BE81" s="37"/>
    </row>
    <row r="82" s="2" customFormat="1" ht="24.96" customHeight="1">
      <c r="A82" s="37"/>
      <c r="B82" s="38"/>
      <c r="C82" s="22" t="s">
        <v>55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43"/>
      <c r="B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43"/>
      <c r="BE83" s="37"/>
    </row>
    <row r="84" s="4" customFormat="1" ht="12" customHeight="1">
      <c r="A84" s="4"/>
      <c r="B84" s="69"/>
      <c r="C84" s="31" t="s">
        <v>13</v>
      </c>
      <c r="D84" s="70"/>
      <c r="E84" s="70"/>
      <c r="F84" s="70"/>
      <c r="G84" s="70"/>
      <c r="H84" s="70"/>
      <c r="I84" s="70"/>
      <c r="J84" s="70"/>
      <c r="K84" s="70"/>
      <c r="L84" s="70" t="str">
        <f>K5</f>
        <v>2021R0020</v>
      </c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1"/>
      <c r="BE84" s="4"/>
    </row>
    <row r="85" s="5" customFormat="1" ht="36.96" customHeight="1">
      <c r="A85" s="5"/>
      <c r="B85" s="72"/>
      <c r="C85" s="73" t="s">
        <v>16</v>
      </c>
      <c r="D85" s="74"/>
      <c r="E85" s="74"/>
      <c r="F85" s="74"/>
      <c r="G85" s="74"/>
      <c r="H85" s="74"/>
      <c r="I85" s="74"/>
      <c r="J85" s="74"/>
      <c r="K85" s="74"/>
      <c r="L85" s="75" t="str">
        <f>K6</f>
        <v>Nájemní bydlení - Opravy a stavební úpravy bytů v obci Milín</v>
      </c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6"/>
      <c r="BE85" s="5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43"/>
      <c r="BE86" s="37"/>
    </row>
    <row r="87" s="2" customFormat="1" ht="12" customHeight="1">
      <c r="A87" s="37"/>
      <c r="B87" s="38"/>
      <c r="C87" s="31" t="s">
        <v>20</v>
      </c>
      <c r="D87" s="39"/>
      <c r="E87" s="39"/>
      <c r="F87" s="39"/>
      <c r="G87" s="39"/>
      <c r="H87" s="39"/>
      <c r="I87" s="39"/>
      <c r="J87" s="39"/>
      <c r="K87" s="39"/>
      <c r="L87" s="77" t="str">
        <f>IF(K8="","",K8)</f>
        <v>Milín</v>
      </c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1" t="s">
        <v>22</v>
      </c>
      <c r="AJ87" s="39"/>
      <c r="AK87" s="39"/>
      <c r="AL87" s="39"/>
      <c r="AM87" s="78" t="str">
        <f>IF(AN8= "","",AN8)</f>
        <v>9. 3. 2021</v>
      </c>
      <c r="AN87" s="78"/>
      <c r="AO87" s="39"/>
      <c r="AP87" s="39"/>
      <c r="AQ87" s="39"/>
      <c r="AR87" s="43"/>
      <c r="B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43"/>
      <c r="BE88" s="37"/>
    </row>
    <row r="89" s="2" customFormat="1" ht="25.65" customHeight="1">
      <c r="A89" s="37"/>
      <c r="B89" s="38"/>
      <c r="C89" s="31" t="s">
        <v>24</v>
      </c>
      <c r="D89" s="39"/>
      <c r="E89" s="39"/>
      <c r="F89" s="39"/>
      <c r="G89" s="39"/>
      <c r="H89" s="39"/>
      <c r="I89" s="39"/>
      <c r="J89" s="39"/>
      <c r="K89" s="39"/>
      <c r="L89" s="70" t="str">
        <f>IF(E11= "","",E11)</f>
        <v>Obec Milín, 11. května 27, 262 31 Milín</v>
      </c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1" t="s">
        <v>30</v>
      </c>
      <c r="AJ89" s="39"/>
      <c r="AK89" s="39"/>
      <c r="AL89" s="39"/>
      <c r="AM89" s="79" t="str">
        <f>IF(E17="","",E17)</f>
        <v>Ing. Jan Hašek, Kamenická 832, 262 72 Březnice</v>
      </c>
      <c r="AN89" s="70"/>
      <c r="AO89" s="70"/>
      <c r="AP89" s="70"/>
      <c r="AQ89" s="39"/>
      <c r="AR89" s="43"/>
      <c r="AS89" s="80" t="s">
        <v>56</v>
      </c>
      <c r="AT89" s="81"/>
      <c r="AU89" s="82"/>
      <c r="AV89" s="82"/>
      <c r="AW89" s="82"/>
      <c r="AX89" s="82"/>
      <c r="AY89" s="82"/>
      <c r="AZ89" s="82"/>
      <c r="BA89" s="82"/>
      <c r="BB89" s="82"/>
      <c r="BC89" s="82"/>
      <c r="BD89" s="83"/>
      <c r="BE89" s="37"/>
    </row>
    <row r="90" s="2" customFormat="1" ht="15.15" customHeight="1">
      <c r="A90" s="37"/>
      <c r="B90" s="38"/>
      <c r="C90" s="31" t="s">
        <v>28</v>
      </c>
      <c r="D90" s="39"/>
      <c r="E90" s="39"/>
      <c r="F90" s="39"/>
      <c r="G90" s="39"/>
      <c r="H90" s="39"/>
      <c r="I90" s="39"/>
      <c r="J90" s="39"/>
      <c r="K90" s="39"/>
      <c r="L90" s="70" t="str">
        <f>IF(E14= "Vyplň údaj","",E14)</f>
        <v/>
      </c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1" t="s">
        <v>33</v>
      </c>
      <c r="AJ90" s="39"/>
      <c r="AK90" s="39"/>
      <c r="AL90" s="39"/>
      <c r="AM90" s="79" t="str">
        <f>IF(E20="","",E20)</f>
        <v>Ing. Jitka Dupalová</v>
      </c>
      <c r="AN90" s="70"/>
      <c r="AO90" s="70"/>
      <c r="AP90" s="70"/>
      <c r="AQ90" s="39"/>
      <c r="AR90" s="43"/>
      <c r="AS90" s="84"/>
      <c r="AT90" s="85"/>
      <c r="AU90" s="86"/>
      <c r="AV90" s="86"/>
      <c r="AW90" s="86"/>
      <c r="AX90" s="86"/>
      <c r="AY90" s="86"/>
      <c r="AZ90" s="86"/>
      <c r="BA90" s="86"/>
      <c r="BB90" s="86"/>
      <c r="BC90" s="86"/>
      <c r="BD90" s="87"/>
      <c r="BE90" s="37"/>
    </row>
    <row r="91" s="2" customFormat="1" ht="10.8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43"/>
      <c r="AS91" s="88"/>
      <c r="AT91" s="89"/>
      <c r="AU91" s="90"/>
      <c r="AV91" s="90"/>
      <c r="AW91" s="90"/>
      <c r="AX91" s="90"/>
      <c r="AY91" s="90"/>
      <c r="AZ91" s="90"/>
      <c r="BA91" s="90"/>
      <c r="BB91" s="90"/>
      <c r="BC91" s="90"/>
      <c r="BD91" s="91"/>
      <c r="BE91" s="37"/>
    </row>
    <row r="92" s="2" customFormat="1" ht="29.28" customHeight="1">
      <c r="A92" s="37"/>
      <c r="B92" s="38"/>
      <c r="C92" s="92" t="s">
        <v>57</v>
      </c>
      <c r="D92" s="93"/>
      <c r="E92" s="93"/>
      <c r="F92" s="93"/>
      <c r="G92" s="93"/>
      <c r="H92" s="94"/>
      <c r="I92" s="95" t="s">
        <v>58</v>
      </c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6" t="s">
        <v>59</v>
      </c>
      <c r="AH92" s="93"/>
      <c r="AI92" s="93"/>
      <c r="AJ92" s="93"/>
      <c r="AK92" s="93"/>
      <c r="AL92" s="93"/>
      <c r="AM92" s="93"/>
      <c r="AN92" s="95" t="s">
        <v>60</v>
      </c>
      <c r="AO92" s="93"/>
      <c r="AP92" s="97"/>
      <c r="AQ92" s="98" t="s">
        <v>61</v>
      </c>
      <c r="AR92" s="43"/>
      <c r="AS92" s="99" t="s">
        <v>62</v>
      </c>
      <c r="AT92" s="100" t="s">
        <v>63</v>
      </c>
      <c r="AU92" s="100" t="s">
        <v>64</v>
      </c>
      <c r="AV92" s="100" t="s">
        <v>65</v>
      </c>
      <c r="AW92" s="100" t="s">
        <v>66</v>
      </c>
      <c r="AX92" s="100" t="s">
        <v>67</v>
      </c>
      <c r="AY92" s="100" t="s">
        <v>68</v>
      </c>
      <c r="AZ92" s="100" t="s">
        <v>69</v>
      </c>
      <c r="BA92" s="100" t="s">
        <v>70</v>
      </c>
      <c r="BB92" s="100" t="s">
        <v>71</v>
      </c>
      <c r="BC92" s="100" t="s">
        <v>72</v>
      </c>
      <c r="BD92" s="101" t="s">
        <v>73</v>
      </c>
      <c r="BE92" s="37"/>
    </row>
    <row r="93" s="2" customFormat="1" ht="10.8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43"/>
      <c r="AS93" s="102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4"/>
      <c r="BE93" s="37"/>
    </row>
    <row r="94" s="6" customFormat="1" ht="32.4" customHeight="1">
      <c r="A94" s="6"/>
      <c r="B94" s="105"/>
      <c r="C94" s="106" t="s">
        <v>74</v>
      </c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8">
        <f>ROUND(AG95+AG101+AG111+AG117+AG123+AG129+AG145+AG165,2)</f>
        <v>0</v>
      </c>
      <c r="AH94" s="108"/>
      <c r="AI94" s="108"/>
      <c r="AJ94" s="108"/>
      <c r="AK94" s="108"/>
      <c r="AL94" s="108"/>
      <c r="AM94" s="108"/>
      <c r="AN94" s="109">
        <f>SUM(AG94,AT94)</f>
        <v>0</v>
      </c>
      <c r="AO94" s="109"/>
      <c r="AP94" s="109"/>
      <c r="AQ94" s="110" t="s">
        <v>1</v>
      </c>
      <c r="AR94" s="111"/>
      <c r="AS94" s="112">
        <f>ROUND(AS95+AS101+AS111+AS117+AS123+AS129+AS145+AS165,2)</f>
        <v>0</v>
      </c>
      <c r="AT94" s="113">
        <f>ROUND(SUM(AV94:AW94),2)</f>
        <v>0</v>
      </c>
      <c r="AU94" s="114">
        <f>ROUND(AU95+AU101+AU111+AU117+AU123+AU129+AU145+AU165,5)</f>
        <v>0</v>
      </c>
      <c r="AV94" s="113">
        <f>ROUND(AZ94*L29,2)</f>
        <v>0</v>
      </c>
      <c r="AW94" s="113">
        <f>ROUND(BA94*L30,2)</f>
        <v>0</v>
      </c>
      <c r="AX94" s="113">
        <f>ROUND(BB94*L29,2)</f>
        <v>0</v>
      </c>
      <c r="AY94" s="113">
        <f>ROUND(BC94*L30,2)</f>
        <v>0</v>
      </c>
      <c r="AZ94" s="113">
        <f>ROUND(AZ95+AZ101+AZ111+AZ117+AZ123+AZ129+AZ145+AZ165,2)</f>
        <v>0</v>
      </c>
      <c r="BA94" s="113">
        <f>ROUND(BA95+BA101+BA111+BA117+BA123+BA129+BA145+BA165,2)</f>
        <v>0</v>
      </c>
      <c r="BB94" s="113">
        <f>ROUND(BB95+BB101+BB111+BB117+BB123+BB129+BB145+BB165,2)</f>
        <v>0</v>
      </c>
      <c r="BC94" s="113">
        <f>ROUND(BC95+BC101+BC111+BC117+BC123+BC129+BC145+BC165,2)</f>
        <v>0</v>
      </c>
      <c r="BD94" s="115">
        <f>ROUND(BD95+BD101+BD111+BD117+BD123+BD129+BD145+BD165,2)</f>
        <v>0</v>
      </c>
      <c r="BE94" s="6"/>
      <c r="BS94" s="116" t="s">
        <v>75</v>
      </c>
      <c r="BT94" s="116" t="s">
        <v>76</v>
      </c>
      <c r="BU94" s="117" t="s">
        <v>77</v>
      </c>
      <c r="BV94" s="116" t="s">
        <v>78</v>
      </c>
      <c r="BW94" s="116" t="s">
        <v>5</v>
      </c>
      <c r="BX94" s="116" t="s">
        <v>79</v>
      </c>
      <c r="CL94" s="116" t="s">
        <v>1</v>
      </c>
    </row>
    <row r="95" s="7" customFormat="1" ht="16.5" customHeight="1">
      <c r="A95" s="7"/>
      <c r="B95" s="118"/>
      <c r="C95" s="119"/>
      <c r="D95" s="120" t="s">
        <v>80</v>
      </c>
      <c r="E95" s="120"/>
      <c r="F95" s="120"/>
      <c r="G95" s="120"/>
      <c r="H95" s="120"/>
      <c r="I95" s="121"/>
      <c r="J95" s="120" t="s">
        <v>81</v>
      </c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  <c r="Z95" s="120"/>
      <c r="AA95" s="120"/>
      <c r="AB95" s="120"/>
      <c r="AC95" s="120"/>
      <c r="AD95" s="120"/>
      <c r="AE95" s="120"/>
      <c r="AF95" s="120"/>
      <c r="AG95" s="122">
        <f>ROUND(AG96,2)</f>
        <v>0</v>
      </c>
      <c r="AH95" s="121"/>
      <c r="AI95" s="121"/>
      <c r="AJ95" s="121"/>
      <c r="AK95" s="121"/>
      <c r="AL95" s="121"/>
      <c r="AM95" s="121"/>
      <c r="AN95" s="123">
        <f>SUM(AG95,AT95)</f>
        <v>0</v>
      </c>
      <c r="AO95" s="121"/>
      <c r="AP95" s="121"/>
      <c r="AQ95" s="124" t="s">
        <v>82</v>
      </c>
      <c r="AR95" s="125"/>
      <c r="AS95" s="126">
        <f>ROUND(AS96,2)</f>
        <v>0</v>
      </c>
      <c r="AT95" s="127">
        <f>ROUND(SUM(AV95:AW95),2)</f>
        <v>0</v>
      </c>
      <c r="AU95" s="128">
        <f>ROUND(AU96,5)</f>
        <v>0</v>
      </c>
      <c r="AV95" s="127">
        <f>ROUND(AZ95*L29,2)</f>
        <v>0</v>
      </c>
      <c r="AW95" s="127">
        <f>ROUND(BA95*L30,2)</f>
        <v>0</v>
      </c>
      <c r="AX95" s="127">
        <f>ROUND(BB95*L29,2)</f>
        <v>0</v>
      </c>
      <c r="AY95" s="127">
        <f>ROUND(BC95*L30,2)</f>
        <v>0</v>
      </c>
      <c r="AZ95" s="127">
        <f>ROUND(AZ96,2)</f>
        <v>0</v>
      </c>
      <c r="BA95" s="127">
        <f>ROUND(BA96,2)</f>
        <v>0</v>
      </c>
      <c r="BB95" s="127">
        <f>ROUND(BB96,2)</f>
        <v>0</v>
      </c>
      <c r="BC95" s="127">
        <f>ROUND(BC96,2)</f>
        <v>0</v>
      </c>
      <c r="BD95" s="129">
        <f>ROUND(BD96,2)</f>
        <v>0</v>
      </c>
      <c r="BE95" s="7"/>
      <c r="BS95" s="130" t="s">
        <v>75</v>
      </c>
      <c r="BT95" s="130" t="s">
        <v>83</v>
      </c>
      <c r="BU95" s="130" t="s">
        <v>77</v>
      </c>
      <c r="BV95" s="130" t="s">
        <v>78</v>
      </c>
      <c r="BW95" s="130" t="s">
        <v>84</v>
      </c>
      <c r="BX95" s="130" t="s">
        <v>5</v>
      </c>
      <c r="CL95" s="130" t="s">
        <v>1</v>
      </c>
      <c r="CM95" s="130" t="s">
        <v>83</v>
      </c>
    </row>
    <row r="96" s="4" customFormat="1" ht="16.5" customHeight="1">
      <c r="A96" s="4"/>
      <c r="B96" s="69"/>
      <c r="C96" s="131"/>
      <c r="D96" s="131"/>
      <c r="E96" s="132" t="s">
        <v>80</v>
      </c>
      <c r="F96" s="132"/>
      <c r="G96" s="132"/>
      <c r="H96" s="132"/>
      <c r="I96" s="132"/>
      <c r="J96" s="131"/>
      <c r="K96" s="132" t="s">
        <v>85</v>
      </c>
      <c r="L96" s="132"/>
      <c r="M96" s="132"/>
      <c r="N96" s="132"/>
      <c r="O96" s="132"/>
      <c r="P96" s="132"/>
      <c r="Q96" s="132"/>
      <c r="R96" s="132"/>
      <c r="S96" s="132"/>
      <c r="T96" s="132"/>
      <c r="U96" s="132"/>
      <c r="V96" s="132"/>
      <c r="W96" s="132"/>
      <c r="X96" s="132"/>
      <c r="Y96" s="132"/>
      <c r="Z96" s="132"/>
      <c r="AA96" s="132"/>
      <c r="AB96" s="132"/>
      <c r="AC96" s="132"/>
      <c r="AD96" s="132"/>
      <c r="AE96" s="132"/>
      <c r="AF96" s="132"/>
      <c r="AG96" s="133">
        <f>ROUND(AG97+AG100,2)</f>
        <v>0</v>
      </c>
      <c r="AH96" s="131"/>
      <c r="AI96" s="131"/>
      <c r="AJ96" s="131"/>
      <c r="AK96" s="131"/>
      <c r="AL96" s="131"/>
      <c r="AM96" s="131"/>
      <c r="AN96" s="134">
        <f>SUM(AG96,AT96)</f>
        <v>0</v>
      </c>
      <c r="AO96" s="131"/>
      <c r="AP96" s="131"/>
      <c r="AQ96" s="135" t="s">
        <v>86</v>
      </c>
      <c r="AR96" s="71"/>
      <c r="AS96" s="136">
        <f>ROUND(AS97+AS100,2)</f>
        <v>0</v>
      </c>
      <c r="AT96" s="137">
        <f>ROUND(SUM(AV96:AW96),2)</f>
        <v>0</v>
      </c>
      <c r="AU96" s="138">
        <f>ROUND(AU97+AU100,5)</f>
        <v>0</v>
      </c>
      <c r="AV96" s="137">
        <f>ROUND(AZ96*L29,2)</f>
        <v>0</v>
      </c>
      <c r="AW96" s="137">
        <f>ROUND(BA96*L30,2)</f>
        <v>0</v>
      </c>
      <c r="AX96" s="137">
        <f>ROUND(BB96*L29,2)</f>
        <v>0</v>
      </c>
      <c r="AY96" s="137">
        <f>ROUND(BC96*L30,2)</f>
        <v>0</v>
      </c>
      <c r="AZ96" s="137">
        <f>ROUND(AZ97+AZ100,2)</f>
        <v>0</v>
      </c>
      <c r="BA96" s="137">
        <f>ROUND(BA97+BA100,2)</f>
        <v>0</v>
      </c>
      <c r="BB96" s="137">
        <f>ROUND(BB97+BB100,2)</f>
        <v>0</v>
      </c>
      <c r="BC96" s="137">
        <f>ROUND(BC97+BC100,2)</f>
        <v>0</v>
      </c>
      <c r="BD96" s="139">
        <f>ROUND(BD97+BD100,2)</f>
        <v>0</v>
      </c>
      <c r="BE96" s="4"/>
      <c r="BS96" s="140" t="s">
        <v>75</v>
      </c>
      <c r="BT96" s="140" t="s">
        <v>87</v>
      </c>
      <c r="BU96" s="140" t="s">
        <v>77</v>
      </c>
      <c r="BV96" s="140" t="s">
        <v>78</v>
      </c>
      <c r="BW96" s="140" t="s">
        <v>88</v>
      </c>
      <c r="BX96" s="140" t="s">
        <v>84</v>
      </c>
      <c r="CL96" s="140" t="s">
        <v>1</v>
      </c>
    </row>
    <row r="97" s="4" customFormat="1" ht="16.5" customHeight="1">
      <c r="A97" s="4"/>
      <c r="B97" s="69"/>
      <c r="C97" s="131"/>
      <c r="D97" s="131"/>
      <c r="E97" s="131"/>
      <c r="F97" s="132" t="s">
        <v>80</v>
      </c>
      <c r="G97" s="132"/>
      <c r="H97" s="132"/>
      <c r="I97" s="132"/>
      <c r="J97" s="132"/>
      <c r="K97" s="131"/>
      <c r="L97" s="132" t="s">
        <v>89</v>
      </c>
      <c r="M97" s="132"/>
      <c r="N97" s="132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  <c r="Z97" s="132"/>
      <c r="AA97" s="132"/>
      <c r="AB97" s="132"/>
      <c r="AC97" s="132"/>
      <c r="AD97" s="132"/>
      <c r="AE97" s="132"/>
      <c r="AF97" s="132"/>
      <c r="AG97" s="133">
        <f>ROUND(SUM(AG98:AG99),2)</f>
        <v>0</v>
      </c>
      <c r="AH97" s="131"/>
      <c r="AI97" s="131"/>
      <c r="AJ97" s="131"/>
      <c r="AK97" s="131"/>
      <c r="AL97" s="131"/>
      <c r="AM97" s="131"/>
      <c r="AN97" s="134">
        <f>SUM(AG97,AT97)</f>
        <v>0</v>
      </c>
      <c r="AO97" s="131"/>
      <c r="AP97" s="131"/>
      <c r="AQ97" s="135" t="s">
        <v>86</v>
      </c>
      <c r="AR97" s="71"/>
      <c r="AS97" s="136">
        <f>ROUND(SUM(AS98:AS99),2)</f>
        <v>0</v>
      </c>
      <c r="AT97" s="137">
        <f>ROUND(SUM(AV97:AW97),2)</f>
        <v>0</v>
      </c>
      <c r="AU97" s="138">
        <f>ROUND(SUM(AU98:AU99),5)</f>
        <v>0</v>
      </c>
      <c r="AV97" s="137">
        <f>ROUND(AZ97*L29,2)</f>
        <v>0</v>
      </c>
      <c r="AW97" s="137">
        <f>ROUND(BA97*L30,2)</f>
        <v>0</v>
      </c>
      <c r="AX97" s="137">
        <f>ROUND(BB97*L29,2)</f>
        <v>0</v>
      </c>
      <c r="AY97" s="137">
        <f>ROUND(BC97*L30,2)</f>
        <v>0</v>
      </c>
      <c r="AZ97" s="137">
        <f>ROUND(SUM(AZ98:AZ99),2)</f>
        <v>0</v>
      </c>
      <c r="BA97" s="137">
        <f>ROUND(SUM(BA98:BA99),2)</f>
        <v>0</v>
      </c>
      <c r="BB97" s="137">
        <f>ROUND(SUM(BB98:BB99),2)</f>
        <v>0</v>
      </c>
      <c r="BC97" s="137">
        <f>ROUND(SUM(BC98:BC99),2)</f>
        <v>0</v>
      </c>
      <c r="BD97" s="139">
        <f>ROUND(SUM(BD98:BD99),2)</f>
        <v>0</v>
      </c>
      <c r="BE97" s="4"/>
      <c r="BS97" s="140" t="s">
        <v>75</v>
      </c>
      <c r="BT97" s="140" t="s">
        <v>90</v>
      </c>
      <c r="BU97" s="140" t="s">
        <v>77</v>
      </c>
      <c r="BV97" s="140" t="s">
        <v>78</v>
      </c>
      <c r="BW97" s="140" t="s">
        <v>91</v>
      </c>
      <c r="BX97" s="140" t="s">
        <v>88</v>
      </c>
      <c r="CL97" s="140" t="s">
        <v>1</v>
      </c>
    </row>
    <row r="98" s="4" customFormat="1" ht="16.5" customHeight="1">
      <c r="A98" s="141" t="s">
        <v>92</v>
      </c>
      <c r="B98" s="69"/>
      <c r="C98" s="131"/>
      <c r="D98" s="131"/>
      <c r="E98" s="131"/>
      <c r="F98" s="131"/>
      <c r="G98" s="132" t="s">
        <v>80</v>
      </c>
      <c r="H98" s="132"/>
      <c r="I98" s="132"/>
      <c r="J98" s="132"/>
      <c r="K98" s="132"/>
      <c r="L98" s="131"/>
      <c r="M98" s="132" t="s">
        <v>93</v>
      </c>
      <c r="N98" s="132"/>
      <c r="O98" s="132"/>
      <c r="P98" s="132"/>
      <c r="Q98" s="132"/>
      <c r="R98" s="132"/>
      <c r="S98" s="132"/>
      <c r="T98" s="132"/>
      <c r="U98" s="132"/>
      <c r="V98" s="132"/>
      <c r="W98" s="132"/>
      <c r="X98" s="132"/>
      <c r="Y98" s="132"/>
      <c r="Z98" s="132"/>
      <c r="AA98" s="132"/>
      <c r="AB98" s="132"/>
      <c r="AC98" s="132"/>
      <c r="AD98" s="132"/>
      <c r="AE98" s="132"/>
      <c r="AF98" s="132"/>
      <c r="AG98" s="134">
        <f>'01 - Stavební část A1.06'!J34</f>
        <v>0</v>
      </c>
      <c r="AH98" s="131"/>
      <c r="AI98" s="131"/>
      <c r="AJ98" s="131"/>
      <c r="AK98" s="131"/>
      <c r="AL98" s="131"/>
      <c r="AM98" s="131"/>
      <c r="AN98" s="134">
        <f>SUM(AG98,AT98)</f>
        <v>0</v>
      </c>
      <c r="AO98" s="131"/>
      <c r="AP98" s="131"/>
      <c r="AQ98" s="135" t="s">
        <v>86</v>
      </c>
      <c r="AR98" s="71"/>
      <c r="AS98" s="136">
        <v>0</v>
      </c>
      <c r="AT98" s="137">
        <f>ROUND(SUM(AV98:AW98),2)</f>
        <v>0</v>
      </c>
      <c r="AU98" s="138">
        <f>'01 - Stavební část A1.06'!P141</f>
        <v>0</v>
      </c>
      <c r="AV98" s="137">
        <f>'01 - Stavební část A1.06'!J37</f>
        <v>0</v>
      </c>
      <c r="AW98" s="137">
        <f>'01 - Stavební část A1.06'!J38</f>
        <v>0</v>
      </c>
      <c r="AX98" s="137">
        <f>'01 - Stavební část A1.06'!J39</f>
        <v>0</v>
      </c>
      <c r="AY98" s="137">
        <f>'01 - Stavební část A1.06'!J40</f>
        <v>0</v>
      </c>
      <c r="AZ98" s="137">
        <f>'01 - Stavební část A1.06'!F37</f>
        <v>0</v>
      </c>
      <c r="BA98" s="137">
        <f>'01 - Stavební část A1.06'!F38</f>
        <v>0</v>
      </c>
      <c r="BB98" s="137">
        <f>'01 - Stavební část A1.06'!F39</f>
        <v>0</v>
      </c>
      <c r="BC98" s="137">
        <f>'01 - Stavební část A1.06'!F40</f>
        <v>0</v>
      </c>
      <c r="BD98" s="139">
        <f>'01 - Stavební část A1.06'!F41</f>
        <v>0</v>
      </c>
      <c r="BE98" s="4"/>
      <c r="BT98" s="140" t="s">
        <v>94</v>
      </c>
      <c r="BV98" s="140" t="s">
        <v>78</v>
      </c>
      <c r="BW98" s="140" t="s">
        <v>95</v>
      </c>
      <c r="BX98" s="140" t="s">
        <v>91</v>
      </c>
      <c r="CL98" s="140" t="s">
        <v>1</v>
      </c>
    </row>
    <row r="99" s="4" customFormat="1" ht="16.5" customHeight="1">
      <c r="A99" s="141" t="s">
        <v>92</v>
      </c>
      <c r="B99" s="69"/>
      <c r="C99" s="131"/>
      <c r="D99" s="131"/>
      <c r="E99" s="131"/>
      <c r="F99" s="131"/>
      <c r="G99" s="132" t="s">
        <v>96</v>
      </c>
      <c r="H99" s="132"/>
      <c r="I99" s="132"/>
      <c r="J99" s="132"/>
      <c r="K99" s="132"/>
      <c r="L99" s="131"/>
      <c r="M99" s="132" t="s">
        <v>97</v>
      </c>
      <c r="N99" s="132"/>
      <c r="O99" s="132"/>
      <c r="P99" s="132"/>
      <c r="Q99" s="132"/>
      <c r="R99" s="132"/>
      <c r="S99" s="132"/>
      <c r="T99" s="132"/>
      <c r="U99" s="132"/>
      <c r="V99" s="132"/>
      <c r="W99" s="132"/>
      <c r="X99" s="132"/>
      <c r="Y99" s="132"/>
      <c r="Z99" s="132"/>
      <c r="AA99" s="132"/>
      <c r="AB99" s="132"/>
      <c r="AC99" s="132"/>
      <c r="AD99" s="132"/>
      <c r="AE99" s="132"/>
      <c r="AF99" s="132"/>
      <c r="AG99" s="134">
        <f>'02 - Profese '!J34</f>
        <v>0</v>
      </c>
      <c r="AH99" s="131"/>
      <c r="AI99" s="131"/>
      <c r="AJ99" s="131"/>
      <c r="AK99" s="131"/>
      <c r="AL99" s="131"/>
      <c r="AM99" s="131"/>
      <c r="AN99" s="134">
        <f>SUM(AG99,AT99)</f>
        <v>0</v>
      </c>
      <c r="AO99" s="131"/>
      <c r="AP99" s="131"/>
      <c r="AQ99" s="135" t="s">
        <v>86</v>
      </c>
      <c r="AR99" s="71"/>
      <c r="AS99" s="136">
        <v>0</v>
      </c>
      <c r="AT99" s="137">
        <f>ROUND(SUM(AV99:AW99),2)</f>
        <v>0</v>
      </c>
      <c r="AU99" s="138">
        <f>'02 - Profese '!P129</f>
        <v>0</v>
      </c>
      <c r="AV99" s="137">
        <f>'02 - Profese '!J37</f>
        <v>0</v>
      </c>
      <c r="AW99" s="137">
        <f>'02 - Profese '!J38</f>
        <v>0</v>
      </c>
      <c r="AX99" s="137">
        <f>'02 - Profese '!J39</f>
        <v>0</v>
      </c>
      <c r="AY99" s="137">
        <f>'02 - Profese '!J40</f>
        <v>0</v>
      </c>
      <c r="AZ99" s="137">
        <f>'02 - Profese '!F37</f>
        <v>0</v>
      </c>
      <c r="BA99" s="137">
        <f>'02 - Profese '!F38</f>
        <v>0</v>
      </c>
      <c r="BB99" s="137">
        <f>'02 - Profese '!F39</f>
        <v>0</v>
      </c>
      <c r="BC99" s="137">
        <f>'02 - Profese '!F40</f>
        <v>0</v>
      </c>
      <c r="BD99" s="139">
        <f>'02 - Profese '!F41</f>
        <v>0</v>
      </c>
      <c r="BE99" s="4"/>
      <c r="BT99" s="140" t="s">
        <v>94</v>
      </c>
      <c r="BV99" s="140" t="s">
        <v>78</v>
      </c>
      <c r="BW99" s="140" t="s">
        <v>98</v>
      </c>
      <c r="BX99" s="140" t="s">
        <v>91</v>
      </c>
      <c r="CL99" s="140" t="s">
        <v>1</v>
      </c>
    </row>
    <row r="100" s="4" customFormat="1" ht="23.25" customHeight="1">
      <c r="A100" s="141" t="s">
        <v>92</v>
      </c>
      <c r="B100" s="69"/>
      <c r="C100" s="131"/>
      <c r="D100" s="131"/>
      <c r="E100" s="131"/>
      <c r="F100" s="132" t="s">
        <v>96</v>
      </c>
      <c r="G100" s="132"/>
      <c r="H100" s="132"/>
      <c r="I100" s="132"/>
      <c r="J100" s="132"/>
      <c r="K100" s="131"/>
      <c r="L100" s="132" t="s">
        <v>99</v>
      </c>
      <c r="M100" s="132"/>
      <c r="N100" s="132"/>
      <c r="O100" s="132"/>
      <c r="P100" s="132"/>
      <c r="Q100" s="132"/>
      <c r="R100" s="132"/>
      <c r="S100" s="132"/>
      <c r="T100" s="132"/>
      <c r="U100" s="132"/>
      <c r="V100" s="132"/>
      <c r="W100" s="132"/>
      <c r="X100" s="132"/>
      <c r="Y100" s="132"/>
      <c r="Z100" s="132"/>
      <c r="AA100" s="132"/>
      <c r="AB100" s="132"/>
      <c r="AC100" s="132"/>
      <c r="AD100" s="132"/>
      <c r="AE100" s="132"/>
      <c r="AF100" s="132"/>
      <c r="AG100" s="134">
        <f>'02 - Svislé stoupací potr...'!J34</f>
        <v>0</v>
      </c>
      <c r="AH100" s="131"/>
      <c r="AI100" s="131"/>
      <c r="AJ100" s="131"/>
      <c r="AK100" s="131"/>
      <c r="AL100" s="131"/>
      <c r="AM100" s="131"/>
      <c r="AN100" s="134">
        <f>SUM(AG100,AT100)</f>
        <v>0</v>
      </c>
      <c r="AO100" s="131"/>
      <c r="AP100" s="131"/>
      <c r="AQ100" s="135" t="s">
        <v>86</v>
      </c>
      <c r="AR100" s="71"/>
      <c r="AS100" s="136">
        <v>0</v>
      </c>
      <c r="AT100" s="137">
        <f>ROUND(SUM(AV100:AW100),2)</f>
        <v>0</v>
      </c>
      <c r="AU100" s="138">
        <f>'02 - Svislé stoupací potr...'!P126</f>
        <v>0</v>
      </c>
      <c r="AV100" s="137">
        <f>'02 - Svislé stoupací potr...'!J37</f>
        <v>0</v>
      </c>
      <c r="AW100" s="137">
        <f>'02 - Svislé stoupací potr...'!J38</f>
        <v>0</v>
      </c>
      <c r="AX100" s="137">
        <f>'02 - Svislé stoupací potr...'!J39</f>
        <v>0</v>
      </c>
      <c r="AY100" s="137">
        <f>'02 - Svislé stoupací potr...'!J40</f>
        <v>0</v>
      </c>
      <c r="AZ100" s="137">
        <f>'02 - Svislé stoupací potr...'!F37</f>
        <v>0</v>
      </c>
      <c r="BA100" s="137">
        <f>'02 - Svislé stoupací potr...'!F38</f>
        <v>0</v>
      </c>
      <c r="BB100" s="137">
        <f>'02 - Svislé stoupací potr...'!F39</f>
        <v>0</v>
      </c>
      <c r="BC100" s="137">
        <f>'02 - Svislé stoupací potr...'!F40</f>
        <v>0</v>
      </c>
      <c r="BD100" s="139">
        <f>'02 - Svislé stoupací potr...'!F41</f>
        <v>0</v>
      </c>
      <c r="BE100" s="4"/>
      <c r="BT100" s="140" t="s">
        <v>90</v>
      </c>
      <c r="BV100" s="140" t="s">
        <v>78</v>
      </c>
      <c r="BW100" s="140" t="s">
        <v>100</v>
      </c>
      <c r="BX100" s="140" t="s">
        <v>88</v>
      </c>
      <c r="CL100" s="140" t="s">
        <v>1</v>
      </c>
    </row>
    <row r="101" s="7" customFormat="1" ht="16.5" customHeight="1">
      <c r="A101" s="7"/>
      <c r="B101" s="118"/>
      <c r="C101" s="119"/>
      <c r="D101" s="120" t="s">
        <v>96</v>
      </c>
      <c r="E101" s="120"/>
      <c r="F101" s="120"/>
      <c r="G101" s="120"/>
      <c r="H101" s="120"/>
      <c r="I101" s="121"/>
      <c r="J101" s="120" t="s">
        <v>101</v>
      </c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0"/>
      <c r="AB101" s="120"/>
      <c r="AC101" s="120"/>
      <c r="AD101" s="120"/>
      <c r="AE101" s="120"/>
      <c r="AF101" s="120"/>
      <c r="AG101" s="122">
        <f>ROUND(AG102+AG107,2)</f>
        <v>0</v>
      </c>
      <c r="AH101" s="121"/>
      <c r="AI101" s="121"/>
      <c r="AJ101" s="121"/>
      <c r="AK101" s="121"/>
      <c r="AL101" s="121"/>
      <c r="AM101" s="121"/>
      <c r="AN101" s="123">
        <f>SUM(AG101,AT101)</f>
        <v>0</v>
      </c>
      <c r="AO101" s="121"/>
      <c r="AP101" s="121"/>
      <c r="AQ101" s="124" t="s">
        <v>82</v>
      </c>
      <c r="AR101" s="125"/>
      <c r="AS101" s="126">
        <f>ROUND(AS102+AS107,2)</f>
        <v>0</v>
      </c>
      <c r="AT101" s="127">
        <f>ROUND(SUM(AV101:AW101),2)</f>
        <v>0</v>
      </c>
      <c r="AU101" s="128">
        <f>ROUND(AU102+AU107,5)</f>
        <v>0</v>
      </c>
      <c r="AV101" s="127">
        <f>ROUND(AZ101*L29,2)</f>
        <v>0</v>
      </c>
      <c r="AW101" s="127">
        <f>ROUND(BA101*L30,2)</f>
        <v>0</v>
      </c>
      <c r="AX101" s="127">
        <f>ROUND(BB101*L29,2)</f>
        <v>0</v>
      </c>
      <c r="AY101" s="127">
        <f>ROUND(BC101*L30,2)</f>
        <v>0</v>
      </c>
      <c r="AZ101" s="127">
        <f>ROUND(AZ102+AZ107,2)</f>
        <v>0</v>
      </c>
      <c r="BA101" s="127">
        <f>ROUND(BA102+BA107,2)</f>
        <v>0</v>
      </c>
      <c r="BB101" s="127">
        <f>ROUND(BB102+BB107,2)</f>
        <v>0</v>
      </c>
      <c r="BC101" s="127">
        <f>ROUND(BC102+BC107,2)</f>
        <v>0</v>
      </c>
      <c r="BD101" s="129">
        <f>ROUND(BD102+BD107,2)</f>
        <v>0</v>
      </c>
      <c r="BE101" s="7"/>
      <c r="BS101" s="130" t="s">
        <v>75</v>
      </c>
      <c r="BT101" s="130" t="s">
        <v>83</v>
      </c>
      <c r="BU101" s="130" t="s">
        <v>77</v>
      </c>
      <c r="BV101" s="130" t="s">
        <v>78</v>
      </c>
      <c r="BW101" s="130" t="s">
        <v>102</v>
      </c>
      <c r="BX101" s="130" t="s">
        <v>5</v>
      </c>
      <c r="CL101" s="130" t="s">
        <v>1</v>
      </c>
      <c r="CM101" s="130" t="s">
        <v>83</v>
      </c>
    </row>
    <row r="102" s="4" customFormat="1" ht="16.5" customHeight="1">
      <c r="A102" s="4"/>
      <c r="B102" s="69"/>
      <c r="C102" s="131"/>
      <c r="D102" s="131"/>
      <c r="E102" s="132" t="s">
        <v>80</v>
      </c>
      <c r="F102" s="132"/>
      <c r="G102" s="132"/>
      <c r="H102" s="132"/>
      <c r="I102" s="132"/>
      <c r="J102" s="131"/>
      <c r="K102" s="132" t="s">
        <v>103</v>
      </c>
      <c r="L102" s="132"/>
      <c r="M102" s="132"/>
      <c r="N102" s="132"/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  <c r="Z102" s="132"/>
      <c r="AA102" s="132"/>
      <c r="AB102" s="132"/>
      <c r="AC102" s="132"/>
      <c r="AD102" s="132"/>
      <c r="AE102" s="132"/>
      <c r="AF102" s="132"/>
      <c r="AG102" s="133">
        <f>ROUND(AG103+AG106,2)</f>
        <v>0</v>
      </c>
      <c r="AH102" s="131"/>
      <c r="AI102" s="131"/>
      <c r="AJ102" s="131"/>
      <c r="AK102" s="131"/>
      <c r="AL102" s="131"/>
      <c r="AM102" s="131"/>
      <c r="AN102" s="134">
        <f>SUM(AG102,AT102)</f>
        <v>0</v>
      </c>
      <c r="AO102" s="131"/>
      <c r="AP102" s="131"/>
      <c r="AQ102" s="135" t="s">
        <v>86</v>
      </c>
      <c r="AR102" s="71"/>
      <c r="AS102" s="136">
        <f>ROUND(AS103+AS106,2)</f>
        <v>0</v>
      </c>
      <c r="AT102" s="137">
        <f>ROUND(SUM(AV102:AW102),2)</f>
        <v>0</v>
      </c>
      <c r="AU102" s="138">
        <f>ROUND(AU103+AU106,5)</f>
        <v>0</v>
      </c>
      <c r="AV102" s="137">
        <f>ROUND(AZ102*L29,2)</f>
        <v>0</v>
      </c>
      <c r="AW102" s="137">
        <f>ROUND(BA102*L30,2)</f>
        <v>0</v>
      </c>
      <c r="AX102" s="137">
        <f>ROUND(BB102*L29,2)</f>
        <v>0</v>
      </c>
      <c r="AY102" s="137">
        <f>ROUND(BC102*L30,2)</f>
        <v>0</v>
      </c>
      <c r="AZ102" s="137">
        <f>ROUND(AZ103+AZ106,2)</f>
        <v>0</v>
      </c>
      <c r="BA102" s="137">
        <f>ROUND(BA103+BA106,2)</f>
        <v>0</v>
      </c>
      <c r="BB102" s="137">
        <f>ROUND(BB103+BB106,2)</f>
        <v>0</v>
      </c>
      <c r="BC102" s="137">
        <f>ROUND(BC103+BC106,2)</f>
        <v>0</v>
      </c>
      <c r="BD102" s="139">
        <f>ROUND(BD103+BD106,2)</f>
        <v>0</v>
      </c>
      <c r="BE102" s="4"/>
      <c r="BS102" s="140" t="s">
        <v>75</v>
      </c>
      <c r="BT102" s="140" t="s">
        <v>87</v>
      </c>
      <c r="BU102" s="140" t="s">
        <v>77</v>
      </c>
      <c r="BV102" s="140" t="s">
        <v>78</v>
      </c>
      <c r="BW102" s="140" t="s">
        <v>104</v>
      </c>
      <c r="BX102" s="140" t="s">
        <v>102</v>
      </c>
      <c r="CL102" s="140" t="s">
        <v>1</v>
      </c>
    </row>
    <row r="103" s="4" customFormat="1" ht="16.5" customHeight="1">
      <c r="A103" s="4"/>
      <c r="B103" s="69"/>
      <c r="C103" s="131"/>
      <c r="D103" s="131"/>
      <c r="E103" s="131"/>
      <c r="F103" s="132" t="s">
        <v>80</v>
      </c>
      <c r="G103" s="132"/>
      <c r="H103" s="132"/>
      <c r="I103" s="132"/>
      <c r="J103" s="132"/>
      <c r="K103" s="131"/>
      <c r="L103" s="132" t="s">
        <v>105</v>
      </c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  <c r="AD103" s="132"/>
      <c r="AE103" s="132"/>
      <c r="AF103" s="132"/>
      <c r="AG103" s="133">
        <f>ROUND(SUM(AG104:AG105),2)</f>
        <v>0</v>
      </c>
      <c r="AH103" s="131"/>
      <c r="AI103" s="131"/>
      <c r="AJ103" s="131"/>
      <c r="AK103" s="131"/>
      <c r="AL103" s="131"/>
      <c r="AM103" s="131"/>
      <c r="AN103" s="134">
        <f>SUM(AG103,AT103)</f>
        <v>0</v>
      </c>
      <c r="AO103" s="131"/>
      <c r="AP103" s="131"/>
      <c r="AQ103" s="135" t="s">
        <v>86</v>
      </c>
      <c r="AR103" s="71"/>
      <c r="AS103" s="136">
        <f>ROUND(SUM(AS104:AS105),2)</f>
        <v>0</v>
      </c>
      <c r="AT103" s="137">
        <f>ROUND(SUM(AV103:AW103),2)</f>
        <v>0</v>
      </c>
      <c r="AU103" s="138">
        <f>ROUND(SUM(AU104:AU105),5)</f>
        <v>0</v>
      </c>
      <c r="AV103" s="137">
        <f>ROUND(AZ103*L29,2)</f>
        <v>0</v>
      </c>
      <c r="AW103" s="137">
        <f>ROUND(BA103*L30,2)</f>
        <v>0</v>
      </c>
      <c r="AX103" s="137">
        <f>ROUND(BB103*L29,2)</f>
        <v>0</v>
      </c>
      <c r="AY103" s="137">
        <f>ROUND(BC103*L30,2)</f>
        <v>0</v>
      </c>
      <c r="AZ103" s="137">
        <f>ROUND(SUM(AZ104:AZ105),2)</f>
        <v>0</v>
      </c>
      <c r="BA103" s="137">
        <f>ROUND(SUM(BA104:BA105),2)</f>
        <v>0</v>
      </c>
      <c r="BB103" s="137">
        <f>ROUND(SUM(BB104:BB105),2)</f>
        <v>0</v>
      </c>
      <c r="BC103" s="137">
        <f>ROUND(SUM(BC104:BC105),2)</f>
        <v>0</v>
      </c>
      <c r="BD103" s="139">
        <f>ROUND(SUM(BD104:BD105),2)</f>
        <v>0</v>
      </c>
      <c r="BE103" s="4"/>
      <c r="BS103" s="140" t="s">
        <v>75</v>
      </c>
      <c r="BT103" s="140" t="s">
        <v>90</v>
      </c>
      <c r="BU103" s="140" t="s">
        <v>77</v>
      </c>
      <c r="BV103" s="140" t="s">
        <v>78</v>
      </c>
      <c r="BW103" s="140" t="s">
        <v>106</v>
      </c>
      <c r="BX103" s="140" t="s">
        <v>104</v>
      </c>
      <c r="CL103" s="140" t="s">
        <v>1</v>
      </c>
    </row>
    <row r="104" s="4" customFormat="1" ht="16.5" customHeight="1">
      <c r="A104" s="141" t="s">
        <v>92</v>
      </c>
      <c r="B104" s="69"/>
      <c r="C104" s="131"/>
      <c r="D104" s="131"/>
      <c r="E104" s="131"/>
      <c r="F104" s="131"/>
      <c r="G104" s="132" t="s">
        <v>80</v>
      </c>
      <c r="H104" s="132"/>
      <c r="I104" s="132"/>
      <c r="J104" s="132"/>
      <c r="K104" s="132"/>
      <c r="L104" s="131"/>
      <c r="M104" s="132" t="s">
        <v>107</v>
      </c>
      <c r="N104" s="132"/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4">
        <f>'01 - Stavební část B 1.03'!J34</f>
        <v>0</v>
      </c>
      <c r="AH104" s="131"/>
      <c r="AI104" s="131"/>
      <c r="AJ104" s="131"/>
      <c r="AK104" s="131"/>
      <c r="AL104" s="131"/>
      <c r="AM104" s="131"/>
      <c r="AN104" s="134">
        <f>SUM(AG104,AT104)</f>
        <v>0</v>
      </c>
      <c r="AO104" s="131"/>
      <c r="AP104" s="131"/>
      <c r="AQ104" s="135" t="s">
        <v>86</v>
      </c>
      <c r="AR104" s="71"/>
      <c r="AS104" s="136">
        <v>0</v>
      </c>
      <c r="AT104" s="137">
        <f>ROUND(SUM(AV104:AW104),2)</f>
        <v>0</v>
      </c>
      <c r="AU104" s="138">
        <f>'01 - Stavební část B 1.03'!P141</f>
        <v>0</v>
      </c>
      <c r="AV104" s="137">
        <f>'01 - Stavební část B 1.03'!J37</f>
        <v>0</v>
      </c>
      <c r="AW104" s="137">
        <f>'01 - Stavební část B 1.03'!J38</f>
        <v>0</v>
      </c>
      <c r="AX104" s="137">
        <f>'01 - Stavební část B 1.03'!J39</f>
        <v>0</v>
      </c>
      <c r="AY104" s="137">
        <f>'01 - Stavební část B 1.03'!J40</f>
        <v>0</v>
      </c>
      <c r="AZ104" s="137">
        <f>'01 - Stavební část B 1.03'!F37</f>
        <v>0</v>
      </c>
      <c r="BA104" s="137">
        <f>'01 - Stavební část B 1.03'!F38</f>
        <v>0</v>
      </c>
      <c r="BB104" s="137">
        <f>'01 - Stavební část B 1.03'!F39</f>
        <v>0</v>
      </c>
      <c r="BC104" s="137">
        <f>'01 - Stavební část B 1.03'!F40</f>
        <v>0</v>
      </c>
      <c r="BD104" s="139">
        <f>'01 - Stavební část B 1.03'!F41</f>
        <v>0</v>
      </c>
      <c r="BE104" s="4"/>
      <c r="BT104" s="140" t="s">
        <v>94</v>
      </c>
      <c r="BV104" s="140" t="s">
        <v>78</v>
      </c>
      <c r="BW104" s="140" t="s">
        <v>108</v>
      </c>
      <c r="BX104" s="140" t="s">
        <v>106</v>
      </c>
      <c r="CL104" s="140" t="s">
        <v>1</v>
      </c>
    </row>
    <row r="105" s="4" customFormat="1" ht="16.5" customHeight="1">
      <c r="A105" s="141" t="s">
        <v>92</v>
      </c>
      <c r="B105" s="69"/>
      <c r="C105" s="131"/>
      <c r="D105" s="131"/>
      <c r="E105" s="131"/>
      <c r="F105" s="131"/>
      <c r="G105" s="132" t="s">
        <v>96</v>
      </c>
      <c r="H105" s="132"/>
      <c r="I105" s="132"/>
      <c r="J105" s="132"/>
      <c r="K105" s="132"/>
      <c r="L105" s="131"/>
      <c r="M105" s="132" t="s">
        <v>109</v>
      </c>
      <c r="N105" s="132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4">
        <f>'02 - Profese'!J34</f>
        <v>0</v>
      </c>
      <c r="AH105" s="131"/>
      <c r="AI105" s="131"/>
      <c r="AJ105" s="131"/>
      <c r="AK105" s="131"/>
      <c r="AL105" s="131"/>
      <c r="AM105" s="131"/>
      <c r="AN105" s="134">
        <f>SUM(AG105,AT105)</f>
        <v>0</v>
      </c>
      <c r="AO105" s="131"/>
      <c r="AP105" s="131"/>
      <c r="AQ105" s="135" t="s">
        <v>86</v>
      </c>
      <c r="AR105" s="71"/>
      <c r="AS105" s="136">
        <v>0</v>
      </c>
      <c r="AT105" s="137">
        <f>ROUND(SUM(AV105:AW105),2)</f>
        <v>0</v>
      </c>
      <c r="AU105" s="138">
        <f>'02 - Profese'!P129</f>
        <v>0</v>
      </c>
      <c r="AV105" s="137">
        <f>'02 - Profese'!J37</f>
        <v>0</v>
      </c>
      <c r="AW105" s="137">
        <f>'02 - Profese'!J38</f>
        <v>0</v>
      </c>
      <c r="AX105" s="137">
        <f>'02 - Profese'!J39</f>
        <v>0</v>
      </c>
      <c r="AY105" s="137">
        <f>'02 - Profese'!J40</f>
        <v>0</v>
      </c>
      <c r="AZ105" s="137">
        <f>'02 - Profese'!F37</f>
        <v>0</v>
      </c>
      <c r="BA105" s="137">
        <f>'02 - Profese'!F38</f>
        <v>0</v>
      </c>
      <c r="BB105" s="137">
        <f>'02 - Profese'!F39</f>
        <v>0</v>
      </c>
      <c r="BC105" s="137">
        <f>'02 - Profese'!F40</f>
        <v>0</v>
      </c>
      <c r="BD105" s="139">
        <f>'02 - Profese'!F41</f>
        <v>0</v>
      </c>
      <c r="BE105" s="4"/>
      <c r="BT105" s="140" t="s">
        <v>94</v>
      </c>
      <c r="BV105" s="140" t="s">
        <v>78</v>
      </c>
      <c r="BW105" s="140" t="s">
        <v>110</v>
      </c>
      <c r="BX105" s="140" t="s">
        <v>106</v>
      </c>
      <c r="CL105" s="140" t="s">
        <v>1</v>
      </c>
    </row>
    <row r="106" s="4" customFormat="1" ht="23.25" customHeight="1">
      <c r="A106" s="141" t="s">
        <v>92</v>
      </c>
      <c r="B106" s="69"/>
      <c r="C106" s="131"/>
      <c r="D106" s="131"/>
      <c r="E106" s="131"/>
      <c r="F106" s="132" t="s">
        <v>96</v>
      </c>
      <c r="G106" s="132"/>
      <c r="H106" s="132"/>
      <c r="I106" s="132"/>
      <c r="J106" s="132"/>
      <c r="K106" s="131"/>
      <c r="L106" s="132" t="s">
        <v>99</v>
      </c>
      <c r="M106" s="132"/>
      <c r="N106" s="132"/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4">
        <f>'02 - Svislé stoupací potr..._01'!J34</f>
        <v>0</v>
      </c>
      <c r="AH106" s="131"/>
      <c r="AI106" s="131"/>
      <c r="AJ106" s="131"/>
      <c r="AK106" s="131"/>
      <c r="AL106" s="131"/>
      <c r="AM106" s="131"/>
      <c r="AN106" s="134">
        <f>SUM(AG106,AT106)</f>
        <v>0</v>
      </c>
      <c r="AO106" s="131"/>
      <c r="AP106" s="131"/>
      <c r="AQ106" s="135" t="s">
        <v>86</v>
      </c>
      <c r="AR106" s="71"/>
      <c r="AS106" s="136">
        <v>0</v>
      </c>
      <c r="AT106" s="137">
        <f>ROUND(SUM(AV106:AW106),2)</f>
        <v>0</v>
      </c>
      <c r="AU106" s="138">
        <f>'02 - Svislé stoupací potr..._01'!P126</f>
        <v>0</v>
      </c>
      <c r="AV106" s="137">
        <f>'02 - Svislé stoupací potr..._01'!J37</f>
        <v>0</v>
      </c>
      <c r="AW106" s="137">
        <f>'02 - Svislé stoupací potr..._01'!J38</f>
        <v>0</v>
      </c>
      <c r="AX106" s="137">
        <f>'02 - Svislé stoupací potr..._01'!J39</f>
        <v>0</v>
      </c>
      <c r="AY106" s="137">
        <f>'02 - Svislé stoupací potr..._01'!J40</f>
        <v>0</v>
      </c>
      <c r="AZ106" s="137">
        <f>'02 - Svislé stoupací potr..._01'!F37</f>
        <v>0</v>
      </c>
      <c r="BA106" s="137">
        <f>'02 - Svislé stoupací potr..._01'!F38</f>
        <v>0</v>
      </c>
      <c r="BB106" s="137">
        <f>'02 - Svislé stoupací potr..._01'!F39</f>
        <v>0</v>
      </c>
      <c r="BC106" s="137">
        <f>'02 - Svislé stoupací potr..._01'!F40</f>
        <v>0</v>
      </c>
      <c r="BD106" s="139">
        <f>'02 - Svislé stoupací potr..._01'!F41</f>
        <v>0</v>
      </c>
      <c r="BE106" s="4"/>
      <c r="BT106" s="140" t="s">
        <v>90</v>
      </c>
      <c r="BV106" s="140" t="s">
        <v>78</v>
      </c>
      <c r="BW106" s="140" t="s">
        <v>111</v>
      </c>
      <c r="BX106" s="140" t="s">
        <v>104</v>
      </c>
      <c r="CL106" s="140" t="s">
        <v>1</v>
      </c>
    </row>
    <row r="107" s="4" customFormat="1" ht="16.5" customHeight="1">
      <c r="A107" s="4"/>
      <c r="B107" s="69"/>
      <c r="C107" s="131"/>
      <c r="D107" s="131"/>
      <c r="E107" s="132" t="s">
        <v>96</v>
      </c>
      <c r="F107" s="132"/>
      <c r="G107" s="132"/>
      <c r="H107" s="132"/>
      <c r="I107" s="132"/>
      <c r="J107" s="131"/>
      <c r="K107" s="132" t="s">
        <v>112</v>
      </c>
      <c r="L107" s="132"/>
      <c r="M107" s="132"/>
      <c r="N107" s="132"/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3">
        <f>ROUND(AG108,2)</f>
        <v>0</v>
      </c>
      <c r="AH107" s="131"/>
      <c r="AI107" s="131"/>
      <c r="AJ107" s="131"/>
      <c r="AK107" s="131"/>
      <c r="AL107" s="131"/>
      <c r="AM107" s="131"/>
      <c r="AN107" s="134">
        <f>SUM(AG107,AT107)</f>
        <v>0</v>
      </c>
      <c r="AO107" s="131"/>
      <c r="AP107" s="131"/>
      <c r="AQ107" s="135" t="s">
        <v>86</v>
      </c>
      <c r="AR107" s="71"/>
      <c r="AS107" s="136">
        <f>ROUND(AS108,2)</f>
        <v>0</v>
      </c>
      <c r="AT107" s="137">
        <f>ROUND(SUM(AV107:AW107),2)</f>
        <v>0</v>
      </c>
      <c r="AU107" s="138">
        <f>ROUND(AU108,5)</f>
        <v>0</v>
      </c>
      <c r="AV107" s="137">
        <f>ROUND(AZ107*L29,2)</f>
        <v>0</v>
      </c>
      <c r="AW107" s="137">
        <f>ROUND(BA107*L30,2)</f>
        <v>0</v>
      </c>
      <c r="AX107" s="137">
        <f>ROUND(BB107*L29,2)</f>
        <v>0</v>
      </c>
      <c r="AY107" s="137">
        <f>ROUND(BC107*L30,2)</f>
        <v>0</v>
      </c>
      <c r="AZ107" s="137">
        <f>ROUND(AZ108,2)</f>
        <v>0</v>
      </c>
      <c r="BA107" s="137">
        <f>ROUND(BA108,2)</f>
        <v>0</v>
      </c>
      <c r="BB107" s="137">
        <f>ROUND(BB108,2)</f>
        <v>0</v>
      </c>
      <c r="BC107" s="137">
        <f>ROUND(BC108,2)</f>
        <v>0</v>
      </c>
      <c r="BD107" s="139">
        <f>ROUND(BD108,2)</f>
        <v>0</v>
      </c>
      <c r="BE107" s="4"/>
      <c r="BS107" s="140" t="s">
        <v>75</v>
      </c>
      <c r="BT107" s="140" t="s">
        <v>87</v>
      </c>
      <c r="BU107" s="140" t="s">
        <v>77</v>
      </c>
      <c r="BV107" s="140" t="s">
        <v>78</v>
      </c>
      <c r="BW107" s="140" t="s">
        <v>113</v>
      </c>
      <c r="BX107" s="140" t="s">
        <v>102</v>
      </c>
      <c r="CL107" s="140" t="s">
        <v>1</v>
      </c>
    </row>
    <row r="108" s="4" customFormat="1" ht="16.5" customHeight="1">
      <c r="A108" s="4"/>
      <c r="B108" s="69"/>
      <c r="C108" s="131"/>
      <c r="D108" s="131"/>
      <c r="E108" s="131"/>
      <c r="F108" s="132" t="s">
        <v>80</v>
      </c>
      <c r="G108" s="132"/>
      <c r="H108" s="132"/>
      <c r="I108" s="132"/>
      <c r="J108" s="132"/>
      <c r="K108" s="131"/>
      <c r="L108" s="132" t="s">
        <v>114</v>
      </c>
      <c r="M108" s="132"/>
      <c r="N108" s="132"/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3">
        <f>ROUND(SUM(AG109:AG110),2)</f>
        <v>0</v>
      </c>
      <c r="AH108" s="131"/>
      <c r="AI108" s="131"/>
      <c r="AJ108" s="131"/>
      <c r="AK108" s="131"/>
      <c r="AL108" s="131"/>
      <c r="AM108" s="131"/>
      <c r="AN108" s="134">
        <f>SUM(AG108,AT108)</f>
        <v>0</v>
      </c>
      <c r="AO108" s="131"/>
      <c r="AP108" s="131"/>
      <c r="AQ108" s="135" t="s">
        <v>86</v>
      </c>
      <c r="AR108" s="71"/>
      <c r="AS108" s="136">
        <f>ROUND(SUM(AS109:AS110),2)</f>
        <v>0</v>
      </c>
      <c r="AT108" s="137">
        <f>ROUND(SUM(AV108:AW108),2)</f>
        <v>0</v>
      </c>
      <c r="AU108" s="138">
        <f>ROUND(SUM(AU109:AU110),5)</f>
        <v>0</v>
      </c>
      <c r="AV108" s="137">
        <f>ROUND(AZ108*L29,2)</f>
        <v>0</v>
      </c>
      <c r="AW108" s="137">
        <f>ROUND(BA108*L30,2)</f>
        <v>0</v>
      </c>
      <c r="AX108" s="137">
        <f>ROUND(BB108*L29,2)</f>
        <v>0</v>
      </c>
      <c r="AY108" s="137">
        <f>ROUND(BC108*L30,2)</f>
        <v>0</v>
      </c>
      <c r="AZ108" s="137">
        <f>ROUND(SUM(AZ109:AZ110),2)</f>
        <v>0</v>
      </c>
      <c r="BA108" s="137">
        <f>ROUND(SUM(BA109:BA110),2)</f>
        <v>0</v>
      </c>
      <c r="BB108" s="137">
        <f>ROUND(SUM(BB109:BB110),2)</f>
        <v>0</v>
      </c>
      <c r="BC108" s="137">
        <f>ROUND(SUM(BC109:BC110),2)</f>
        <v>0</v>
      </c>
      <c r="BD108" s="139">
        <f>ROUND(SUM(BD109:BD110),2)</f>
        <v>0</v>
      </c>
      <c r="BE108" s="4"/>
      <c r="BS108" s="140" t="s">
        <v>75</v>
      </c>
      <c r="BT108" s="140" t="s">
        <v>90</v>
      </c>
      <c r="BU108" s="140" t="s">
        <v>77</v>
      </c>
      <c r="BV108" s="140" t="s">
        <v>78</v>
      </c>
      <c r="BW108" s="140" t="s">
        <v>115</v>
      </c>
      <c r="BX108" s="140" t="s">
        <v>113</v>
      </c>
      <c r="CL108" s="140" t="s">
        <v>1</v>
      </c>
    </row>
    <row r="109" s="4" customFormat="1" ht="16.5" customHeight="1">
      <c r="A109" s="141" t="s">
        <v>92</v>
      </c>
      <c r="B109" s="69"/>
      <c r="C109" s="131"/>
      <c r="D109" s="131"/>
      <c r="E109" s="131"/>
      <c r="F109" s="131"/>
      <c r="G109" s="132" t="s">
        <v>80</v>
      </c>
      <c r="H109" s="132"/>
      <c r="I109" s="132"/>
      <c r="J109" s="132"/>
      <c r="K109" s="132"/>
      <c r="L109" s="131"/>
      <c r="M109" s="132" t="s">
        <v>116</v>
      </c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4">
        <f>'01 - Stavební část B 1.02'!J34</f>
        <v>0</v>
      </c>
      <c r="AH109" s="131"/>
      <c r="AI109" s="131"/>
      <c r="AJ109" s="131"/>
      <c r="AK109" s="131"/>
      <c r="AL109" s="131"/>
      <c r="AM109" s="131"/>
      <c r="AN109" s="134">
        <f>SUM(AG109,AT109)</f>
        <v>0</v>
      </c>
      <c r="AO109" s="131"/>
      <c r="AP109" s="131"/>
      <c r="AQ109" s="135" t="s">
        <v>86</v>
      </c>
      <c r="AR109" s="71"/>
      <c r="AS109" s="136">
        <v>0</v>
      </c>
      <c r="AT109" s="137">
        <f>ROUND(SUM(AV109:AW109),2)</f>
        <v>0</v>
      </c>
      <c r="AU109" s="138">
        <f>'01 - Stavební část B 1.02'!P140</f>
        <v>0</v>
      </c>
      <c r="AV109" s="137">
        <f>'01 - Stavební část B 1.02'!J37</f>
        <v>0</v>
      </c>
      <c r="AW109" s="137">
        <f>'01 - Stavební část B 1.02'!J38</f>
        <v>0</v>
      </c>
      <c r="AX109" s="137">
        <f>'01 - Stavební část B 1.02'!J39</f>
        <v>0</v>
      </c>
      <c r="AY109" s="137">
        <f>'01 - Stavební část B 1.02'!J40</f>
        <v>0</v>
      </c>
      <c r="AZ109" s="137">
        <f>'01 - Stavební část B 1.02'!F37</f>
        <v>0</v>
      </c>
      <c r="BA109" s="137">
        <f>'01 - Stavební část B 1.02'!F38</f>
        <v>0</v>
      </c>
      <c r="BB109" s="137">
        <f>'01 - Stavební část B 1.02'!F39</f>
        <v>0</v>
      </c>
      <c r="BC109" s="137">
        <f>'01 - Stavební část B 1.02'!F40</f>
        <v>0</v>
      </c>
      <c r="BD109" s="139">
        <f>'01 - Stavební část B 1.02'!F41</f>
        <v>0</v>
      </c>
      <c r="BE109" s="4"/>
      <c r="BT109" s="140" t="s">
        <v>94</v>
      </c>
      <c r="BV109" s="140" t="s">
        <v>78</v>
      </c>
      <c r="BW109" s="140" t="s">
        <v>117</v>
      </c>
      <c r="BX109" s="140" t="s">
        <v>115</v>
      </c>
      <c r="CL109" s="140" t="s">
        <v>1</v>
      </c>
    </row>
    <row r="110" s="4" customFormat="1" ht="16.5" customHeight="1">
      <c r="A110" s="141" t="s">
        <v>92</v>
      </c>
      <c r="B110" s="69"/>
      <c r="C110" s="131"/>
      <c r="D110" s="131"/>
      <c r="E110" s="131"/>
      <c r="F110" s="131"/>
      <c r="G110" s="132" t="s">
        <v>96</v>
      </c>
      <c r="H110" s="132"/>
      <c r="I110" s="132"/>
      <c r="J110" s="132"/>
      <c r="K110" s="132"/>
      <c r="L110" s="131"/>
      <c r="M110" s="132" t="s">
        <v>109</v>
      </c>
      <c r="N110" s="132"/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4">
        <f>'02 - Profese_01'!J34</f>
        <v>0</v>
      </c>
      <c r="AH110" s="131"/>
      <c r="AI110" s="131"/>
      <c r="AJ110" s="131"/>
      <c r="AK110" s="131"/>
      <c r="AL110" s="131"/>
      <c r="AM110" s="131"/>
      <c r="AN110" s="134">
        <f>SUM(AG110,AT110)</f>
        <v>0</v>
      </c>
      <c r="AO110" s="131"/>
      <c r="AP110" s="131"/>
      <c r="AQ110" s="135" t="s">
        <v>86</v>
      </c>
      <c r="AR110" s="71"/>
      <c r="AS110" s="136">
        <v>0</v>
      </c>
      <c r="AT110" s="137">
        <f>ROUND(SUM(AV110:AW110),2)</f>
        <v>0</v>
      </c>
      <c r="AU110" s="138">
        <f>'02 - Profese_01'!P129</f>
        <v>0</v>
      </c>
      <c r="AV110" s="137">
        <f>'02 - Profese_01'!J37</f>
        <v>0</v>
      </c>
      <c r="AW110" s="137">
        <f>'02 - Profese_01'!J38</f>
        <v>0</v>
      </c>
      <c r="AX110" s="137">
        <f>'02 - Profese_01'!J39</f>
        <v>0</v>
      </c>
      <c r="AY110" s="137">
        <f>'02 - Profese_01'!J40</f>
        <v>0</v>
      </c>
      <c r="AZ110" s="137">
        <f>'02 - Profese_01'!F37</f>
        <v>0</v>
      </c>
      <c r="BA110" s="137">
        <f>'02 - Profese_01'!F38</f>
        <v>0</v>
      </c>
      <c r="BB110" s="137">
        <f>'02 - Profese_01'!F39</f>
        <v>0</v>
      </c>
      <c r="BC110" s="137">
        <f>'02 - Profese_01'!F40</f>
        <v>0</v>
      </c>
      <c r="BD110" s="139">
        <f>'02 - Profese_01'!F41</f>
        <v>0</v>
      </c>
      <c r="BE110" s="4"/>
      <c r="BT110" s="140" t="s">
        <v>94</v>
      </c>
      <c r="BV110" s="140" t="s">
        <v>78</v>
      </c>
      <c r="BW110" s="140" t="s">
        <v>118</v>
      </c>
      <c r="BX110" s="140" t="s">
        <v>115</v>
      </c>
      <c r="CL110" s="140" t="s">
        <v>1</v>
      </c>
    </row>
    <row r="111" s="7" customFormat="1" ht="16.5" customHeight="1">
      <c r="A111" s="7"/>
      <c r="B111" s="118"/>
      <c r="C111" s="119"/>
      <c r="D111" s="120" t="s">
        <v>119</v>
      </c>
      <c r="E111" s="120"/>
      <c r="F111" s="120"/>
      <c r="G111" s="120"/>
      <c r="H111" s="120"/>
      <c r="I111" s="121"/>
      <c r="J111" s="120" t="s">
        <v>120</v>
      </c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  <c r="Z111" s="120"/>
      <c r="AA111" s="120"/>
      <c r="AB111" s="120"/>
      <c r="AC111" s="120"/>
      <c r="AD111" s="120"/>
      <c r="AE111" s="120"/>
      <c r="AF111" s="120"/>
      <c r="AG111" s="122">
        <f>ROUND(AG112,2)</f>
        <v>0</v>
      </c>
      <c r="AH111" s="121"/>
      <c r="AI111" s="121"/>
      <c r="AJ111" s="121"/>
      <c r="AK111" s="121"/>
      <c r="AL111" s="121"/>
      <c r="AM111" s="121"/>
      <c r="AN111" s="123">
        <f>SUM(AG111,AT111)</f>
        <v>0</v>
      </c>
      <c r="AO111" s="121"/>
      <c r="AP111" s="121"/>
      <c r="AQ111" s="124" t="s">
        <v>82</v>
      </c>
      <c r="AR111" s="125"/>
      <c r="AS111" s="126">
        <f>ROUND(AS112,2)</f>
        <v>0</v>
      </c>
      <c r="AT111" s="127">
        <f>ROUND(SUM(AV111:AW111),2)</f>
        <v>0</v>
      </c>
      <c r="AU111" s="128">
        <f>ROUND(AU112,5)</f>
        <v>0</v>
      </c>
      <c r="AV111" s="127">
        <f>ROUND(AZ111*L29,2)</f>
        <v>0</v>
      </c>
      <c r="AW111" s="127">
        <f>ROUND(BA111*L30,2)</f>
        <v>0</v>
      </c>
      <c r="AX111" s="127">
        <f>ROUND(BB111*L29,2)</f>
        <v>0</v>
      </c>
      <c r="AY111" s="127">
        <f>ROUND(BC111*L30,2)</f>
        <v>0</v>
      </c>
      <c r="AZ111" s="127">
        <f>ROUND(AZ112,2)</f>
        <v>0</v>
      </c>
      <c r="BA111" s="127">
        <f>ROUND(BA112,2)</f>
        <v>0</v>
      </c>
      <c r="BB111" s="127">
        <f>ROUND(BB112,2)</f>
        <v>0</v>
      </c>
      <c r="BC111" s="127">
        <f>ROUND(BC112,2)</f>
        <v>0</v>
      </c>
      <c r="BD111" s="129">
        <f>ROUND(BD112,2)</f>
        <v>0</v>
      </c>
      <c r="BE111" s="7"/>
      <c r="BS111" s="130" t="s">
        <v>75</v>
      </c>
      <c r="BT111" s="130" t="s">
        <v>83</v>
      </c>
      <c r="BU111" s="130" t="s">
        <v>77</v>
      </c>
      <c r="BV111" s="130" t="s">
        <v>78</v>
      </c>
      <c r="BW111" s="130" t="s">
        <v>121</v>
      </c>
      <c r="BX111" s="130" t="s">
        <v>5</v>
      </c>
      <c r="CL111" s="130" t="s">
        <v>1</v>
      </c>
      <c r="CM111" s="130" t="s">
        <v>83</v>
      </c>
    </row>
    <row r="112" s="4" customFormat="1" ht="16.5" customHeight="1">
      <c r="A112" s="4"/>
      <c r="B112" s="69"/>
      <c r="C112" s="131"/>
      <c r="D112" s="131"/>
      <c r="E112" s="132" t="s">
        <v>80</v>
      </c>
      <c r="F112" s="132"/>
      <c r="G112" s="132"/>
      <c r="H112" s="132"/>
      <c r="I112" s="132"/>
      <c r="J112" s="131"/>
      <c r="K112" s="132" t="s">
        <v>122</v>
      </c>
      <c r="L112" s="132"/>
      <c r="M112" s="132"/>
      <c r="N112" s="132"/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3">
        <f>ROUND(AG113+AG116,2)</f>
        <v>0</v>
      </c>
      <c r="AH112" s="131"/>
      <c r="AI112" s="131"/>
      <c r="AJ112" s="131"/>
      <c r="AK112" s="131"/>
      <c r="AL112" s="131"/>
      <c r="AM112" s="131"/>
      <c r="AN112" s="134">
        <f>SUM(AG112,AT112)</f>
        <v>0</v>
      </c>
      <c r="AO112" s="131"/>
      <c r="AP112" s="131"/>
      <c r="AQ112" s="135" t="s">
        <v>86</v>
      </c>
      <c r="AR112" s="71"/>
      <c r="AS112" s="136">
        <f>ROUND(AS113+AS116,2)</f>
        <v>0</v>
      </c>
      <c r="AT112" s="137">
        <f>ROUND(SUM(AV112:AW112),2)</f>
        <v>0</v>
      </c>
      <c r="AU112" s="138">
        <f>ROUND(AU113+AU116,5)</f>
        <v>0</v>
      </c>
      <c r="AV112" s="137">
        <f>ROUND(AZ112*L29,2)</f>
        <v>0</v>
      </c>
      <c r="AW112" s="137">
        <f>ROUND(BA112*L30,2)</f>
        <v>0</v>
      </c>
      <c r="AX112" s="137">
        <f>ROUND(BB112*L29,2)</f>
        <v>0</v>
      </c>
      <c r="AY112" s="137">
        <f>ROUND(BC112*L30,2)</f>
        <v>0</v>
      </c>
      <c r="AZ112" s="137">
        <f>ROUND(AZ113+AZ116,2)</f>
        <v>0</v>
      </c>
      <c r="BA112" s="137">
        <f>ROUND(BA113+BA116,2)</f>
        <v>0</v>
      </c>
      <c r="BB112" s="137">
        <f>ROUND(BB113+BB116,2)</f>
        <v>0</v>
      </c>
      <c r="BC112" s="137">
        <f>ROUND(BC113+BC116,2)</f>
        <v>0</v>
      </c>
      <c r="BD112" s="139">
        <f>ROUND(BD113+BD116,2)</f>
        <v>0</v>
      </c>
      <c r="BE112" s="4"/>
      <c r="BS112" s="140" t="s">
        <v>75</v>
      </c>
      <c r="BT112" s="140" t="s">
        <v>87</v>
      </c>
      <c r="BU112" s="140" t="s">
        <v>77</v>
      </c>
      <c r="BV112" s="140" t="s">
        <v>78</v>
      </c>
      <c r="BW112" s="140" t="s">
        <v>123</v>
      </c>
      <c r="BX112" s="140" t="s">
        <v>121</v>
      </c>
      <c r="CL112" s="140" t="s">
        <v>1</v>
      </c>
    </row>
    <row r="113" s="4" customFormat="1" ht="16.5" customHeight="1">
      <c r="A113" s="4"/>
      <c r="B113" s="69"/>
      <c r="C113" s="131"/>
      <c r="D113" s="131"/>
      <c r="E113" s="131"/>
      <c r="F113" s="132" t="s">
        <v>80</v>
      </c>
      <c r="G113" s="132"/>
      <c r="H113" s="132"/>
      <c r="I113" s="132"/>
      <c r="J113" s="132"/>
      <c r="K113" s="131"/>
      <c r="L113" s="132" t="s">
        <v>124</v>
      </c>
      <c r="M113" s="132"/>
      <c r="N113" s="132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3">
        <f>ROUND(SUM(AG114:AG115),2)</f>
        <v>0</v>
      </c>
      <c r="AH113" s="131"/>
      <c r="AI113" s="131"/>
      <c r="AJ113" s="131"/>
      <c r="AK113" s="131"/>
      <c r="AL113" s="131"/>
      <c r="AM113" s="131"/>
      <c r="AN113" s="134">
        <f>SUM(AG113,AT113)</f>
        <v>0</v>
      </c>
      <c r="AO113" s="131"/>
      <c r="AP113" s="131"/>
      <c r="AQ113" s="135" t="s">
        <v>86</v>
      </c>
      <c r="AR113" s="71"/>
      <c r="AS113" s="136">
        <f>ROUND(SUM(AS114:AS115),2)</f>
        <v>0</v>
      </c>
      <c r="AT113" s="137">
        <f>ROUND(SUM(AV113:AW113),2)</f>
        <v>0</v>
      </c>
      <c r="AU113" s="138">
        <f>ROUND(SUM(AU114:AU115),5)</f>
        <v>0</v>
      </c>
      <c r="AV113" s="137">
        <f>ROUND(AZ113*L29,2)</f>
        <v>0</v>
      </c>
      <c r="AW113" s="137">
        <f>ROUND(BA113*L30,2)</f>
        <v>0</v>
      </c>
      <c r="AX113" s="137">
        <f>ROUND(BB113*L29,2)</f>
        <v>0</v>
      </c>
      <c r="AY113" s="137">
        <f>ROUND(BC113*L30,2)</f>
        <v>0</v>
      </c>
      <c r="AZ113" s="137">
        <f>ROUND(SUM(AZ114:AZ115),2)</f>
        <v>0</v>
      </c>
      <c r="BA113" s="137">
        <f>ROUND(SUM(BA114:BA115),2)</f>
        <v>0</v>
      </c>
      <c r="BB113" s="137">
        <f>ROUND(SUM(BB114:BB115),2)</f>
        <v>0</v>
      </c>
      <c r="BC113" s="137">
        <f>ROUND(SUM(BC114:BC115),2)</f>
        <v>0</v>
      </c>
      <c r="BD113" s="139">
        <f>ROUND(SUM(BD114:BD115),2)</f>
        <v>0</v>
      </c>
      <c r="BE113" s="4"/>
      <c r="BS113" s="140" t="s">
        <v>75</v>
      </c>
      <c r="BT113" s="140" t="s">
        <v>90</v>
      </c>
      <c r="BU113" s="140" t="s">
        <v>77</v>
      </c>
      <c r="BV113" s="140" t="s">
        <v>78</v>
      </c>
      <c r="BW113" s="140" t="s">
        <v>125</v>
      </c>
      <c r="BX113" s="140" t="s">
        <v>123</v>
      </c>
      <c r="CL113" s="140" t="s">
        <v>1</v>
      </c>
    </row>
    <row r="114" s="4" customFormat="1" ht="16.5" customHeight="1">
      <c r="A114" s="141" t="s">
        <v>92</v>
      </c>
      <c r="B114" s="69"/>
      <c r="C114" s="131"/>
      <c r="D114" s="131"/>
      <c r="E114" s="131"/>
      <c r="F114" s="131"/>
      <c r="G114" s="132" t="s">
        <v>80</v>
      </c>
      <c r="H114" s="132"/>
      <c r="I114" s="132"/>
      <c r="J114" s="132"/>
      <c r="K114" s="132"/>
      <c r="L114" s="131"/>
      <c r="M114" s="132" t="s">
        <v>126</v>
      </c>
      <c r="N114" s="132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4">
        <f>'01 - Stavební část E 2.03'!J34</f>
        <v>0</v>
      </c>
      <c r="AH114" s="131"/>
      <c r="AI114" s="131"/>
      <c r="AJ114" s="131"/>
      <c r="AK114" s="131"/>
      <c r="AL114" s="131"/>
      <c r="AM114" s="131"/>
      <c r="AN114" s="134">
        <f>SUM(AG114,AT114)</f>
        <v>0</v>
      </c>
      <c r="AO114" s="131"/>
      <c r="AP114" s="131"/>
      <c r="AQ114" s="135" t="s">
        <v>86</v>
      </c>
      <c r="AR114" s="71"/>
      <c r="AS114" s="136">
        <v>0</v>
      </c>
      <c r="AT114" s="137">
        <f>ROUND(SUM(AV114:AW114),2)</f>
        <v>0</v>
      </c>
      <c r="AU114" s="138">
        <f>'01 - Stavební část E 2.03'!P141</f>
        <v>0</v>
      </c>
      <c r="AV114" s="137">
        <f>'01 - Stavební část E 2.03'!J37</f>
        <v>0</v>
      </c>
      <c r="AW114" s="137">
        <f>'01 - Stavební část E 2.03'!J38</f>
        <v>0</v>
      </c>
      <c r="AX114" s="137">
        <f>'01 - Stavební část E 2.03'!J39</f>
        <v>0</v>
      </c>
      <c r="AY114" s="137">
        <f>'01 - Stavební část E 2.03'!J40</f>
        <v>0</v>
      </c>
      <c r="AZ114" s="137">
        <f>'01 - Stavební část E 2.03'!F37</f>
        <v>0</v>
      </c>
      <c r="BA114" s="137">
        <f>'01 - Stavební část E 2.03'!F38</f>
        <v>0</v>
      </c>
      <c r="BB114" s="137">
        <f>'01 - Stavební část E 2.03'!F39</f>
        <v>0</v>
      </c>
      <c r="BC114" s="137">
        <f>'01 - Stavební část E 2.03'!F40</f>
        <v>0</v>
      </c>
      <c r="BD114" s="139">
        <f>'01 - Stavební část E 2.03'!F41</f>
        <v>0</v>
      </c>
      <c r="BE114" s="4"/>
      <c r="BT114" s="140" t="s">
        <v>94</v>
      </c>
      <c r="BV114" s="140" t="s">
        <v>78</v>
      </c>
      <c r="BW114" s="140" t="s">
        <v>127</v>
      </c>
      <c r="BX114" s="140" t="s">
        <v>125</v>
      </c>
      <c r="CL114" s="140" t="s">
        <v>1</v>
      </c>
    </row>
    <row r="115" s="4" customFormat="1" ht="16.5" customHeight="1">
      <c r="A115" s="141" t="s">
        <v>92</v>
      </c>
      <c r="B115" s="69"/>
      <c r="C115" s="131"/>
      <c r="D115" s="131"/>
      <c r="E115" s="131"/>
      <c r="F115" s="131"/>
      <c r="G115" s="132" t="s">
        <v>96</v>
      </c>
      <c r="H115" s="132"/>
      <c r="I115" s="132"/>
      <c r="J115" s="132"/>
      <c r="K115" s="132"/>
      <c r="L115" s="131"/>
      <c r="M115" s="132" t="s">
        <v>109</v>
      </c>
      <c r="N115" s="132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4">
        <f>'02 - Profese_02'!J34</f>
        <v>0</v>
      </c>
      <c r="AH115" s="131"/>
      <c r="AI115" s="131"/>
      <c r="AJ115" s="131"/>
      <c r="AK115" s="131"/>
      <c r="AL115" s="131"/>
      <c r="AM115" s="131"/>
      <c r="AN115" s="134">
        <f>SUM(AG115,AT115)</f>
        <v>0</v>
      </c>
      <c r="AO115" s="131"/>
      <c r="AP115" s="131"/>
      <c r="AQ115" s="135" t="s">
        <v>86</v>
      </c>
      <c r="AR115" s="71"/>
      <c r="AS115" s="136">
        <v>0</v>
      </c>
      <c r="AT115" s="137">
        <f>ROUND(SUM(AV115:AW115),2)</f>
        <v>0</v>
      </c>
      <c r="AU115" s="138">
        <f>'02 - Profese_02'!P129</f>
        <v>0</v>
      </c>
      <c r="AV115" s="137">
        <f>'02 - Profese_02'!J37</f>
        <v>0</v>
      </c>
      <c r="AW115" s="137">
        <f>'02 - Profese_02'!J38</f>
        <v>0</v>
      </c>
      <c r="AX115" s="137">
        <f>'02 - Profese_02'!J39</f>
        <v>0</v>
      </c>
      <c r="AY115" s="137">
        <f>'02 - Profese_02'!J40</f>
        <v>0</v>
      </c>
      <c r="AZ115" s="137">
        <f>'02 - Profese_02'!F37</f>
        <v>0</v>
      </c>
      <c r="BA115" s="137">
        <f>'02 - Profese_02'!F38</f>
        <v>0</v>
      </c>
      <c r="BB115" s="137">
        <f>'02 - Profese_02'!F39</f>
        <v>0</v>
      </c>
      <c r="BC115" s="137">
        <f>'02 - Profese_02'!F40</f>
        <v>0</v>
      </c>
      <c r="BD115" s="139">
        <f>'02 - Profese_02'!F41</f>
        <v>0</v>
      </c>
      <c r="BE115" s="4"/>
      <c r="BT115" s="140" t="s">
        <v>94</v>
      </c>
      <c r="BV115" s="140" t="s">
        <v>78</v>
      </c>
      <c r="BW115" s="140" t="s">
        <v>128</v>
      </c>
      <c r="BX115" s="140" t="s">
        <v>125</v>
      </c>
      <c r="CL115" s="140" t="s">
        <v>1</v>
      </c>
    </row>
    <row r="116" s="4" customFormat="1" ht="23.25" customHeight="1">
      <c r="A116" s="141" t="s">
        <v>92</v>
      </c>
      <c r="B116" s="69"/>
      <c r="C116" s="131"/>
      <c r="D116" s="131"/>
      <c r="E116" s="131"/>
      <c r="F116" s="132" t="s">
        <v>96</v>
      </c>
      <c r="G116" s="132"/>
      <c r="H116" s="132"/>
      <c r="I116" s="132"/>
      <c r="J116" s="132"/>
      <c r="K116" s="131"/>
      <c r="L116" s="132" t="s">
        <v>99</v>
      </c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4">
        <f>'02 - Svislé stoupací potr..._02'!J34</f>
        <v>0</v>
      </c>
      <c r="AH116" s="131"/>
      <c r="AI116" s="131"/>
      <c r="AJ116" s="131"/>
      <c r="AK116" s="131"/>
      <c r="AL116" s="131"/>
      <c r="AM116" s="131"/>
      <c r="AN116" s="134">
        <f>SUM(AG116,AT116)</f>
        <v>0</v>
      </c>
      <c r="AO116" s="131"/>
      <c r="AP116" s="131"/>
      <c r="AQ116" s="135" t="s">
        <v>86</v>
      </c>
      <c r="AR116" s="71"/>
      <c r="AS116" s="136">
        <v>0</v>
      </c>
      <c r="AT116" s="137">
        <f>ROUND(SUM(AV116:AW116),2)</f>
        <v>0</v>
      </c>
      <c r="AU116" s="138">
        <f>'02 - Svislé stoupací potr..._02'!P126</f>
        <v>0</v>
      </c>
      <c r="AV116" s="137">
        <f>'02 - Svislé stoupací potr..._02'!J37</f>
        <v>0</v>
      </c>
      <c r="AW116" s="137">
        <f>'02 - Svislé stoupací potr..._02'!J38</f>
        <v>0</v>
      </c>
      <c r="AX116" s="137">
        <f>'02 - Svislé stoupací potr..._02'!J39</f>
        <v>0</v>
      </c>
      <c r="AY116" s="137">
        <f>'02 - Svislé stoupací potr..._02'!J40</f>
        <v>0</v>
      </c>
      <c r="AZ116" s="137">
        <f>'02 - Svislé stoupací potr..._02'!F37</f>
        <v>0</v>
      </c>
      <c r="BA116" s="137">
        <f>'02 - Svislé stoupací potr..._02'!F38</f>
        <v>0</v>
      </c>
      <c r="BB116" s="137">
        <f>'02 - Svislé stoupací potr..._02'!F39</f>
        <v>0</v>
      </c>
      <c r="BC116" s="137">
        <f>'02 - Svislé stoupací potr..._02'!F40</f>
        <v>0</v>
      </c>
      <c r="BD116" s="139">
        <f>'02 - Svislé stoupací potr..._02'!F41</f>
        <v>0</v>
      </c>
      <c r="BE116" s="4"/>
      <c r="BT116" s="140" t="s">
        <v>90</v>
      </c>
      <c r="BV116" s="140" t="s">
        <v>78</v>
      </c>
      <c r="BW116" s="140" t="s">
        <v>129</v>
      </c>
      <c r="BX116" s="140" t="s">
        <v>123</v>
      </c>
      <c r="CL116" s="140" t="s">
        <v>1</v>
      </c>
    </row>
    <row r="117" s="7" customFormat="1" ht="16.5" customHeight="1">
      <c r="A117" s="7"/>
      <c r="B117" s="118"/>
      <c r="C117" s="119"/>
      <c r="D117" s="120" t="s">
        <v>130</v>
      </c>
      <c r="E117" s="120"/>
      <c r="F117" s="120"/>
      <c r="G117" s="120"/>
      <c r="H117" s="120"/>
      <c r="I117" s="121"/>
      <c r="J117" s="120" t="s">
        <v>131</v>
      </c>
      <c r="K117" s="120"/>
      <c r="L117" s="120"/>
      <c r="M117" s="120"/>
      <c r="N117" s="120"/>
      <c r="O117" s="120"/>
      <c r="P117" s="120"/>
      <c r="Q117" s="120"/>
      <c r="R117" s="120"/>
      <c r="S117" s="120"/>
      <c r="T117" s="120"/>
      <c r="U117" s="120"/>
      <c r="V117" s="120"/>
      <c r="W117" s="120"/>
      <c r="X117" s="120"/>
      <c r="Y117" s="120"/>
      <c r="Z117" s="120"/>
      <c r="AA117" s="120"/>
      <c r="AB117" s="120"/>
      <c r="AC117" s="120"/>
      <c r="AD117" s="120"/>
      <c r="AE117" s="120"/>
      <c r="AF117" s="120"/>
      <c r="AG117" s="122">
        <f>ROUND(AG118,2)</f>
        <v>0</v>
      </c>
      <c r="AH117" s="121"/>
      <c r="AI117" s="121"/>
      <c r="AJ117" s="121"/>
      <c r="AK117" s="121"/>
      <c r="AL117" s="121"/>
      <c r="AM117" s="121"/>
      <c r="AN117" s="123">
        <f>SUM(AG117,AT117)</f>
        <v>0</v>
      </c>
      <c r="AO117" s="121"/>
      <c r="AP117" s="121"/>
      <c r="AQ117" s="124" t="s">
        <v>82</v>
      </c>
      <c r="AR117" s="125"/>
      <c r="AS117" s="126">
        <f>ROUND(AS118,2)</f>
        <v>0</v>
      </c>
      <c r="AT117" s="127">
        <f>ROUND(SUM(AV117:AW117),2)</f>
        <v>0</v>
      </c>
      <c r="AU117" s="128">
        <f>ROUND(AU118,5)</f>
        <v>0</v>
      </c>
      <c r="AV117" s="127">
        <f>ROUND(AZ117*L29,2)</f>
        <v>0</v>
      </c>
      <c r="AW117" s="127">
        <f>ROUND(BA117*L30,2)</f>
        <v>0</v>
      </c>
      <c r="AX117" s="127">
        <f>ROUND(BB117*L29,2)</f>
        <v>0</v>
      </c>
      <c r="AY117" s="127">
        <f>ROUND(BC117*L30,2)</f>
        <v>0</v>
      </c>
      <c r="AZ117" s="127">
        <f>ROUND(AZ118,2)</f>
        <v>0</v>
      </c>
      <c r="BA117" s="127">
        <f>ROUND(BA118,2)</f>
        <v>0</v>
      </c>
      <c r="BB117" s="127">
        <f>ROUND(BB118,2)</f>
        <v>0</v>
      </c>
      <c r="BC117" s="127">
        <f>ROUND(BC118,2)</f>
        <v>0</v>
      </c>
      <c r="BD117" s="129">
        <f>ROUND(BD118,2)</f>
        <v>0</v>
      </c>
      <c r="BE117" s="7"/>
      <c r="BS117" s="130" t="s">
        <v>75</v>
      </c>
      <c r="BT117" s="130" t="s">
        <v>83</v>
      </c>
      <c r="BU117" s="130" t="s">
        <v>77</v>
      </c>
      <c r="BV117" s="130" t="s">
        <v>78</v>
      </c>
      <c r="BW117" s="130" t="s">
        <v>132</v>
      </c>
      <c r="BX117" s="130" t="s">
        <v>5</v>
      </c>
      <c r="CL117" s="130" t="s">
        <v>1</v>
      </c>
      <c r="CM117" s="130" t="s">
        <v>83</v>
      </c>
    </row>
    <row r="118" s="4" customFormat="1" ht="16.5" customHeight="1">
      <c r="A118" s="4"/>
      <c r="B118" s="69"/>
      <c r="C118" s="131"/>
      <c r="D118" s="131"/>
      <c r="E118" s="132" t="s">
        <v>80</v>
      </c>
      <c r="F118" s="132"/>
      <c r="G118" s="132"/>
      <c r="H118" s="132"/>
      <c r="I118" s="132"/>
      <c r="J118" s="131"/>
      <c r="K118" s="132" t="s">
        <v>133</v>
      </c>
      <c r="L118" s="132"/>
      <c r="M118" s="132"/>
      <c r="N118" s="132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3">
        <f>ROUND(AG119+AG122,2)</f>
        <v>0</v>
      </c>
      <c r="AH118" s="131"/>
      <c r="AI118" s="131"/>
      <c r="AJ118" s="131"/>
      <c r="AK118" s="131"/>
      <c r="AL118" s="131"/>
      <c r="AM118" s="131"/>
      <c r="AN118" s="134">
        <f>SUM(AG118,AT118)</f>
        <v>0</v>
      </c>
      <c r="AO118" s="131"/>
      <c r="AP118" s="131"/>
      <c r="AQ118" s="135" t="s">
        <v>86</v>
      </c>
      <c r="AR118" s="71"/>
      <c r="AS118" s="136">
        <f>ROUND(AS119+AS122,2)</f>
        <v>0</v>
      </c>
      <c r="AT118" s="137">
        <f>ROUND(SUM(AV118:AW118),2)</f>
        <v>0</v>
      </c>
      <c r="AU118" s="138">
        <f>ROUND(AU119+AU122,5)</f>
        <v>0</v>
      </c>
      <c r="AV118" s="137">
        <f>ROUND(AZ118*L29,2)</f>
        <v>0</v>
      </c>
      <c r="AW118" s="137">
        <f>ROUND(BA118*L30,2)</f>
        <v>0</v>
      </c>
      <c r="AX118" s="137">
        <f>ROUND(BB118*L29,2)</f>
        <v>0</v>
      </c>
      <c r="AY118" s="137">
        <f>ROUND(BC118*L30,2)</f>
        <v>0</v>
      </c>
      <c r="AZ118" s="137">
        <f>ROUND(AZ119+AZ122,2)</f>
        <v>0</v>
      </c>
      <c r="BA118" s="137">
        <f>ROUND(BA119+BA122,2)</f>
        <v>0</v>
      </c>
      <c r="BB118" s="137">
        <f>ROUND(BB119+BB122,2)</f>
        <v>0</v>
      </c>
      <c r="BC118" s="137">
        <f>ROUND(BC119+BC122,2)</f>
        <v>0</v>
      </c>
      <c r="BD118" s="139">
        <f>ROUND(BD119+BD122,2)</f>
        <v>0</v>
      </c>
      <c r="BE118" s="4"/>
      <c r="BS118" s="140" t="s">
        <v>75</v>
      </c>
      <c r="BT118" s="140" t="s">
        <v>87</v>
      </c>
      <c r="BU118" s="140" t="s">
        <v>77</v>
      </c>
      <c r="BV118" s="140" t="s">
        <v>78</v>
      </c>
      <c r="BW118" s="140" t="s">
        <v>134</v>
      </c>
      <c r="BX118" s="140" t="s">
        <v>132</v>
      </c>
      <c r="CL118" s="140" t="s">
        <v>1</v>
      </c>
    </row>
    <row r="119" s="4" customFormat="1" ht="16.5" customHeight="1">
      <c r="A119" s="4"/>
      <c r="B119" s="69"/>
      <c r="C119" s="131"/>
      <c r="D119" s="131"/>
      <c r="E119" s="131"/>
      <c r="F119" s="132" t="s">
        <v>80</v>
      </c>
      <c r="G119" s="132"/>
      <c r="H119" s="132"/>
      <c r="I119" s="132"/>
      <c r="J119" s="132"/>
      <c r="K119" s="131"/>
      <c r="L119" s="132" t="s">
        <v>135</v>
      </c>
      <c r="M119" s="132"/>
      <c r="N119" s="132"/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3">
        <f>ROUND(SUM(AG120:AG121),2)</f>
        <v>0</v>
      </c>
      <c r="AH119" s="131"/>
      <c r="AI119" s="131"/>
      <c r="AJ119" s="131"/>
      <c r="AK119" s="131"/>
      <c r="AL119" s="131"/>
      <c r="AM119" s="131"/>
      <c r="AN119" s="134">
        <f>SUM(AG119,AT119)</f>
        <v>0</v>
      </c>
      <c r="AO119" s="131"/>
      <c r="AP119" s="131"/>
      <c r="AQ119" s="135" t="s">
        <v>86</v>
      </c>
      <c r="AR119" s="71"/>
      <c r="AS119" s="136">
        <f>ROUND(SUM(AS120:AS121),2)</f>
        <v>0</v>
      </c>
      <c r="AT119" s="137">
        <f>ROUND(SUM(AV119:AW119),2)</f>
        <v>0</v>
      </c>
      <c r="AU119" s="138">
        <f>ROUND(SUM(AU120:AU121),5)</f>
        <v>0</v>
      </c>
      <c r="AV119" s="137">
        <f>ROUND(AZ119*L29,2)</f>
        <v>0</v>
      </c>
      <c r="AW119" s="137">
        <f>ROUND(BA119*L30,2)</f>
        <v>0</v>
      </c>
      <c r="AX119" s="137">
        <f>ROUND(BB119*L29,2)</f>
        <v>0</v>
      </c>
      <c r="AY119" s="137">
        <f>ROUND(BC119*L30,2)</f>
        <v>0</v>
      </c>
      <c r="AZ119" s="137">
        <f>ROUND(SUM(AZ120:AZ121),2)</f>
        <v>0</v>
      </c>
      <c r="BA119" s="137">
        <f>ROUND(SUM(BA120:BA121),2)</f>
        <v>0</v>
      </c>
      <c r="BB119" s="137">
        <f>ROUND(SUM(BB120:BB121),2)</f>
        <v>0</v>
      </c>
      <c r="BC119" s="137">
        <f>ROUND(SUM(BC120:BC121),2)</f>
        <v>0</v>
      </c>
      <c r="BD119" s="139">
        <f>ROUND(SUM(BD120:BD121),2)</f>
        <v>0</v>
      </c>
      <c r="BE119" s="4"/>
      <c r="BS119" s="140" t="s">
        <v>75</v>
      </c>
      <c r="BT119" s="140" t="s">
        <v>90</v>
      </c>
      <c r="BU119" s="140" t="s">
        <v>77</v>
      </c>
      <c r="BV119" s="140" t="s">
        <v>78</v>
      </c>
      <c r="BW119" s="140" t="s">
        <v>136</v>
      </c>
      <c r="BX119" s="140" t="s">
        <v>134</v>
      </c>
      <c r="CL119" s="140" t="s">
        <v>1</v>
      </c>
    </row>
    <row r="120" s="4" customFormat="1" ht="16.5" customHeight="1">
      <c r="A120" s="141" t="s">
        <v>92</v>
      </c>
      <c r="B120" s="69"/>
      <c r="C120" s="131"/>
      <c r="D120" s="131"/>
      <c r="E120" s="131"/>
      <c r="F120" s="131"/>
      <c r="G120" s="132" t="s">
        <v>80</v>
      </c>
      <c r="H120" s="132"/>
      <c r="I120" s="132"/>
      <c r="J120" s="132"/>
      <c r="K120" s="132"/>
      <c r="L120" s="131"/>
      <c r="M120" s="132" t="s">
        <v>137</v>
      </c>
      <c r="N120" s="132"/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4">
        <f>'01 - Stavební část O 1.02'!J34</f>
        <v>0</v>
      </c>
      <c r="AH120" s="131"/>
      <c r="AI120" s="131"/>
      <c r="AJ120" s="131"/>
      <c r="AK120" s="131"/>
      <c r="AL120" s="131"/>
      <c r="AM120" s="131"/>
      <c r="AN120" s="134">
        <f>SUM(AG120,AT120)</f>
        <v>0</v>
      </c>
      <c r="AO120" s="131"/>
      <c r="AP120" s="131"/>
      <c r="AQ120" s="135" t="s">
        <v>86</v>
      </c>
      <c r="AR120" s="71"/>
      <c r="AS120" s="136">
        <v>0</v>
      </c>
      <c r="AT120" s="137">
        <f>ROUND(SUM(AV120:AW120),2)</f>
        <v>0</v>
      </c>
      <c r="AU120" s="138">
        <f>'01 - Stavební část O 1.02'!P141</f>
        <v>0</v>
      </c>
      <c r="AV120" s="137">
        <f>'01 - Stavební část O 1.02'!J37</f>
        <v>0</v>
      </c>
      <c r="AW120" s="137">
        <f>'01 - Stavební část O 1.02'!J38</f>
        <v>0</v>
      </c>
      <c r="AX120" s="137">
        <f>'01 - Stavební část O 1.02'!J39</f>
        <v>0</v>
      </c>
      <c r="AY120" s="137">
        <f>'01 - Stavební část O 1.02'!J40</f>
        <v>0</v>
      </c>
      <c r="AZ120" s="137">
        <f>'01 - Stavební část O 1.02'!F37</f>
        <v>0</v>
      </c>
      <c r="BA120" s="137">
        <f>'01 - Stavební část O 1.02'!F38</f>
        <v>0</v>
      </c>
      <c r="BB120" s="137">
        <f>'01 - Stavební část O 1.02'!F39</f>
        <v>0</v>
      </c>
      <c r="BC120" s="137">
        <f>'01 - Stavební část O 1.02'!F40</f>
        <v>0</v>
      </c>
      <c r="BD120" s="139">
        <f>'01 - Stavební část O 1.02'!F41</f>
        <v>0</v>
      </c>
      <c r="BE120" s="4"/>
      <c r="BT120" s="140" t="s">
        <v>94</v>
      </c>
      <c r="BV120" s="140" t="s">
        <v>78</v>
      </c>
      <c r="BW120" s="140" t="s">
        <v>138</v>
      </c>
      <c r="BX120" s="140" t="s">
        <v>136</v>
      </c>
      <c r="CL120" s="140" t="s">
        <v>1</v>
      </c>
    </row>
    <row r="121" s="4" customFormat="1" ht="16.5" customHeight="1">
      <c r="A121" s="141" t="s">
        <v>92</v>
      </c>
      <c r="B121" s="69"/>
      <c r="C121" s="131"/>
      <c r="D121" s="131"/>
      <c r="E121" s="131"/>
      <c r="F121" s="131"/>
      <c r="G121" s="132" t="s">
        <v>96</v>
      </c>
      <c r="H121" s="132"/>
      <c r="I121" s="132"/>
      <c r="J121" s="132"/>
      <c r="K121" s="132"/>
      <c r="L121" s="131"/>
      <c r="M121" s="132" t="s">
        <v>109</v>
      </c>
      <c r="N121" s="132"/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4">
        <f>'02 - Profese_03'!J34</f>
        <v>0</v>
      </c>
      <c r="AH121" s="131"/>
      <c r="AI121" s="131"/>
      <c r="AJ121" s="131"/>
      <c r="AK121" s="131"/>
      <c r="AL121" s="131"/>
      <c r="AM121" s="131"/>
      <c r="AN121" s="134">
        <f>SUM(AG121,AT121)</f>
        <v>0</v>
      </c>
      <c r="AO121" s="131"/>
      <c r="AP121" s="131"/>
      <c r="AQ121" s="135" t="s">
        <v>86</v>
      </c>
      <c r="AR121" s="71"/>
      <c r="AS121" s="136">
        <v>0</v>
      </c>
      <c r="AT121" s="137">
        <f>ROUND(SUM(AV121:AW121),2)</f>
        <v>0</v>
      </c>
      <c r="AU121" s="138">
        <f>'02 - Profese_03'!P129</f>
        <v>0</v>
      </c>
      <c r="AV121" s="137">
        <f>'02 - Profese_03'!J37</f>
        <v>0</v>
      </c>
      <c r="AW121" s="137">
        <f>'02 - Profese_03'!J38</f>
        <v>0</v>
      </c>
      <c r="AX121" s="137">
        <f>'02 - Profese_03'!J39</f>
        <v>0</v>
      </c>
      <c r="AY121" s="137">
        <f>'02 - Profese_03'!J40</f>
        <v>0</v>
      </c>
      <c r="AZ121" s="137">
        <f>'02 - Profese_03'!F37</f>
        <v>0</v>
      </c>
      <c r="BA121" s="137">
        <f>'02 - Profese_03'!F38</f>
        <v>0</v>
      </c>
      <c r="BB121" s="137">
        <f>'02 - Profese_03'!F39</f>
        <v>0</v>
      </c>
      <c r="BC121" s="137">
        <f>'02 - Profese_03'!F40</f>
        <v>0</v>
      </c>
      <c r="BD121" s="139">
        <f>'02 - Profese_03'!F41</f>
        <v>0</v>
      </c>
      <c r="BE121" s="4"/>
      <c r="BT121" s="140" t="s">
        <v>94</v>
      </c>
      <c r="BV121" s="140" t="s">
        <v>78</v>
      </c>
      <c r="BW121" s="140" t="s">
        <v>139</v>
      </c>
      <c r="BX121" s="140" t="s">
        <v>136</v>
      </c>
      <c r="CL121" s="140" t="s">
        <v>1</v>
      </c>
    </row>
    <row r="122" s="4" customFormat="1" ht="23.25" customHeight="1">
      <c r="A122" s="141" t="s">
        <v>92</v>
      </c>
      <c r="B122" s="69"/>
      <c r="C122" s="131"/>
      <c r="D122" s="131"/>
      <c r="E122" s="131"/>
      <c r="F122" s="132" t="s">
        <v>96</v>
      </c>
      <c r="G122" s="132"/>
      <c r="H122" s="132"/>
      <c r="I122" s="132"/>
      <c r="J122" s="132"/>
      <c r="K122" s="131"/>
      <c r="L122" s="132" t="s">
        <v>99</v>
      </c>
      <c r="M122" s="132"/>
      <c r="N122" s="132"/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4">
        <f>'02 - Svislé stoupací potr..._03'!J34</f>
        <v>0</v>
      </c>
      <c r="AH122" s="131"/>
      <c r="AI122" s="131"/>
      <c r="AJ122" s="131"/>
      <c r="AK122" s="131"/>
      <c r="AL122" s="131"/>
      <c r="AM122" s="131"/>
      <c r="AN122" s="134">
        <f>SUM(AG122,AT122)</f>
        <v>0</v>
      </c>
      <c r="AO122" s="131"/>
      <c r="AP122" s="131"/>
      <c r="AQ122" s="135" t="s">
        <v>86</v>
      </c>
      <c r="AR122" s="71"/>
      <c r="AS122" s="136">
        <v>0</v>
      </c>
      <c r="AT122" s="137">
        <f>ROUND(SUM(AV122:AW122),2)</f>
        <v>0</v>
      </c>
      <c r="AU122" s="138">
        <f>'02 - Svislé stoupací potr..._03'!P126</f>
        <v>0</v>
      </c>
      <c r="AV122" s="137">
        <f>'02 - Svislé stoupací potr..._03'!J37</f>
        <v>0</v>
      </c>
      <c r="AW122" s="137">
        <f>'02 - Svislé stoupací potr..._03'!J38</f>
        <v>0</v>
      </c>
      <c r="AX122" s="137">
        <f>'02 - Svislé stoupací potr..._03'!J39</f>
        <v>0</v>
      </c>
      <c r="AY122" s="137">
        <f>'02 - Svislé stoupací potr..._03'!J40</f>
        <v>0</v>
      </c>
      <c r="AZ122" s="137">
        <f>'02 - Svislé stoupací potr..._03'!F37</f>
        <v>0</v>
      </c>
      <c r="BA122" s="137">
        <f>'02 - Svislé stoupací potr..._03'!F38</f>
        <v>0</v>
      </c>
      <c r="BB122" s="137">
        <f>'02 - Svislé stoupací potr..._03'!F39</f>
        <v>0</v>
      </c>
      <c r="BC122" s="137">
        <f>'02 - Svislé stoupací potr..._03'!F40</f>
        <v>0</v>
      </c>
      <c r="BD122" s="139">
        <f>'02 - Svislé stoupací potr..._03'!F41</f>
        <v>0</v>
      </c>
      <c r="BE122" s="4"/>
      <c r="BT122" s="140" t="s">
        <v>90</v>
      </c>
      <c r="BV122" s="140" t="s">
        <v>78</v>
      </c>
      <c r="BW122" s="140" t="s">
        <v>140</v>
      </c>
      <c r="BX122" s="140" t="s">
        <v>134</v>
      </c>
      <c r="CL122" s="140" t="s">
        <v>1</v>
      </c>
    </row>
    <row r="123" s="7" customFormat="1" ht="16.5" customHeight="1">
      <c r="A123" s="7"/>
      <c r="B123" s="118"/>
      <c r="C123" s="119"/>
      <c r="D123" s="120" t="s">
        <v>141</v>
      </c>
      <c r="E123" s="120"/>
      <c r="F123" s="120"/>
      <c r="G123" s="120"/>
      <c r="H123" s="120"/>
      <c r="I123" s="121"/>
      <c r="J123" s="120" t="s">
        <v>142</v>
      </c>
      <c r="K123" s="120"/>
      <c r="L123" s="120"/>
      <c r="M123" s="120"/>
      <c r="N123" s="120"/>
      <c r="O123" s="120"/>
      <c r="P123" s="120"/>
      <c r="Q123" s="120"/>
      <c r="R123" s="120"/>
      <c r="S123" s="120"/>
      <c r="T123" s="120"/>
      <c r="U123" s="120"/>
      <c r="V123" s="120"/>
      <c r="W123" s="120"/>
      <c r="X123" s="120"/>
      <c r="Y123" s="120"/>
      <c r="Z123" s="120"/>
      <c r="AA123" s="120"/>
      <c r="AB123" s="120"/>
      <c r="AC123" s="120"/>
      <c r="AD123" s="120"/>
      <c r="AE123" s="120"/>
      <c r="AF123" s="120"/>
      <c r="AG123" s="122">
        <f>ROUND(AG124,2)</f>
        <v>0</v>
      </c>
      <c r="AH123" s="121"/>
      <c r="AI123" s="121"/>
      <c r="AJ123" s="121"/>
      <c r="AK123" s="121"/>
      <c r="AL123" s="121"/>
      <c r="AM123" s="121"/>
      <c r="AN123" s="123">
        <f>SUM(AG123,AT123)</f>
        <v>0</v>
      </c>
      <c r="AO123" s="121"/>
      <c r="AP123" s="121"/>
      <c r="AQ123" s="124" t="s">
        <v>82</v>
      </c>
      <c r="AR123" s="125"/>
      <c r="AS123" s="126">
        <f>ROUND(AS124,2)</f>
        <v>0</v>
      </c>
      <c r="AT123" s="127">
        <f>ROUND(SUM(AV123:AW123),2)</f>
        <v>0</v>
      </c>
      <c r="AU123" s="128">
        <f>ROUND(AU124,5)</f>
        <v>0</v>
      </c>
      <c r="AV123" s="127">
        <f>ROUND(AZ123*L29,2)</f>
        <v>0</v>
      </c>
      <c r="AW123" s="127">
        <f>ROUND(BA123*L30,2)</f>
        <v>0</v>
      </c>
      <c r="AX123" s="127">
        <f>ROUND(BB123*L29,2)</f>
        <v>0</v>
      </c>
      <c r="AY123" s="127">
        <f>ROUND(BC123*L30,2)</f>
        <v>0</v>
      </c>
      <c r="AZ123" s="127">
        <f>ROUND(AZ124,2)</f>
        <v>0</v>
      </c>
      <c r="BA123" s="127">
        <f>ROUND(BA124,2)</f>
        <v>0</v>
      </c>
      <c r="BB123" s="127">
        <f>ROUND(BB124,2)</f>
        <v>0</v>
      </c>
      <c r="BC123" s="127">
        <f>ROUND(BC124,2)</f>
        <v>0</v>
      </c>
      <c r="BD123" s="129">
        <f>ROUND(BD124,2)</f>
        <v>0</v>
      </c>
      <c r="BE123" s="7"/>
      <c r="BS123" s="130" t="s">
        <v>75</v>
      </c>
      <c r="BT123" s="130" t="s">
        <v>83</v>
      </c>
      <c r="BU123" s="130" t="s">
        <v>77</v>
      </c>
      <c r="BV123" s="130" t="s">
        <v>78</v>
      </c>
      <c r="BW123" s="130" t="s">
        <v>143</v>
      </c>
      <c r="BX123" s="130" t="s">
        <v>5</v>
      </c>
      <c r="CL123" s="130" t="s">
        <v>1</v>
      </c>
      <c r="CM123" s="130" t="s">
        <v>83</v>
      </c>
    </row>
    <row r="124" s="4" customFormat="1" ht="16.5" customHeight="1">
      <c r="A124" s="4"/>
      <c r="B124" s="69"/>
      <c r="C124" s="131"/>
      <c r="D124" s="131"/>
      <c r="E124" s="132" t="s">
        <v>80</v>
      </c>
      <c r="F124" s="132"/>
      <c r="G124" s="132"/>
      <c r="H124" s="132"/>
      <c r="I124" s="132"/>
      <c r="J124" s="131"/>
      <c r="K124" s="132" t="s">
        <v>144</v>
      </c>
      <c r="L124" s="132"/>
      <c r="M124" s="132"/>
      <c r="N124" s="132"/>
      <c r="O124" s="132"/>
      <c r="P124" s="132"/>
      <c r="Q124" s="132"/>
      <c r="R124" s="132"/>
      <c r="S124" s="132"/>
      <c r="T124" s="132"/>
      <c r="U124" s="132"/>
      <c r="V124" s="132"/>
      <c r="W124" s="132"/>
      <c r="X124" s="132"/>
      <c r="Y124" s="132"/>
      <c r="Z124" s="132"/>
      <c r="AA124" s="132"/>
      <c r="AB124" s="132"/>
      <c r="AC124" s="132"/>
      <c r="AD124" s="132"/>
      <c r="AE124" s="132"/>
      <c r="AF124" s="132"/>
      <c r="AG124" s="133">
        <f>ROUND(AG125+AG128,2)</f>
        <v>0</v>
      </c>
      <c r="AH124" s="131"/>
      <c r="AI124" s="131"/>
      <c r="AJ124" s="131"/>
      <c r="AK124" s="131"/>
      <c r="AL124" s="131"/>
      <c r="AM124" s="131"/>
      <c r="AN124" s="134">
        <f>SUM(AG124,AT124)</f>
        <v>0</v>
      </c>
      <c r="AO124" s="131"/>
      <c r="AP124" s="131"/>
      <c r="AQ124" s="135" t="s">
        <v>86</v>
      </c>
      <c r="AR124" s="71"/>
      <c r="AS124" s="136">
        <f>ROUND(AS125+AS128,2)</f>
        <v>0</v>
      </c>
      <c r="AT124" s="137">
        <f>ROUND(SUM(AV124:AW124),2)</f>
        <v>0</v>
      </c>
      <c r="AU124" s="138">
        <f>ROUND(AU125+AU128,5)</f>
        <v>0</v>
      </c>
      <c r="AV124" s="137">
        <f>ROUND(AZ124*L29,2)</f>
        <v>0</v>
      </c>
      <c r="AW124" s="137">
        <f>ROUND(BA124*L30,2)</f>
        <v>0</v>
      </c>
      <c r="AX124" s="137">
        <f>ROUND(BB124*L29,2)</f>
        <v>0</v>
      </c>
      <c r="AY124" s="137">
        <f>ROUND(BC124*L30,2)</f>
        <v>0</v>
      </c>
      <c r="AZ124" s="137">
        <f>ROUND(AZ125+AZ128,2)</f>
        <v>0</v>
      </c>
      <c r="BA124" s="137">
        <f>ROUND(BA125+BA128,2)</f>
        <v>0</v>
      </c>
      <c r="BB124" s="137">
        <f>ROUND(BB125+BB128,2)</f>
        <v>0</v>
      </c>
      <c r="BC124" s="137">
        <f>ROUND(BC125+BC128,2)</f>
        <v>0</v>
      </c>
      <c r="BD124" s="139">
        <f>ROUND(BD125+BD128,2)</f>
        <v>0</v>
      </c>
      <c r="BE124" s="4"/>
      <c r="BS124" s="140" t="s">
        <v>75</v>
      </c>
      <c r="BT124" s="140" t="s">
        <v>87</v>
      </c>
      <c r="BU124" s="140" t="s">
        <v>77</v>
      </c>
      <c r="BV124" s="140" t="s">
        <v>78</v>
      </c>
      <c r="BW124" s="140" t="s">
        <v>145</v>
      </c>
      <c r="BX124" s="140" t="s">
        <v>143</v>
      </c>
      <c r="CL124" s="140" t="s">
        <v>1</v>
      </c>
    </row>
    <row r="125" s="4" customFormat="1" ht="16.5" customHeight="1">
      <c r="A125" s="4"/>
      <c r="B125" s="69"/>
      <c r="C125" s="131"/>
      <c r="D125" s="131"/>
      <c r="E125" s="131"/>
      <c r="F125" s="132" t="s">
        <v>80</v>
      </c>
      <c r="G125" s="132"/>
      <c r="H125" s="132"/>
      <c r="I125" s="132"/>
      <c r="J125" s="132"/>
      <c r="K125" s="131"/>
      <c r="L125" s="132" t="s">
        <v>146</v>
      </c>
      <c r="M125" s="132"/>
      <c r="N125" s="132"/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  <c r="AA125" s="132"/>
      <c r="AB125" s="132"/>
      <c r="AC125" s="132"/>
      <c r="AD125" s="132"/>
      <c r="AE125" s="132"/>
      <c r="AF125" s="132"/>
      <c r="AG125" s="133">
        <f>ROUND(SUM(AG126:AG127),2)</f>
        <v>0</v>
      </c>
      <c r="AH125" s="131"/>
      <c r="AI125" s="131"/>
      <c r="AJ125" s="131"/>
      <c r="AK125" s="131"/>
      <c r="AL125" s="131"/>
      <c r="AM125" s="131"/>
      <c r="AN125" s="134">
        <f>SUM(AG125,AT125)</f>
        <v>0</v>
      </c>
      <c r="AO125" s="131"/>
      <c r="AP125" s="131"/>
      <c r="AQ125" s="135" t="s">
        <v>86</v>
      </c>
      <c r="AR125" s="71"/>
      <c r="AS125" s="136">
        <f>ROUND(SUM(AS126:AS127),2)</f>
        <v>0</v>
      </c>
      <c r="AT125" s="137">
        <f>ROUND(SUM(AV125:AW125),2)</f>
        <v>0</v>
      </c>
      <c r="AU125" s="138">
        <f>ROUND(SUM(AU126:AU127),5)</f>
        <v>0</v>
      </c>
      <c r="AV125" s="137">
        <f>ROUND(AZ125*L29,2)</f>
        <v>0</v>
      </c>
      <c r="AW125" s="137">
        <f>ROUND(BA125*L30,2)</f>
        <v>0</v>
      </c>
      <c r="AX125" s="137">
        <f>ROUND(BB125*L29,2)</f>
        <v>0</v>
      </c>
      <c r="AY125" s="137">
        <f>ROUND(BC125*L30,2)</f>
        <v>0</v>
      </c>
      <c r="AZ125" s="137">
        <f>ROUND(SUM(AZ126:AZ127),2)</f>
        <v>0</v>
      </c>
      <c r="BA125" s="137">
        <f>ROUND(SUM(BA126:BA127),2)</f>
        <v>0</v>
      </c>
      <c r="BB125" s="137">
        <f>ROUND(SUM(BB126:BB127),2)</f>
        <v>0</v>
      </c>
      <c r="BC125" s="137">
        <f>ROUND(SUM(BC126:BC127),2)</f>
        <v>0</v>
      </c>
      <c r="BD125" s="139">
        <f>ROUND(SUM(BD126:BD127),2)</f>
        <v>0</v>
      </c>
      <c r="BE125" s="4"/>
      <c r="BS125" s="140" t="s">
        <v>75</v>
      </c>
      <c r="BT125" s="140" t="s">
        <v>90</v>
      </c>
      <c r="BU125" s="140" t="s">
        <v>77</v>
      </c>
      <c r="BV125" s="140" t="s">
        <v>78</v>
      </c>
      <c r="BW125" s="140" t="s">
        <v>147</v>
      </c>
      <c r="BX125" s="140" t="s">
        <v>145</v>
      </c>
      <c r="CL125" s="140" t="s">
        <v>1</v>
      </c>
    </row>
    <row r="126" s="4" customFormat="1" ht="16.5" customHeight="1">
      <c r="A126" s="141" t="s">
        <v>92</v>
      </c>
      <c r="B126" s="69"/>
      <c r="C126" s="131"/>
      <c r="D126" s="131"/>
      <c r="E126" s="131"/>
      <c r="F126" s="131"/>
      <c r="G126" s="132" t="s">
        <v>80</v>
      </c>
      <c r="H126" s="132"/>
      <c r="I126" s="132"/>
      <c r="J126" s="132"/>
      <c r="K126" s="132"/>
      <c r="L126" s="131"/>
      <c r="M126" s="132" t="s">
        <v>148</v>
      </c>
      <c r="N126" s="132"/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  <c r="Z126" s="132"/>
      <c r="AA126" s="132"/>
      <c r="AB126" s="132"/>
      <c r="AC126" s="132"/>
      <c r="AD126" s="132"/>
      <c r="AE126" s="132"/>
      <c r="AF126" s="132"/>
      <c r="AG126" s="134">
        <f>'01 - Stavební část T 2.02'!J34</f>
        <v>0</v>
      </c>
      <c r="AH126" s="131"/>
      <c r="AI126" s="131"/>
      <c r="AJ126" s="131"/>
      <c r="AK126" s="131"/>
      <c r="AL126" s="131"/>
      <c r="AM126" s="131"/>
      <c r="AN126" s="134">
        <f>SUM(AG126,AT126)</f>
        <v>0</v>
      </c>
      <c r="AO126" s="131"/>
      <c r="AP126" s="131"/>
      <c r="AQ126" s="135" t="s">
        <v>86</v>
      </c>
      <c r="AR126" s="71"/>
      <c r="AS126" s="136">
        <v>0</v>
      </c>
      <c r="AT126" s="137">
        <f>ROUND(SUM(AV126:AW126),2)</f>
        <v>0</v>
      </c>
      <c r="AU126" s="138">
        <f>'01 - Stavební část T 2.02'!P141</f>
        <v>0</v>
      </c>
      <c r="AV126" s="137">
        <f>'01 - Stavební část T 2.02'!J37</f>
        <v>0</v>
      </c>
      <c r="AW126" s="137">
        <f>'01 - Stavební část T 2.02'!J38</f>
        <v>0</v>
      </c>
      <c r="AX126" s="137">
        <f>'01 - Stavební část T 2.02'!J39</f>
        <v>0</v>
      </c>
      <c r="AY126" s="137">
        <f>'01 - Stavební část T 2.02'!J40</f>
        <v>0</v>
      </c>
      <c r="AZ126" s="137">
        <f>'01 - Stavební část T 2.02'!F37</f>
        <v>0</v>
      </c>
      <c r="BA126" s="137">
        <f>'01 - Stavební část T 2.02'!F38</f>
        <v>0</v>
      </c>
      <c r="BB126" s="137">
        <f>'01 - Stavební část T 2.02'!F39</f>
        <v>0</v>
      </c>
      <c r="BC126" s="137">
        <f>'01 - Stavební část T 2.02'!F40</f>
        <v>0</v>
      </c>
      <c r="BD126" s="139">
        <f>'01 - Stavební část T 2.02'!F41</f>
        <v>0</v>
      </c>
      <c r="BE126" s="4"/>
      <c r="BT126" s="140" t="s">
        <v>94</v>
      </c>
      <c r="BV126" s="140" t="s">
        <v>78</v>
      </c>
      <c r="BW126" s="140" t="s">
        <v>149</v>
      </c>
      <c r="BX126" s="140" t="s">
        <v>147</v>
      </c>
      <c r="CL126" s="140" t="s">
        <v>1</v>
      </c>
    </row>
    <row r="127" s="4" customFormat="1" ht="16.5" customHeight="1">
      <c r="A127" s="141" t="s">
        <v>92</v>
      </c>
      <c r="B127" s="69"/>
      <c r="C127" s="131"/>
      <c r="D127" s="131"/>
      <c r="E127" s="131"/>
      <c r="F127" s="131"/>
      <c r="G127" s="132" t="s">
        <v>96</v>
      </c>
      <c r="H127" s="132"/>
      <c r="I127" s="132"/>
      <c r="J127" s="132"/>
      <c r="K127" s="132"/>
      <c r="L127" s="131"/>
      <c r="M127" s="132" t="s">
        <v>109</v>
      </c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4">
        <f>'02 - Profese_04'!J34</f>
        <v>0</v>
      </c>
      <c r="AH127" s="131"/>
      <c r="AI127" s="131"/>
      <c r="AJ127" s="131"/>
      <c r="AK127" s="131"/>
      <c r="AL127" s="131"/>
      <c r="AM127" s="131"/>
      <c r="AN127" s="134">
        <f>SUM(AG127,AT127)</f>
        <v>0</v>
      </c>
      <c r="AO127" s="131"/>
      <c r="AP127" s="131"/>
      <c r="AQ127" s="135" t="s">
        <v>86</v>
      </c>
      <c r="AR127" s="71"/>
      <c r="AS127" s="136">
        <v>0</v>
      </c>
      <c r="AT127" s="137">
        <f>ROUND(SUM(AV127:AW127),2)</f>
        <v>0</v>
      </c>
      <c r="AU127" s="138">
        <f>'02 - Profese_04'!P129</f>
        <v>0</v>
      </c>
      <c r="AV127" s="137">
        <f>'02 - Profese_04'!J37</f>
        <v>0</v>
      </c>
      <c r="AW127" s="137">
        <f>'02 - Profese_04'!J38</f>
        <v>0</v>
      </c>
      <c r="AX127" s="137">
        <f>'02 - Profese_04'!J39</f>
        <v>0</v>
      </c>
      <c r="AY127" s="137">
        <f>'02 - Profese_04'!J40</f>
        <v>0</v>
      </c>
      <c r="AZ127" s="137">
        <f>'02 - Profese_04'!F37</f>
        <v>0</v>
      </c>
      <c r="BA127" s="137">
        <f>'02 - Profese_04'!F38</f>
        <v>0</v>
      </c>
      <c r="BB127" s="137">
        <f>'02 - Profese_04'!F39</f>
        <v>0</v>
      </c>
      <c r="BC127" s="137">
        <f>'02 - Profese_04'!F40</f>
        <v>0</v>
      </c>
      <c r="BD127" s="139">
        <f>'02 - Profese_04'!F41</f>
        <v>0</v>
      </c>
      <c r="BE127" s="4"/>
      <c r="BT127" s="140" t="s">
        <v>94</v>
      </c>
      <c r="BV127" s="140" t="s">
        <v>78</v>
      </c>
      <c r="BW127" s="140" t="s">
        <v>150</v>
      </c>
      <c r="BX127" s="140" t="s">
        <v>147</v>
      </c>
      <c r="CL127" s="140" t="s">
        <v>1</v>
      </c>
    </row>
    <row r="128" s="4" customFormat="1" ht="23.25" customHeight="1">
      <c r="A128" s="141" t="s">
        <v>92</v>
      </c>
      <c r="B128" s="69"/>
      <c r="C128" s="131"/>
      <c r="D128" s="131"/>
      <c r="E128" s="131"/>
      <c r="F128" s="132" t="s">
        <v>96</v>
      </c>
      <c r="G128" s="132"/>
      <c r="H128" s="132"/>
      <c r="I128" s="132"/>
      <c r="J128" s="132"/>
      <c r="K128" s="131"/>
      <c r="L128" s="132" t="s">
        <v>99</v>
      </c>
      <c r="M128" s="132"/>
      <c r="N128" s="132"/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4">
        <f>'02 - Svislé stoupací potr..._04'!J34</f>
        <v>0</v>
      </c>
      <c r="AH128" s="131"/>
      <c r="AI128" s="131"/>
      <c r="AJ128" s="131"/>
      <c r="AK128" s="131"/>
      <c r="AL128" s="131"/>
      <c r="AM128" s="131"/>
      <c r="AN128" s="134">
        <f>SUM(AG128,AT128)</f>
        <v>0</v>
      </c>
      <c r="AO128" s="131"/>
      <c r="AP128" s="131"/>
      <c r="AQ128" s="135" t="s">
        <v>86</v>
      </c>
      <c r="AR128" s="71"/>
      <c r="AS128" s="136">
        <v>0</v>
      </c>
      <c r="AT128" s="137">
        <f>ROUND(SUM(AV128:AW128),2)</f>
        <v>0</v>
      </c>
      <c r="AU128" s="138">
        <f>'02 - Svislé stoupací potr..._04'!P126</f>
        <v>0</v>
      </c>
      <c r="AV128" s="137">
        <f>'02 - Svislé stoupací potr..._04'!J37</f>
        <v>0</v>
      </c>
      <c r="AW128" s="137">
        <f>'02 - Svislé stoupací potr..._04'!J38</f>
        <v>0</v>
      </c>
      <c r="AX128" s="137">
        <f>'02 - Svislé stoupací potr..._04'!J39</f>
        <v>0</v>
      </c>
      <c r="AY128" s="137">
        <f>'02 - Svislé stoupací potr..._04'!J40</f>
        <v>0</v>
      </c>
      <c r="AZ128" s="137">
        <f>'02 - Svislé stoupací potr..._04'!F37</f>
        <v>0</v>
      </c>
      <c r="BA128" s="137">
        <f>'02 - Svislé stoupací potr..._04'!F38</f>
        <v>0</v>
      </c>
      <c r="BB128" s="137">
        <f>'02 - Svislé stoupací potr..._04'!F39</f>
        <v>0</v>
      </c>
      <c r="BC128" s="137">
        <f>'02 - Svislé stoupací potr..._04'!F40</f>
        <v>0</v>
      </c>
      <c r="BD128" s="139">
        <f>'02 - Svislé stoupací potr..._04'!F41</f>
        <v>0</v>
      </c>
      <c r="BE128" s="4"/>
      <c r="BT128" s="140" t="s">
        <v>90</v>
      </c>
      <c r="BV128" s="140" t="s">
        <v>78</v>
      </c>
      <c r="BW128" s="140" t="s">
        <v>151</v>
      </c>
      <c r="BX128" s="140" t="s">
        <v>145</v>
      </c>
      <c r="CL128" s="140" t="s">
        <v>1</v>
      </c>
    </row>
    <row r="129" s="7" customFormat="1" ht="16.5" customHeight="1">
      <c r="A129" s="7"/>
      <c r="B129" s="118"/>
      <c r="C129" s="119"/>
      <c r="D129" s="120" t="s">
        <v>152</v>
      </c>
      <c r="E129" s="120"/>
      <c r="F129" s="120"/>
      <c r="G129" s="120"/>
      <c r="H129" s="120"/>
      <c r="I129" s="121"/>
      <c r="J129" s="120" t="s">
        <v>153</v>
      </c>
      <c r="K129" s="120"/>
      <c r="L129" s="120"/>
      <c r="M129" s="120"/>
      <c r="N129" s="120"/>
      <c r="O129" s="120"/>
      <c r="P129" s="120"/>
      <c r="Q129" s="120"/>
      <c r="R129" s="120"/>
      <c r="S129" s="120"/>
      <c r="T129" s="120"/>
      <c r="U129" s="120"/>
      <c r="V129" s="120"/>
      <c r="W129" s="120"/>
      <c r="X129" s="120"/>
      <c r="Y129" s="120"/>
      <c r="Z129" s="120"/>
      <c r="AA129" s="120"/>
      <c r="AB129" s="120"/>
      <c r="AC129" s="120"/>
      <c r="AD129" s="120"/>
      <c r="AE129" s="120"/>
      <c r="AF129" s="120"/>
      <c r="AG129" s="122">
        <f>ROUND(AG130+AG135+AG140,2)</f>
        <v>0</v>
      </c>
      <c r="AH129" s="121"/>
      <c r="AI129" s="121"/>
      <c r="AJ129" s="121"/>
      <c r="AK129" s="121"/>
      <c r="AL129" s="121"/>
      <c r="AM129" s="121"/>
      <c r="AN129" s="123">
        <f>SUM(AG129,AT129)</f>
        <v>0</v>
      </c>
      <c r="AO129" s="121"/>
      <c r="AP129" s="121"/>
      <c r="AQ129" s="124" t="s">
        <v>82</v>
      </c>
      <c r="AR129" s="125"/>
      <c r="AS129" s="126">
        <f>ROUND(AS130+AS135+AS140,2)</f>
        <v>0</v>
      </c>
      <c r="AT129" s="127">
        <f>ROUND(SUM(AV129:AW129),2)</f>
        <v>0</v>
      </c>
      <c r="AU129" s="128">
        <f>ROUND(AU130+AU135+AU140,5)</f>
        <v>0</v>
      </c>
      <c r="AV129" s="127">
        <f>ROUND(AZ129*L29,2)</f>
        <v>0</v>
      </c>
      <c r="AW129" s="127">
        <f>ROUND(BA129*L30,2)</f>
        <v>0</v>
      </c>
      <c r="AX129" s="127">
        <f>ROUND(BB129*L29,2)</f>
        <v>0</v>
      </c>
      <c r="AY129" s="127">
        <f>ROUND(BC129*L30,2)</f>
        <v>0</v>
      </c>
      <c r="AZ129" s="127">
        <f>ROUND(AZ130+AZ135+AZ140,2)</f>
        <v>0</v>
      </c>
      <c r="BA129" s="127">
        <f>ROUND(BA130+BA135+BA140,2)</f>
        <v>0</v>
      </c>
      <c r="BB129" s="127">
        <f>ROUND(BB130+BB135+BB140,2)</f>
        <v>0</v>
      </c>
      <c r="BC129" s="127">
        <f>ROUND(BC130+BC135+BC140,2)</f>
        <v>0</v>
      </c>
      <c r="BD129" s="129">
        <f>ROUND(BD130+BD135+BD140,2)</f>
        <v>0</v>
      </c>
      <c r="BE129" s="7"/>
      <c r="BS129" s="130" t="s">
        <v>75</v>
      </c>
      <c r="BT129" s="130" t="s">
        <v>83</v>
      </c>
      <c r="BU129" s="130" t="s">
        <v>77</v>
      </c>
      <c r="BV129" s="130" t="s">
        <v>78</v>
      </c>
      <c r="BW129" s="130" t="s">
        <v>154</v>
      </c>
      <c r="BX129" s="130" t="s">
        <v>5</v>
      </c>
      <c r="CL129" s="130" t="s">
        <v>1</v>
      </c>
      <c r="CM129" s="130" t="s">
        <v>83</v>
      </c>
    </row>
    <row r="130" s="4" customFormat="1" ht="16.5" customHeight="1">
      <c r="A130" s="4"/>
      <c r="B130" s="69"/>
      <c r="C130" s="131"/>
      <c r="D130" s="131"/>
      <c r="E130" s="132" t="s">
        <v>80</v>
      </c>
      <c r="F130" s="132"/>
      <c r="G130" s="132"/>
      <c r="H130" s="132"/>
      <c r="I130" s="132"/>
      <c r="J130" s="131"/>
      <c r="K130" s="132" t="s">
        <v>155</v>
      </c>
      <c r="L130" s="132"/>
      <c r="M130" s="132"/>
      <c r="N130" s="132"/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3">
        <f>ROUND(AG131+AG134,2)</f>
        <v>0</v>
      </c>
      <c r="AH130" s="131"/>
      <c r="AI130" s="131"/>
      <c r="AJ130" s="131"/>
      <c r="AK130" s="131"/>
      <c r="AL130" s="131"/>
      <c r="AM130" s="131"/>
      <c r="AN130" s="134">
        <f>SUM(AG130,AT130)</f>
        <v>0</v>
      </c>
      <c r="AO130" s="131"/>
      <c r="AP130" s="131"/>
      <c r="AQ130" s="135" t="s">
        <v>86</v>
      </c>
      <c r="AR130" s="71"/>
      <c r="AS130" s="136">
        <f>ROUND(AS131+AS134,2)</f>
        <v>0</v>
      </c>
      <c r="AT130" s="137">
        <f>ROUND(SUM(AV130:AW130),2)</f>
        <v>0</v>
      </c>
      <c r="AU130" s="138">
        <f>ROUND(AU131+AU134,5)</f>
        <v>0</v>
      </c>
      <c r="AV130" s="137">
        <f>ROUND(AZ130*L29,2)</f>
        <v>0</v>
      </c>
      <c r="AW130" s="137">
        <f>ROUND(BA130*L30,2)</f>
        <v>0</v>
      </c>
      <c r="AX130" s="137">
        <f>ROUND(BB130*L29,2)</f>
        <v>0</v>
      </c>
      <c r="AY130" s="137">
        <f>ROUND(BC130*L30,2)</f>
        <v>0</v>
      </c>
      <c r="AZ130" s="137">
        <f>ROUND(AZ131+AZ134,2)</f>
        <v>0</v>
      </c>
      <c r="BA130" s="137">
        <f>ROUND(BA131+BA134,2)</f>
        <v>0</v>
      </c>
      <c r="BB130" s="137">
        <f>ROUND(BB131+BB134,2)</f>
        <v>0</v>
      </c>
      <c r="BC130" s="137">
        <f>ROUND(BC131+BC134,2)</f>
        <v>0</v>
      </c>
      <c r="BD130" s="139">
        <f>ROUND(BD131+BD134,2)</f>
        <v>0</v>
      </c>
      <c r="BE130" s="4"/>
      <c r="BS130" s="140" t="s">
        <v>75</v>
      </c>
      <c r="BT130" s="140" t="s">
        <v>87</v>
      </c>
      <c r="BU130" s="140" t="s">
        <v>77</v>
      </c>
      <c r="BV130" s="140" t="s">
        <v>78</v>
      </c>
      <c r="BW130" s="140" t="s">
        <v>156</v>
      </c>
      <c r="BX130" s="140" t="s">
        <v>154</v>
      </c>
      <c r="CL130" s="140" t="s">
        <v>1</v>
      </c>
    </row>
    <row r="131" s="4" customFormat="1" ht="16.5" customHeight="1">
      <c r="A131" s="4"/>
      <c r="B131" s="69"/>
      <c r="C131" s="131"/>
      <c r="D131" s="131"/>
      <c r="E131" s="131"/>
      <c r="F131" s="132" t="s">
        <v>80</v>
      </c>
      <c r="G131" s="132"/>
      <c r="H131" s="132"/>
      <c r="I131" s="132"/>
      <c r="J131" s="132"/>
      <c r="K131" s="131"/>
      <c r="L131" s="132" t="s">
        <v>157</v>
      </c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  <c r="AD131" s="132"/>
      <c r="AE131" s="132"/>
      <c r="AF131" s="132"/>
      <c r="AG131" s="133">
        <f>ROUND(SUM(AG132:AG133),2)</f>
        <v>0</v>
      </c>
      <c r="AH131" s="131"/>
      <c r="AI131" s="131"/>
      <c r="AJ131" s="131"/>
      <c r="AK131" s="131"/>
      <c r="AL131" s="131"/>
      <c r="AM131" s="131"/>
      <c r="AN131" s="134">
        <f>SUM(AG131,AT131)</f>
        <v>0</v>
      </c>
      <c r="AO131" s="131"/>
      <c r="AP131" s="131"/>
      <c r="AQ131" s="135" t="s">
        <v>86</v>
      </c>
      <c r="AR131" s="71"/>
      <c r="AS131" s="136">
        <f>ROUND(SUM(AS132:AS133),2)</f>
        <v>0</v>
      </c>
      <c r="AT131" s="137">
        <f>ROUND(SUM(AV131:AW131),2)</f>
        <v>0</v>
      </c>
      <c r="AU131" s="138">
        <f>ROUND(SUM(AU132:AU133),5)</f>
        <v>0</v>
      </c>
      <c r="AV131" s="137">
        <f>ROUND(AZ131*L29,2)</f>
        <v>0</v>
      </c>
      <c r="AW131" s="137">
        <f>ROUND(BA131*L30,2)</f>
        <v>0</v>
      </c>
      <c r="AX131" s="137">
        <f>ROUND(BB131*L29,2)</f>
        <v>0</v>
      </c>
      <c r="AY131" s="137">
        <f>ROUND(BC131*L30,2)</f>
        <v>0</v>
      </c>
      <c r="AZ131" s="137">
        <f>ROUND(SUM(AZ132:AZ133),2)</f>
        <v>0</v>
      </c>
      <c r="BA131" s="137">
        <f>ROUND(SUM(BA132:BA133),2)</f>
        <v>0</v>
      </c>
      <c r="BB131" s="137">
        <f>ROUND(SUM(BB132:BB133),2)</f>
        <v>0</v>
      </c>
      <c r="BC131" s="137">
        <f>ROUND(SUM(BC132:BC133),2)</f>
        <v>0</v>
      </c>
      <c r="BD131" s="139">
        <f>ROUND(SUM(BD132:BD133),2)</f>
        <v>0</v>
      </c>
      <c r="BE131" s="4"/>
      <c r="BS131" s="140" t="s">
        <v>75</v>
      </c>
      <c r="BT131" s="140" t="s">
        <v>90</v>
      </c>
      <c r="BU131" s="140" t="s">
        <v>77</v>
      </c>
      <c r="BV131" s="140" t="s">
        <v>78</v>
      </c>
      <c r="BW131" s="140" t="s">
        <v>158</v>
      </c>
      <c r="BX131" s="140" t="s">
        <v>156</v>
      </c>
      <c r="CL131" s="140" t="s">
        <v>1</v>
      </c>
    </row>
    <row r="132" s="4" customFormat="1" ht="16.5" customHeight="1">
      <c r="A132" s="141" t="s">
        <v>92</v>
      </c>
      <c r="B132" s="69"/>
      <c r="C132" s="131"/>
      <c r="D132" s="131"/>
      <c r="E132" s="131"/>
      <c r="F132" s="131"/>
      <c r="G132" s="132" t="s">
        <v>80</v>
      </c>
      <c r="H132" s="132"/>
      <c r="I132" s="132"/>
      <c r="J132" s="132"/>
      <c r="K132" s="132"/>
      <c r="L132" s="131"/>
      <c r="M132" s="132" t="s">
        <v>159</v>
      </c>
      <c r="N132" s="132"/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4">
        <f>'01 - Stavební část M 1.01'!J34</f>
        <v>0</v>
      </c>
      <c r="AH132" s="131"/>
      <c r="AI132" s="131"/>
      <c r="AJ132" s="131"/>
      <c r="AK132" s="131"/>
      <c r="AL132" s="131"/>
      <c r="AM132" s="131"/>
      <c r="AN132" s="134">
        <f>SUM(AG132,AT132)</f>
        <v>0</v>
      </c>
      <c r="AO132" s="131"/>
      <c r="AP132" s="131"/>
      <c r="AQ132" s="135" t="s">
        <v>86</v>
      </c>
      <c r="AR132" s="71"/>
      <c r="AS132" s="136">
        <v>0</v>
      </c>
      <c r="AT132" s="137">
        <f>ROUND(SUM(AV132:AW132),2)</f>
        <v>0</v>
      </c>
      <c r="AU132" s="138">
        <f>'01 - Stavební část M 1.01'!P141</f>
        <v>0</v>
      </c>
      <c r="AV132" s="137">
        <f>'01 - Stavební část M 1.01'!J37</f>
        <v>0</v>
      </c>
      <c r="AW132" s="137">
        <f>'01 - Stavební část M 1.01'!J38</f>
        <v>0</v>
      </c>
      <c r="AX132" s="137">
        <f>'01 - Stavební část M 1.01'!J39</f>
        <v>0</v>
      </c>
      <c r="AY132" s="137">
        <f>'01 - Stavební část M 1.01'!J40</f>
        <v>0</v>
      </c>
      <c r="AZ132" s="137">
        <f>'01 - Stavební část M 1.01'!F37</f>
        <v>0</v>
      </c>
      <c r="BA132" s="137">
        <f>'01 - Stavební část M 1.01'!F38</f>
        <v>0</v>
      </c>
      <c r="BB132" s="137">
        <f>'01 - Stavební část M 1.01'!F39</f>
        <v>0</v>
      </c>
      <c r="BC132" s="137">
        <f>'01 - Stavební část M 1.01'!F40</f>
        <v>0</v>
      </c>
      <c r="BD132" s="139">
        <f>'01 - Stavební část M 1.01'!F41</f>
        <v>0</v>
      </c>
      <c r="BE132" s="4"/>
      <c r="BT132" s="140" t="s">
        <v>94</v>
      </c>
      <c r="BV132" s="140" t="s">
        <v>78</v>
      </c>
      <c r="BW132" s="140" t="s">
        <v>160</v>
      </c>
      <c r="BX132" s="140" t="s">
        <v>158</v>
      </c>
      <c r="CL132" s="140" t="s">
        <v>1</v>
      </c>
    </row>
    <row r="133" s="4" customFormat="1" ht="16.5" customHeight="1">
      <c r="A133" s="141" t="s">
        <v>92</v>
      </c>
      <c r="B133" s="69"/>
      <c r="C133" s="131"/>
      <c r="D133" s="131"/>
      <c r="E133" s="131"/>
      <c r="F133" s="131"/>
      <c r="G133" s="132" t="s">
        <v>96</v>
      </c>
      <c r="H133" s="132"/>
      <c r="I133" s="132"/>
      <c r="J133" s="132"/>
      <c r="K133" s="132"/>
      <c r="L133" s="131"/>
      <c r="M133" s="132" t="s">
        <v>109</v>
      </c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  <c r="AD133" s="132"/>
      <c r="AE133" s="132"/>
      <c r="AF133" s="132"/>
      <c r="AG133" s="134">
        <f>'02 - Profese_05'!J34</f>
        <v>0</v>
      </c>
      <c r="AH133" s="131"/>
      <c r="AI133" s="131"/>
      <c r="AJ133" s="131"/>
      <c r="AK133" s="131"/>
      <c r="AL133" s="131"/>
      <c r="AM133" s="131"/>
      <c r="AN133" s="134">
        <f>SUM(AG133,AT133)</f>
        <v>0</v>
      </c>
      <c r="AO133" s="131"/>
      <c r="AP133" s="131"/>
      <c r="AQ133" s="135" t="s">
        <v>86</v>
      </c>
      <c r="AR133" s="71"/>
      <c r="AS133" s="136">
        <v>0</v>
      </c>
      <c r="AT133" s="137">
        <f>ROUND(SUM(AV133:AW133),2)</f>
        <v>0</v>
      </c>
      <c r="AU133" s="138">
        <f>'02 - Profese_05'!P129</f>
        <v>0</v>
      </c>
      <c r="AV133" s="137">
        <f>'02 - Profese_05'!J37</f>
        <v>0</v>
      </c>
      <c r="AW133" s="137">
        <f>'02 - Profese_05'!J38</f>
        <v>0</v>
      </c>
      <c r="AX133" s="137">
        <f>'02 - Profese_05'!J39</f>
        <v>0</v>
      </c>
      <c r="AY133" s="137">
        <f>'02 - Profese_05'!J40</f>
        <v>0</v>
      </c>
      <c r="AZ133" s="137">
        <f>'02 - Profese_05'!F37</f>
        <v>0</v>
      </c>
      <c r="BA133" s="137">
        <f>'02 - Profese_05'!F38</f>
        <v>0</v>
      </c>
      <c r="BB133" s="137">
        <f>'02 - Profese_05'!F39</f>
        <v>0</v>
      </c>
      <c r="BC133" s="137">
        <f>'02 - Profese_05'!F40</f>
        <v>0</v>
      </c>
      <c r="BD133" s="139">
        <f>'02 - Profese_05'!F41</f>
        <v>0</v>
      </c>
      <c r="BE133" s="4"/>
      <c r="BT133" s="140" t="s">
        <v>94</v>
      </c>
      <c r="BV133" s="140" t="s">
        <v>78</v>
      </c>
      <c r="BW133" s="140" t="s">
        <v>161</v>
      </c>
      <c r="BX133" s="140" t="s">
        <v>158</v>
      </c>
      <c r="CL133" s="140" t="s">
        <v>1</v>
      </c>
    </row>
    <row r="134" s="4" customFormat="1" ht="23.25" customHeight="1">
      <c r="A134" s="141" t="s">
        <v>92</v>
      </c>
      <c r="B134" s="69"/>
      <c r="C134" s="131"/>
      <c r="D134" s="131"/>
      <c r="E134" s="131"/>
      <c r="F134" s="132" t="s">
        <v>96</v>
      </c>
      <c r="G134" s="132"/>
      <c r="H134" s="132"/>
      <c r="I134" s="132"/>
      <c r="J134" s="132"/>
      <c r="K134" s="131"/>
      <c r="L134" s="132" t="s">
        <v>99</v>
      </c>
      <c r="M134" s="132"/>
      <c r="N134" s="132"/>
      <c r="O134" s="132"/>
      <c r="P134" s="132"/>
      <c r="Q134" s="132"/>
      <c r="R134" s="132"/>
      <c r="S134" s="132"/>
      <c r="T134" s="132"/>
      <c r="U134" s="132"/>
      <c r="V134" s="132"/>
      <c r="W134" s="132"/>
      <c r="X134" s="132"/>
      <c r="Y134" s="132"/>
      <c r="Z134" s="132"/>
      <c r="AA134" s="132"/>
      <c r="AB134" s="132"/>
      <c r="AC134" s="132"/>
      <c r="AD134" s="132"/>
      <c r="AE134" s="132"/>
      <c r="AF134" s="132"/>
      <c r="AG134" s="134">
        <f>'02 - Svislé stoupací potr..._05'!J34</f>
        <v>0</v>
      </c>
      <c r="AH134" s="131"/>
      <c r="AI134" s="131"/>
      <c r="AJ134" s="131"/>
      <c r="AK134" s="131"/>
      <c r="AL134" s="131"/>
      <c r="AM134" s="131"/>
      <c r="AN134" s="134">
        <f>SUM(AG134,AT134)</f>
        <v>0</v>
      </c>
      <c r="AO134" s="131"/>
      <c r="AP134" s="131"/>
      <c r="AQ134" s="135" t="s">
        <v>86</v>
      </c>
      <c r="AR134" s="71"/>
      <c r="AS134" s="136">
        <v>0</v>
      </c>
      <c r="AT134" s="137">
        <f>ROUND(SUM(AV134:AW134),2)</f>
        <v>0</v>
      </c>
      <c r="AU134" s="138">
        <f>'02 - Svislé stoupací potr..._05'!P126</f>
        <v>0</v>
      </c>
      <c r="AV134" s="137">
        <f>'02 - Svislé stoupací potr..._05'!J37</f>
        <v>0</v>
      </c>
      <c r="AW134" s="137">
        <f>'02 - Svislé stoupací potr..._05'!J38</f>
        <v>0</v>
      </c>
      <c r="AX134" s="137">
        <f>'02 - Svislé stoupací potr..._05'!J39</f>
        <v>0</v>
      </c>
      <c r="AY134" s="137">
        <f>'02 - Svislé stoupací potr..._05'!J40</f>
        <v>0</v>
      </c>
      <c r="AZ134" s="137">
        <f>'02 - Svislé stoupací potr..._05'!F37</f>
        <v>0</v>
      </c>
      <c r="BA134" s="137">
        <f>'02 - Svislé stoupací potr..._05'!F38</f>
        <v>0</v>
      </c>
      <c r="BB134" s="137">
        <f>'02 - Svislé stoupací potr..._05'!F39</f>
        <v>0</v>
      </c>
      <c r="BC134" s="137">
        <f>'02 - Svislé stoupací potr..._05'!F40</f>
        <v>0</v>
      </c>
      <c r="BD134" s="139">
        <f>'02 - Svislé stoupací potr..._05'!F41</f>
        <v>0</v>
      </c>
      <c r="BE134" s="4"/>
      <c r="BT134" s="140" t="s">
        <v>90</v>
      </c>
      <c r="BV134" s="140" t="s">
        <v>78</v>
      </c>
      <c r="BW134" s="140" t="s">
        <v>162</v>
      </c>
      <c r="BX134" s="140" t="s">
        <v>156</v>
      </c>
      <c r="CL134" s="140" t="s">
        <v>1</v>
      </c>
    </row>
    <row r="135" s="4" customFormat="1" ht="16.5" customHeight="1">
      <c r="A135" s="4"/>
      <c r="B135" s="69"/>
      <c r="C135" s="131"/>
      <c r="D135" s="131"/>
      <c r="E135" s="132" t="s">
        <v>96</v>
      </c>
      <c r="F135" s="132"/>
      <c r="G135" s="132"/>
      <c r="H135" s="132"/>
      <c r="I135" s="132"/>
      <c r="J135" s="131"/>
      <c r="K135" s="132" t="s">
        <v>163</v>
      </c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  <c r="AD135" s="132"/>
      <c r="AE135" s="132"/>
      <c r="AF135" s="132"/>
      <c r="AG135" s="133">
        <f>ROUND(AG136+AG139,2)</f>
        <v>0</v>
      </c>
      <c r="AH135" s="131"/>
      <c r="AI135" s="131"/>
      <c r="AJ135" s="131"/>
      <c r="AK135" s="131"/>
      <c r="AL135" s="131"/>
      <c r="AM135" s="131"/>
      <c r="AN135" s="134">
        <f>SUM(AG135,AT135)</f>
        <v>0</v>
      </c>
      <c r="AO135" s="131"/>
      <c r="AP135" s="131"/>
      <c r="AQ135" s="135" t="s">
        <v>86</v>
      </c>
      <c r="AR135" s="71"/>
      <c r="AS135" s="136">
        <f>ROUND(AS136+AS139,2)</f>
        <v>0</v>
      </c>
      <c r="AT135" s="137">
        <f>ROUND(SUM(AV135:AW135),2)</f>
        <v>0</v>
      </c>
      <c r="AU135" s="138">
        <f>ROUND(AU136+AU139,5)</f>
        <v>0</v>
      </c>
      <c r="AV135" s="137">
        <f>ROUND(AZ135*L29,2)</f>
        <v>0</v>
      </c>
      <c r="AW135" s="137">
        <f>ROUND(BA135*L30,2)</f>
        <v>0</v>
      </c>
      <c r="AX135" s="137">
        <f>ROUND(BB135*L29,2)</f>
        <v>0</v>
      </c>
      <c r="AY135" s="137">
        <f>ROUND(BC135*L30,2)</f>
        <v>0</v>
      </c>
      <c r="AZ135" s="137">
        <f>ROUND(AZ136+AZ139,2)</f>
        <v>0</v>
      </c>
      <c r="BA135" s="137">
        <f>ROUND(BA136+BA139,2)</f>
        <v>0</v>
      </c>
      <c r="BB135" s="137">
        <f>ROUND(BB136+BB139,2)</f>
        <v>0</v>
      </c>
      <c r="BC135" s="137">
        <f>ROUND(BC136+BC139,2)</f>
        <v>0</v>
      </c>
      <c r="BD135" s="139">
        <f>ROUND(BD136+BD139,2)</f>
        <v>0</v>
      </c>
      <c r="BE135" s="4"/>
      <c r="BS135" s="140" t="s">
        <v>75</v>
      </c>
      <c r="BT135" s="140" t="s">
        <v>87</v>
      </c>
      <c r="BU135" s="140" t="s">
        <v>77</v>
      </c>
      <c r="BV135" s="140" t="s">
        <v>78</v>
      </c>
      <c r="BW135" s="140" t="s">
        <v>164</v>
      </c>
      <c r="BX135" s="140" t="s">
        <v>154</v>
      </c>
      <c r="CL135" s="140" t="s">
        <v>1</v>
      </c>
    </row>
    <row r="136" s="4" customFormat="1" ht="16.5" customHeight="1">
      <c r="A136" s="4"/>
      <c r="B136" s="69"/>
      <c r="C136" s="131"/>
      <c r="D136" s="131"/>
      <c r="E136" s="131"/>
      <c r="F136" s="132" t="s">
        <v>80</v>
      </c>
      <c r="G136" s="132"/>
      <c r="H136" s="132"/>
      <c r="I136" s="132"/>
      <c r="J136" s="132"/>
      <c r="K136" s="131"/>
      <c r="L136" s="132" t="s">
        <v>165</v>
      </c>
      <c r="M136" s="132"/>
      <c r="N136" s="132"/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  <c r="Z136" s="132"/>
      <c r="AA136" s="132"/>
      <c r="AB136" s="132"/>
      <c r="AC136" s="132"/>
      <c r="AD136" s="132"/>
      <c r="AE136" s="132"/>
      <c r="AF136" s="132"/>
      <c r="AG136" s="133">
        <f>ROUND(SUM(AG137:AG138),2)</f>
        <v>0</v>
      </c>
      <c r="AH136" s="131"/>
      <c r="AI136" s="131"/>
      <c r="AJ136" s="131"/>
      <c r="AK136" s="131"/>
      <c r="AL136" s="131"/>
      <c r="AM136" s="131"/>
      <c r="AN136" s="134">
        <f>SUM(AG136,AT136)</f>
        <v>0</v>
      </c>
      <c r="AO136" s="131"/>
      <c r="AP136" s="131"/>
      <c r="AQ136" s="135" t="s">
        <v>86</v>
      </c>
      <c r="AR136" s="71"/>
      <c r="AS136" s="136">
        <f>ROUND(SUM(AS137:AS138),2)</f>
        <v>0</v>
      </c>
      <c r="AT136" s="137">
        <f>ROUND(SUM(AV136:AW136),2)</f>
        <v>0</v>
      </c>
      <c r="AU136" s="138">
        <f>ROUND(SUM(AU137:AU138),5)</f>
        <v>0</v>
      </c>
      <c r="AV136" s="137">
        <f>ROUND(AZ136*L29,2)</f>
        <v>0</v>
      </c>
      <c r="AW136" s="137">
        <f>ROUND(BA136*L30,2)</f>
        <v>0</v>
      </c>
      <c r="AX136" s="137">
        <f>ROUND(BB136*L29,2)</f>
        <v>0</v>
      </c>
      <c r="AY136" s="137">
        <f>ROUND(BC136*L30,2)</f>
        <v>0</v>
      </c>
      <c r="AZ136" s="137">
        <f>ROUND(SUM(AZ137:AZ138),2)</f>
        <v>0</v>
      </c>
      <c r="BA136" s="137">
        <f>ROUND(SUM(BA137:BA138),2)</f>
        <v>0</v>
      </c>
      <c r="BB136" s="137">
        <f>ROUND(SUM(BB137:BB138),2)</f>
        <v>0</v>
      </c>
      <c r="BC136" s="137">
        <f>ROUND(SUM(BC137:BC138),2)</f>
        <v>0</v>
      </c>
      <c r="BD136" s="139">
        <f>ROUND(SUM(BD137:BD138),2)</f>
        <v>0</v>
      </c>
      <c r="BE136" s="4"/>
      <c r="BS136" s="140" t="s">
        <v>75</v>
      </c>
      <c r="BT136" s="140" t="s">
        <v>90</v>
      </c>
      <c r="BU136" s="140" t="s">
        <v>77</v>
      </c>
      <c r="BV136" s="140" t="s">
        <v>78</v>
      </c>
      <c r="BW136" s="140" t="s">
        <v>166</v>
      </c>
      <c r="BX136" s="140" t="s">
        <v>164</v>
      </c>
      <c r="CL136" s="140" t="s">
        <v>1</v>
      </c>
    </row>
    <row r="137" s="4" customFormat="1" ht="16.5" customHeight="1">
      <c r="A137" s="141" t="s">
        <v>92</v>
      </c>
      <c r="B137" s="69"/>
      <c r="C137" s="131"/>
      <c r="D137" s="131"/>
      <c r="E137" s="131"/>
      <c r="F137" s="131"/>
      <c r="G137" s="132" t="s">
        <v>80</v>
      </c>
      <c r="H137" s="132"/>
      <c r="I137" s="132"/>
      <c r="J137" s="132"/>
      <c r="K137" s="132"/>
      <c r="L137" s="131"/>
      <c r="M137" s="132" t="s">
        <v>167</v>
      </c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  <c r="AA137" s="132"/>
      <c r="AB137" s="132"/>
      <c r="AC137" s="132"/>
      <c r="AD137" s="132"/>
      <c r="AE137" s="132"/>
      <c r="AF137" s="132"/>
      <c r="AG137" s="134">
        <f>'01 - Stavební část M 2.05'!J34</f>
        <v>0</v>
      </c>
      <c r="AH137" s="131"/>
      <c r="AI137" s="131"/>
      <c r="AJ137" s="131"/>
      <c r="AK137" s="131"/>
      <c r="AL137" s="131"/>
      <c r="AM137" s="131"/>
      <c r="AN137" s="134">
        <f>SUM(AG137,AT137)</f>
        <v>0</v>
      </c>
      <c r="AO137" s="131"/>
      <c r="AP137" s="131"/>
      <c r="AQ137" s="135" t="s">
        <v>86</v>
      </c>
      <c r="AR137" s="71"/>
      <c r="AS137" s="136">
        <v>0</v>
      </c>
      <c r="AT137" s="137">
        <f>ROUND(SUM(AV137:AW137),2)</f>
        <v>0</v>
      </c>
      <c r="AU137" s="138">
        <f>'01 - Stavební část M 2.05'!P141</f>
        <v>0</v>
      </c>
      <c r="AV137" s="137">
        <f>'01 - Stavební část M 2.05'!J37</f>
        <v>0</v>
      </c>
      <c r="AW137" s="137">
        <f>'01 - Stavební část M 2.05'!J38</f>
        <v>0</v>
      </c>
      <c r="AX137" s="137">
        <f>'01 - Stavební část M 2.05'!J39</f>
        <v>0</v>
      </c>
      <c r="AY137" s="137">
        <f>'01 - Stavební část M 2.05'!J40</f>
        <v>0</v>
      </c>
      <c r="AZ137" s="137">
        <f>'01 - Stavební část M 2.05'!F37</f>
        <v>0</v>
      </c>
      <c r="BA137" s="137">
        <f>'01 - Stavební část M 2.05'!F38</f>
        <v>0</v>
      </c>
      <c r="BB137" s="137">
        <f>'01 - Stavební část M 2.05'!F39</f>
        <v>0</v>
      </c>
      <c r="BC137" s="137">
        <f>'01 - Stavební část M 2.05'!F40</f>
        <v>0</v>
      </c>
      <c r="BD137" s="139">
        <f>'01 - Stavební část M 2.05'!F41</f>
        <v>0</v>
      </c>
      <c r="BE137" s="4"/>
      <c r="BT137" s="140" t="s">
        <v>94</v>
      </c>
      <c r="BV137" s="140" t="s">
        <v>78</v>
      </c>
      <c r="BW137" s="140" t="s">
        <v>168</v>
      </c>
      <c r="BX137" s="140" t="s">
        <v>166</v>
      </c>
      <c r="CL137" s="140" t="s">
        <v>1</v>
      </c>
    </row>
    <row r="138" s="4" customFormat="1" ht="16.5" customHeight="1">
      <c r="A138" s="141" t="s">
        <v>92</v>
      </c>
      <c r="B138" s="69"/>
      <c r="C138" s="131"/>
      <c r="D138" s="131"/>
      <c r="E138" s="131"/>
      <c r="F138" s="131"/>
      <c r="G138" s="132" t="s">
        <v>96</v>
      </c>
      <c r="H138" s="132"/>
      <c r="I138" s="132"/>
      <c r="J138" s="132"/>
      <c r="K138" s="132"/>
      <c r="L138" s="131"/>
      <c r="M138" s="132" t="s">
        <v>109</v>
      </c>
      <c r="N138" s="132"/>
      <c r="O138" s="132"/>
      <c r="P138" s="132"/>
      <c r="Q138" s="132"/>
      <c r="R138" s="132"/>
      <c r="S138" s="132"/>
      <c r="T138" s="132"/>
      <c r="U138" s="132"/>
      <c r="V138" s="132"/>
      <c r="W138" s="132"/>
      <c r="X138" s="132"/>
      <c r="Y138" s="132"/>
      <c r="Z138" s="132"/>
      <c r="AA138" s="132"/>
      <c r="AB138" s="132"/>
      <c r="AC138" s="132"/>
      <c r="AD138" s="132"/>
      <c r="AE138" s="132"/>
      <c r="AF138" s="132"/>
      <c r="AG138" s="134">
        <f>'02 - Profese_06'!J34</f>
        <v>0</v>
      </c>
      <c r="AH138" s="131"/>
      <c r="AI138" s="131"/>
      <c r="AJ138" s="131"/>
      <c r="AK138" s="131"/>
      <c r="AL138" s="131"/>
      <c r="AM138" s="131"/>
      <c r="AN138" s="134">
        <f>SUM(AG138,AT138)</f>
        <v>0</v>
      </c>
      <c r="AO138" s="131"/>
      <c r="AP138" s="131"/>
      <c r="AQ138" s="135" t="s">
        <v>86</v>
      </c>
      <c r="AR138" s="71"/>
      <c r="AS138" s="136">
        <v>0</v>
      </c>
      <c r="AT138" s="137">
        <f>ROUND(SUM(AV138:AW138),2)</f>
        <v>0</v>
      </c>
      <c r="AU138" s="138">
        <f>'02 - Profese_06'!P129</f>
        <v>0</v>
      </c>
      <c r="AV138" s="137">
        <f>'02 - Profese_06'!J37</f>
        <v>0</v>
      </c>
      <c r="AW138" s="137">
        <f>'02 - Profese_06'!J38</f>
        <v>0</v>
      </c>
      <c r="AX138" s="137">
        <f>'02 - Profese_06'!J39</f>
        <v>0</v>
      </c>
      <c r="AY138" s="137">
        <f>'02 - Profese_06'!J40</f>
        <v>0</v>
      </c>
      <c r="AZ138" s="137">
        <f>'02 - Profese_06'!F37</f>
        <v>0</v>
      </c>
      <c r="BA138" s="137">
        <f>'02 - Profese_06'!F38</f>
        <v>0</v>
      </c>
      <c r="BB138" s="137">
        <f>'02 - Profese_06'!F39</f>
        <v>0</v>
      </c>
      <c r="BC138" s="137">
        <f>'02 - Profese_06'!F40</f>
        <v>0</v>
      </c>
      <c r="BD138" s="139">
        <f>'02 - Profese_06'!F41</f>
        <v>0</v>
      </c>
      <c r="BE138" s="4"/>
      <c r="BT138" s="140" t="s">
        <v>94</v>
      </c>
      <c r="BV138" s="140" t="s">
        <v>78</v>
      </c>
      <c r="BW138" s="140" t="s">
        <v>169</v>
      </c>
      <c r="BX138" s="140" t="s">
        <v>166</v>
      </c>
      <c r="CL138" s="140" t="s">
        <v>1</v>
      </c>
    </row>
    <row r="139" s="4" customFormat="1" ht="23.25" customHeight="1">
      <c r="A139" s="141" t="s">
        <v>92</v>
      </c>
      <c r="B139" s="69"/>
      <c r="C139" s="131"/>
      <c r="D139" s="131"/>
      <c r="E139" s="131"/>
      <c r="F139" s="132" t="s">
        <v>96</v>
      </c>
      <c r="G139" s="132"/>
      <c r="H139" s="132"/>
      <c r="I139" s="132"/>
      <c r="J139" s="132"/>
      <c r="K139" s="131"/>
      <c r="L139" s="132" t="s">
        <v>99</v>
      </c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  <c r="Z139" s="132"/>
      <c r="AA139" s="132"/>
      <c r="AB139" s="132"/>
      <c r="AC139" s="132"/>
      <c r="AD139" s="132"/>
      <c r="AE139" s="132"/>
      <c r="AF139" s="132"/>
      <c r="AG139" s="134">
        <f>'02 - Svislé stoupací potr..._06'!J34</f>
        <v>0</v>
      </c>
      <c r="AH139" s="131"/>
      <c r="AI139" s="131"/>
      <c r="AJ139" s="131"/>
      <c r="AK139" s="131"/>
      <c r="AL139" s="131"/>
      <c r="AM139" s="131"/>
      <c r="AN139" s="134">
        <f>SUM(AG139,AT139)</f>
        <v>0</v>
      </c>
      <c r="AO139" s="131"/>
      <c r="AP139" s="131"/>
      <c r="AQ139" s="135" t="s">
        <v>86</v>
      </c>
      <c r="AR139" s="71"/>
      <c r="AS139" s="136">
        <v>0</v>
      </c>
      <c r="AT139" s="137">
        <f>ROUND(SUM(AV139:AW139),2)</f>
        <v>0</v>
      </c>
      <c r="AU139" s="138">
        <f>'02 - Svislé stoupací potr..._06'!P126</f>
        <v>0</v>
      </c>
      <c r="AV139" s="137">
        <f>'02 - Svislé stoupací potr..._06'!J37</f>
        <v>0</v>
      </c>
      <c r="AW139" s="137">
        <f>'02 - Svislé stoupací potr..._06'!J38</f>
        <v>0</v>
      </c>
      <c r="AX139" s="137">
        <f>'02 - Svislé stoupací potr..._06'!J39</f>
        <v>0</v>
      </c>
      <c r="AY139" s="137">
        <f>'02 - Svislé stoupací potr..._06'!J40</f>
        <v>0</v>
      </c>
      <c r="AZ139" s="137">
        <f>'02 - Svislé stoupací potr..._06'!F37</f>
        <v>0</v>
      </c>
      <c r="BA139" s="137">
        <f>'02 - Svislé stoupací potr..._06'!F38</f>
        <v>0</v>
      </c>
      <c r="BB139" s="137">
        <f>'02 - Svislé stoupací potr..._06'!F39</f>
        <v>0</v>
      </c>
      <c r="BC139" s="137">
        <f>'02 - Svislé stoupací potr..._06'!F40</f>
        <v>0</v>
      </c>
      <c r="BD139" s="139">
        <f>'02 - Svislé stoupací potr..._06'!F41</f>
        <v>0</v>
      </c>
      <c r="BE139" s="4"/>
      <c r="BT139" s="140" t="s">
        <v>90</v>
      </c>
      <c r="BV139" s="140" t="s">
        <v>78</v>
      </c>
      <c r="BW139" s="140" t="s">
        <v>170</v>
      </c>
      <c r="BX139" s="140" t="s">
        <v>164</v>
      </c>
      <c r="CL139" s="140" t="s">
        <v>1</v>
      </c>
    </row>
    <row r="140" s="4" customFormat="1" ht="16.5" customHeight="1">
      <c r="A140" s="4"/>
      <c r="B140" s="69"/>
      <c r="C140" s="131"/>
      <c r="D140" s="131"/>
      <c r="E140" s="132" t="s">
        <v>119</v>
      </c>
      <c r="F140" s="132"/>
      <c r="G140" s="132"/>
      <c r="H140" s="132"/>
      <c r="I140" s="132"/>
      <c r="J140" s="131"/>
      <c r="K140" s="132" t="s">
        <v>171</v>
      </c>
      <c r="L140" s="132"/>
      <c r="M140" s="132"/>
      <c r="N140" s="132"/>
      <c r="O140" s="132"/>
      <c r="P140" s="132"/>
      <c r="Q140" s="132"/>
      <c r="R140" s="132"/>
      <c r="S140" s="132"/>
      <c r="T140" s="132"/>
      <c r="U140" s="132"/>
      <c r="V140" s="132"/>
      <c r="W140" s="132"/>
      <c r="X140" s="132"/>
      <c r="Y140" s="132"/>
      <c r="Z140" s="132"/>
      <c r="AA140" s="132"/>
      <c r="AB140" s="132"/>
      <c r="AC140" s="132"/>
      <c r="AD140" s="132"/>
      <c r="AE140" s="132"/>
      <c r="AF140" s="132"/>
      <c r="AG140" s="133">
        <f>ROUND(AG141+AG144,2)</f>
        <v>0</v>
      </c>
      <c r="AH140" s="131"/>
      <c r="AI140" s="131"/>
      <c r="AJ140" s="131"/>
      <c r="AK140" s="131"/>
      <c r="AL140" s="131"/>
      <c r="AM140" s="131"/>
      <c r="AN140" s="134">
        <f>SUM(AG140,AT140)</f>
        <v>0</v>
      </c>
      <c r="AO140" s="131"/>
      <c r="AP140" s="131"/>
      <c r="AQ140" s="135" t="s">
        <v>86</v>
      </c>
      <c r="AR140" s="71"/>
      <c r="AS140" s="136">
        <f>ROUND(AS141+AS144,2)</f>
        <v>0</v>
      </c>
      <c r="AT140" s="137">
        <f>ROUND(SUM(AV140:AW140),2)</f>
        <v>0</v>
      </c>
      <c r="AU140" s="138">
        <f>ROUND(AU141+AU144,5)</f>
        <v>0</v>
      </c>
      <c r="AV140" s="137">
        <f>ROUND(AZ140*L29,2)</f>
        <v>0</v>
      </c>
      <c r="AW140" s="137">
        <f>ROUND(BA140*L30,2)</f>
        <v>0</v>
      </c>
      <c r="AX140" s="137">
        <f>ROUND(BB140*L29,2)</f>
        <v>0</v>
      </c>
      <c r="AY140" s="137">
        <f>ROUND(BC140*L30,2)</f>
        <v>0</v>
      </c>
      <c r="AZ140" s="137">
        <f>ROUND(AZ141+AZ144,2)</f>
        <v>0</v>
      </c>
      <c r="BA140" s="137">
        <f>ROUND(BA141+BA144,2)</f>
        <v>0</v>
      </c>
      <c r="BB140" s="137">
        <f>ROUND(BB141+BB144,2)</f>
        <v>0</v>
      </c>
      <c r="BC140" s="137">
        <f>ROUND(BC141+BC144,2)</f>
        <v>0</v>
      </c>
      <c r="BD140" s="139">
        <f>ROUND(BD141+BD144,2)</f>
        <v>0</v>
      </c>
      <c r="BE140" s="4"/>
      <c r="BS140" s="140" t="s">
        <v>75</v>
      </c>
      <c r="BT140" s="140" t="s">
        <v>87</v>
      </c>
      <c r="BU140" s="140" t="s">
        <v>77</v>
      </c>
      <c r="BV140" s="140" t="s">
        <v>78</v>
      </c>
      <c r="BW140" s="140" t="s">
        <v>172</v>
      </c>
      <c r="BX140" s="140" t="s">
        <v>154</v>
      </c>
      <c r="CL140" s="140" t="s">
        <v>1</v>
      </c>
    </row>
    <row r="141" s="4" customFormat="1" ht="16.5" customHeight="1">
      <c r="A141" s="4"/>
      <c r="B141" s="69"/>
      <c r="C141" s="131"/>
      <c r="D141" s="131"/>
      <c r="E141" s="131"/>
      <c r="F141" s="132" t="s">
        <v>80</v>
      </c>
      <c r="G141" s="132"/>
      <c r="H141" s="132"/>
      <c r="I141" s="132"/>
      <c r="J141" s="132"/>
      <c r="K141" s="131"/>
      <c r="L141" s="132" t="s">
        <v>173</v>
      </c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  <c r="Z141" s="132"/>
      <c r="AA141" s="132"/>
      <c r="AB141" s="132"/>
      <c r="AC141" s="132"/>
      <c r="AD141" s="132"/>
      <c r="AE141" s="132"/>
      <c r="AF141" s="132"/>
      <c r="AG141" s="133">
        <f>ROUND(SUM(AG142:AG143),2)</f>
        <v>0</v>
      </c>
      <c r="AH141" s="131"/>
      <c r="AI141" s="131"/>
      <c r="AJ141" s="131"/>
      <c r="AK141" s="131"/>
      <c r="AL141" s="131"/>
      <c r="AM141" s="131"/>
      <c r="AN141" s="134">
        <f>SUM(AG141,AT141)</f>
        <v>0</v>
      </c>
      <c r="AO141" s="131"/>
      <c r="AP141" s="131"/>
      <c r="AQ141" s="135" t="s">
        <v>86</v>
      </c>
      <c r="AR141" s="71"/>
      <c r="AS141" s="136">
        <f>ROUND(SUM(AS142:AS143),2)</f>
        <v>0</v>
      </c>
      <c r="AT141" s="137">
        <f>ROUND(SUM(AV141:AW141),2)</f>
        <v>0</v>
      </c>
      <c r="AU141" s="138">
        <f>ROUND(SUM(AU142:AU143),5)</f>
        <v>0</v>
      </c>
      <c r="AV141" s="137">
        <f>ROUND(AZ141*L29,2)</f>
        <v>0</v>
      </c>
      <c r="AW141" s="137">
        <f>ROUND(BA141*L30,2)</f>
        <v>0</v>
      </c>
      <c r="AX141" s="137">
        <f>ROUND(BB141*L29,2)</f>
        <v>0</v>
      </c>
      <c r="AY141" s="137">
        <f>ROUND(BC141*L30,2)</f>
        <v>0</v>
      </c>
      <c r="AZ141" s="137">
        <f>ROUND(SUM(AZ142:AZ143),2)</f>
        <v>0</v>
      </c>
      <c r="BA141" s="137">
        <f>ROUND(SUM(BA142:BA143),2)</f>
        <v>0</v>
      </c>
      <c r="BB141" s="137">
        <f>ROUND(SUM(BB142:BB143),2)</f>
        <v>0</v>
      </c>
      <c r="BC141" s="137">
        <f>ROUND(SUM(BC142:BC143),2)</f>
        <v>0</v>
      </c>
      <c r="BD141" s="139">
        <f>ROUND(SUM(BD142:BD143),2)</f>
        <v>0</v>
      </c>
      <c r="BE141" s="4"/>
      <c r="BS141" s="140" t="s">
        <v>75</v>
      </c>
      <c r="BT141" s="140" t="s">
        <v>90</v>
      </c>
      <c r="BU141" s="140" t="s">
        <v>77</v>
      </c>
      <c r="BV141" s="140" t="s">
        <v>78</v>
      </c>
      <c r="BW141" s="140" t="s">
        <v>174</v>
      </c>
      <c r="BX141" s="140" t="s">
        <v>172</v>
      </c>
      <c r="CL141" s="140" t="s">
        <v>1</v>
      </c>
    </row>
    <row r="142" s="4" customFormat="1" ht="16.5" customHeight="1">
      <c r="A142" s="141" t="s">
        <v>92</v>
      </c>
      <c r="B142" s="69"/>
      <c r="C142" s="131"/>
      <c r="D142" s="131"/>
      <c r="E142" s="131"/>
      <c r="F142" s="131"/>
      <c r="G142" s="132" t="s">
        <v>80</v>
      </c>
      <c r="H142" s="132"/>
      <c r="I142" s="132"/>
      <c r="J142" s="132"/>
      <c r="K142" s="132"/>
      <c r="L142" s="131"/>
      <c r="M142" s="132" t="s">
        <v>175</v>
      </c>
      <c r="N142" s="132"/>
      <c r="O142" s="132"/>
      <c r="P142" s="132"/>
      <c r="Q142" s="132"/>
      <c r="R142" s="132"/>
      <c r="S142" s="132"/>
      <c r="T142" s="132"/>
      <c r="U142" s="132"/>
      <c r="V142" s="132"/>
      <c r="W142" s="132"/>
      <c r="X142" s="132"/>
      <c r="Y142" s="132"/>
      <c r="Z142" s="132"/>
      <c r="AA142" s="132"/>
      <c r="AB142" s="132"/>
      <c r="AC142" s="132"/>
      <c r="AD142" s="132"/>
      <c r="AE142" s="132"/>
      <c r="AF142" s="132"/>
      <c r="AG142" s="134">
        <f>'01 - Stavební část M 1.03'!J34</f>
        <v>0</v>
      </c>
      <c r="AH142" s="131"/>
      <c r="AI142" s="131"/>
      <c r="AJ142" s="131"/>
      <c r="AK142" s="131"/>
      <c r="AL142" s="131"/>
      <c r="AM142" s="131"/>
      <c r="AN142" s="134">
        <f>SUM(AG142,AT142)</f>
        <v>0</v>
      </c>
      <c r="AO142" s="131"/>
      <c r="AP142" s="131"/>
      <c r="AQ142" s="135" t="s">
        <v>86</v>
      </c>
      <c r="AR142" s="71"/>
      <c r="AS142" s="136">
        <v>0</v>
      </c>
      <c r="AT142" s="137">
        <f>ROUND(SUM(AV142:AW142),2)</f>
        <v>0</v>
      </c>
      <c r="AU142" s="138">
        <f>'01 - Stavební část M 1.03'!P141</f>
        <v>0</v>
      </c>
      <c r="AV142" s="137">
        <f>'01 - Stavební část M 1.03'!J37</f>
        <v>0</v>
      </c>
      <c r="AW142" s="137">
        <f>'01 - Stavební část M 1.03'!J38</f>
        <v>0</v>
      </c>
      <c r="AX142" s="137">
        <f>'01 - Stavební část M 1.03'!J39</f>
        <v>0</v>
      </c>
      <c r="AY142" s="137">
        <f>'01 - Stavební část M 1.03'!J40</f>
        <v>0</v>
      </c>
      <c r="AZ142" s="137">
        <f>'01 - Stavební část M 1.03'!F37</f>
        <v>0</v>
      </c>
      <c r="BA142" s="137">
        <f>'01 - Stavební část M 1.03'!F38</f>
        <v>0</v>
      </c>
      <c r="BB142" s="137">
        <f>'01 - Stavební část M 1.03'!F39</f>
        <v>0</v>
      </c>
      <c r="BC142" s="137">
        <f>'01 - Stavební část M 1.03'!F40</f>
        <v>0</v>
      </c>
      <c r="BD142" s="139">
        <f>'01 - Stavební část M 1.03'!F41</f>
        <v>0</v>
      </c>
      <c r="BE142" s="4"/>
      <c r="BT142" s="140" t="s">
        <v>94</v>
      </c>
      <c r="BV142" s="140" t="s">
        <v>78</v>
      </c>
      <c r="BW142" s="140" t="s">
        <v>176</v>
      </c>
      <c r="BX142" s="140" t="s">
        <v>174</v>
      </c>
      <c r="CL142" s="140" t="s">
        <v>1</v>
      </c>
    </row>
    <row r="143" s="4" customFormat="1" ht="16.5" customHeight="1">
      <c r="A143" s="141" t="s">
        <v>92</v>
      </c>
      <c r="B143" s="69"/>
      <c r="C143" s="131"/>
      <c r="D143" s="131"/>
      <c r="E143" s="131"/>
      <c r="F143" s="131"/>
      <c r="G143" s="132" t="s">
        <v>96</v>
      </c>
      <c r="H143" s="132"/>
      <c r="I143" s="132"/>
      <c r="J143" s="132"/>
      <c r="K143" s="132"/>
      <c r="L143" s="131"/>
      <c r="M143" s="132" t="s">
        <v>109</v>
      </c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  <c r="Z143" s="132"/>
      <c r="AA143" s="132"/>
      <c r="AB143" s="132"/>
      <c r="AC143" s="132"/>
      <c r="AD143" s="132"/>
      <c r="AE143" s="132"/>
      <c r="AF143" s="132"/>
      <c r="AG143" s="134">
        <f>'02 - Profese_07'!J34</f>
        <v>0</v>
      </c>
      <c r="AH143" s="131"/>
      <c r="AI143" s="131"/>
      <c r="AJ143" s="131"/>
      <c r="AK143" s="131"/>
      <c r="AL143" s="131"/>
      <c r="AM143" s="131"/>
      <c r="AN143" s="134">
        <f>SUM(AG143,AT143)</f>
        <v>0</v>
      </c>
      <c r="AO143" s="131"/>
      <c r="AP143" s="131"/>
      <c r="AQ143" s="135" t="s">
        <v>86</v>
      </c>
      <c r="AR143" s="71"/>
      <c r="AS143" s="136">
        <v>0</v>
      </c>
      <c r="AT143" s="137">
        <f>ROUND(SUM(AV143:AW143),2)</f>
        <v>0</v>
      </c>
      <c r="AU143" s="138">
        <f>'02 - Profese_07'!P129</f>
        <v>0</v>
      </c>
      <c r="AV143" s="137">
        <f>'02 - Profese_07'!J37</f>
        <v>0</v>
      </c>
      <c r="AW143" s="137">
        <f>'02 - Profese_07'!J38</f>
        <v>0</v>
      </c>
      <c r="AX143" s="137">
        <f>'02 - Profese_07'!J39</f>
        <v>0</v>
      </c>
      <c r="AY143" s="137">
        <f>'02 - Profese_07'!J40</f>
        <v>0</v>
      </c>
      <c r="AZ143" s="137">
        <f>'02 - Profese_07'!F37</f>
        <v>0</v>
      </c>
      <c r="BA143" s="137">
        <f>'02 - Profese_07'!F38</f>
        <v>0</v>
      </c>
      <c r="BB143" s="137">
        <f>'02 - Profese_07'!F39</f>
        <v>0</v>
      </c>
      <c r="BC143" s="137">
        <f>'02 - Profese_07'!F40</f>
        <v>0</v>
      </c>
      <c r="BD143" s="139">
        <f>'02 - Profese_07'!F41</f>
        <v>0</v>
      </c>
      <c r="BE143" s="4"/>
      <c r="BT143" s="140" t="s">
        <v>94</v>
      </c>
      <c r="BV143" s="140" t="s">
        <v>78</v>
      </c>
      <c r="BW143" s="140" t="s">
        <v>177</v>
      </c>
      <c r="BX143" s="140" t="s">
        <v>174</v>
      </c>
      <c r="CL143" s="140" t="s">
        <v>1</v>
      </c>
    </row>
    <row r="144" s="4" customFormat="1" ht="23.25" customHeight="1">
      <c r="A144" s="141" t="s">
        <v>92</v>
      </c>
      <c r="B144" s="69"/>
      <c r="C144" s="131"/>
      <c r="D144" s="131"/>
      <c r="E144" s="131"/>
      <c r="F144" s="132" t="s">
        <v>96</v>
      </c>
      <c r="G144" s="132"/>
      <c r="H144" s="132"/>
      <c r="I144" s="132"/>
      <c r="J144" s="132"/>
      <c r="K144" s="131"/>
      <c r="L144" s="132" t="s">
        <v>99</v>
      </c>
      <c r="M144" s="132"/>
      <c r="N144" s="132"/>
      <c r="O144" s="132"/>
      <c r="P144" s="132"/>
      <c r="Q144" s="132"/>
      <c r="R144" s="132"/>
      <c r="S144" s="132"/>
      <c r="T144" s="132"/>
      <c r="U144" s="132"/>
      <c r="V144" s="132"/>
      <c r="W144" s="132"/>
      <c r="X144" s="132"/>
      <c r="Y144" s="132"/>
      <c r="Z144" s="132"/>
      <c r="AA144" s="132"/>
      <c r="AB144" s="132"/>
      <c r="AC144" s="132"/>
      <c r="AD144" s="132"/>
      <c r="AE144" s="132"/>
      <c r="AF144" s="132"/>
      <c r="AG144" s="134">
        <f>'02 - Svislé stoupací potr..._07'!J34</f>
        <v>0</v>
      </c>
      <c r="AH144" s="131"/>
      <c r="AI144" s="131"/>
      <c r="AJ144" s="131"/>
      <c r="AK144" s="131"/>
      <c r="AL144" s="131"/>
      <c r="AM144" s="131"/>
      <c r="AN144" s="134">
        <f>SUM(AG144,AT144)</f>
        <v>0</v>
      </c>
      <c r="AO144" s="131"/>
      <c r="AP144" s="131"/>
      <c r="AQ144" s="135" t="s">
        <v>86</v>
      </c>
      <c r="AR144" s="71"/>
      <c r="AS144" s="136">
        <v>0</v>
      </c>
      <c r="AT144" s="137">
        <f>ROUND(SUM(AV144:AW144),2)</f>
        <v>0</v>
      </c>
      <c r="AU144" s="138">
        <f>'02 - Svislé stoupací potr..._07'!P126</f>
        <v>0</v>
      </c>
      <c r="AV144" s="137">
        <f>'02 - Svislé stoupací potr..._07'!J37</f>
        <v>0</v>
      </c>
      <c r="AW144" s="137">
        <f>'02 - Svislé stoupací potr..._07'!J38</f>
        <v>0</v>
      </c>
      <c r="AX144" s="137">
        <f>'02 - Svislé stoupací potr..._07'!J39</f>
        <v>0</v>
      </c>
      <c r="AY144" s="137">
        <f>'02 - Svislé stoupací potr..._07'!J40</f>
        <v>0</v>
      </c>
      <c r="AZ144" s="137">
        <f>'02 - Svislé stoupací potr..._07'!F37</f>
        <v>0</v>
      </c>
      <c r="BA144" s="137">
        <f>'02 - Svislé stoupací potr..._07'!F38</f>
        <v>0</v>
      </c>
      <c r="BB144" s="137">
        <f>'02 - Svislé stoupací potr..._07'!F39</f>
        <v>0</v>
      </c>
      <c r="BC144" s="137">
        <f>'02 - Svislé stoupací potr..._07'!F40</f>
        <v>0</v>
      </c>
      <c r="BD144" s="139">
        <f>'02 - Svislé stoupací potr..._07'!F41</f>
        <v>0</v>
      </c>
      <c r="BE144" s="4"/>
      <c r="BT144" s="140" t="s">
        <v>90</v>
      </c>
      <c r="BV144" s="140" t="s">
        <v>78</v>
      </c>
      <c r="BW144" s="140" t="s">
        <v>178</v>
      </c>
      <c r="BX144" s="140" t="s">
        <v>172</v>
      </c>
      <c r="CL144" s="140" t="s">
        <v>1</v>
      </c>
    </row>
    <row r="145" s="7" customFormat="1" ht="16.5" customHeight="1">
      <c r="A145" s="7"/>
      <c r="B145" s="118"/>
      <c r="C145" s="119"/>
      <c r="D145" s="120" t="s">
        <v>179</v>
      </c>
      <c r="E145" s="120"/>
      <c r="F145" s="120"/>
      <c r="G145" s="120"/>
      <c r="H145" s="120"/>
      <c r="I145" s="121"/>
      <c r="J145" s="120" t="s">
        <v>180</v>
      </c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  <c r="Z145" s="120"/>
      <c r="AA145" s="120"/>
      <c r="AB145" s="120"/>
      <c r="AC145" s="120"/>
      <c r="AD145" s="120"/>
      <c r="AE145" s="120"/>
      <c r="AF145" s="120"/>
      <c r="AG145" s="122">
        <f>ROUND(AG146+AG157,2)</f>
        <v>0</v>
      </c>
      <c r="AH145" s="121"/>
      <c r="AI145" s="121"/>
      <c r="AJ145" s="121"/>
      <c r="AK145" s="121"/>
      <c r="AL145" s="121"/>
      <c r="AM145" s="121"/>
      <c r="AN145" s="123">
        <f>SUM(AG145,AT145)</f>
        <v>0</v>
      </c>
      <c r="AO145" s="121"/>
      <c r="AP145" s="121"/>
      <c r="AQ145" s="124" t="s">
        <v>82</v>
      </c>
      <c r="AR145" s="125"/>
      <c r="AS145" s="126">
        <f>ROUND(AS146+AS157,2)</f>
        <v>0</v>
      </c>
      <c r="AT145" s="127">
        <f>ROUND(SUM(AV145:AW145),2)</f>
        <v>0</v>
      </c>
      <c r="AU145" s="128">
        <f>ROUND(AU146+AU157,5)</f>
        <v>0</v>
      </c>
      <c r="AV145" s="127">
        <f>ROUND(AZ145*L29,2)</f>
        <v>0</v>
      </c>
      <c r="AW145" s="127">
        <f>ROUND(BA145*L30,2)</f>
        <v>0</v>
      </c>
      <c r="AX145" s="127">
        <f>ROUND(BB145*L29,2)</f>
        <v>0</v>
      </c>
      <c r="AY145" s="127">
        <f>ROUND(BC145*L30,2)</f>
        <v>0</v>
      </c>
      <c r="AZ145" s="127">
        <f>ROUND(AZ146+AZ157,2)</f>
        <v>0</v>
      </c>
      <c r="BA145" s="127">
        <f>ROUND(BA146+BA157,2)</f>
        <v>0</v>
      </c>
      <c r="BB145" s="127">
        <f>ROUND(BB146+BB157,2)</f>
        <v>0</v>
      </c>
      <c r="BC145" s="127">
        <f>ROUND(BC146+BC157,2)</f>
        <v>0</v>
      </c>
      <c r="BD145" s="129">
        <f>ROUND(BD146+BD157,2)</f>
        <v>0</v>
      </c>
      <c r="BE145" s="7"/>
      <c r="BS145" s="130" t="s">
        <v>75</v>
      </c>
      <c r="BT145" s="130" t="s">
        <v>83</v>
      </c>
      <c r="BU145" s="130" t="s">
        <v>77</v>
      </c>
      <c r="BV145" s="130" t="s">
        <v>78</v>
      </c>
      <c r="BW145" s="130" t="s">
        <v>181</v>
      </c>
      <c r="BX145" s="130" t="s">
        <v>5</v>
      </c>
      <c r="CL145" s="130" t="s">
        <v>1</v>
      </c>
      <c r="CM145" s="130" t="s">
        <v>83</v>
      </c>
    </row>
    <row r="146" s="4" customFormat="1" ht="16.5" customHeight="1">
      <c r="A146" s="4"/>
      <c r="B146" s="69"/>
      <c r="C146" s="131"/>
      <c r="D146" s="131"/>
      <c r="E146" s="132" t="s">
        <v>80</v>
      </c>
      <c r="F146" s="132"/>
      <c r="G146" s="132"/>
      <c r="H146" s="132"/>
      <c r="I146" s="132"/>
      <c r="J146" s="131"/>
      <c r="K146" s="132" t="s">
        <v>182</v>
      </c>
      <c r="L146" s="132"/>
      <c r="M146" s="132"/>
      <c r="N146" s="132"/>
      <c r="O146" s="132"/>
      <c r="P146" s="132"/>
      <c r="Q146" s="132"/>
      <c r="R146" s="132"/>
      <c r="S146" s="132"/>
      <c r="T146" s="132"/>
      <c r="U146" s="132"/>
      <c r="V146" s="132"/>
      <c r="W146" s="132"/>
      <c r="X146" s="132"/>
      <c r="Y146" s="132"/>
      <c r="Z146" s="132"/>
      <c r="AA146" s="132"/>
      <c r="AB146" s="132"/>
      <c r="AC146" s="132"/>
      <c r="AD146" s="132"/>
      <c r="AE146" s="132"/>
      <c r="AF146" s="132"/>
      <c r="AG146" s="133">
        <f>ROUND(AG147+AG150+AG153+AG156,2)</f>
        <v>0</v>
      </c>
      <c r="AH146" s="131"/>
      <c r="AI146" s="131"/>
      <c r="AJ146" s="131"/>
      <c r="AK146" s="131"/>
      <c r="AL146" s="131"/>
      <c r="AM146" s="131"/>
      <c r="AN146" s="134">
        <f>SUM(AG146,AT146)</f>
        <v>0</v>
      </c>
      <c r="AO146" s="131"/>
      <c r="AP146" s="131"/>
      <c r="AQ146" s="135" t="s">
        <v>86</v>
      </c>
      <c r="AR146" s="71"/>
      <c r="AS146" s="136">
        <f>ROUND(AS147+AS150+AS153+AS156,2)</f>
        <v>0</v>
      </c>
      <c r="AT146" s="137">
        <f>ROUND(SUM(AV146:AW146),2)</f>
        <v>0</v>
      </c>
      <c r="AU146" s="138">
        <f>ROUND(AU147+AU150+AU153+AU156,5)</f>
        <v>0</v>
      </c>
      <c r="AV146" s="137">
        <f>ROUND(AZ146*L29,2)</f>
        <v>0</v>
      </c>
      <c r="AW146" s="137">
        <f>ROUND(BA146*L30,2)</f>
        <v>0</v>
      </c>
      <c r="AX146" s="137">
        <f>ROUND(BB146*L29,2)</f>
        <v>0</v>
      </c>
      <c r="AY146" s="137">
        <f>ROUND(BC146*L30,2)</f>
        <v>0</v>
      </c>
      <c r="AZ146" s="137">
        <f>ROUND(AZ147+AZ150+AZ153+AZ156,2)</f>
        <v>0</v>
      </c>
      <c r="BA146" s="137">
        <f>ROUND(BA147+BA150+BA153+BA156,2)</f>
        <v>0</v>
      </c>
      <c r="BB146" s="137">
        <f>ROUND(BB147+BB150+BB153+BB156,2)</f>
        <v>0</v>
      </c>
      <c r="BC146" s="137">
        <f>ROUND(BC147+BC150+BC153+BC156,2)</f>
        <v>0</v>
      </c>
      <c r="BD146" s="139">
        <f>ROUND(BD147+BD150+BD153+BD156,2)</f>
        <v>0</v>
      </c>
      <c r="BE146" s="4"/>
      <c r="BS146" s="140" t="s">
        <v>75</v>
      </c>
      <c r="BT146" s="140" t="s">
        <v>87</v>
      </c>
      <c r="BU146" s="140" t="s">
        <v>77</v>
      </c>
      <c r="BV146" s="140" t="s">
        <v>78</v>
      </c>
      <c r="BW146" s="140" t="s">
        <v>183</v>
      </c>
      <c r="BX146" s="140" t="s">
        <v>181</v>
      </c>
      <c r="CL146" s="140" t="s">
        <v>1</v>
      </c>
    </row>
    <row r="147" s="4" customFormat="1" ht="16.5" customHeight="1">
      <c r="A147" s="4"/>
      <c r="B147" s="69"/>
      <c r="C147" s="131"/>
      <c r="D147" s="131"/>
      <c r="E147" s="131"/>
      <c r="F147" s="132" t="s">
        <v>80</v>
      </c>
      <c r="G147" s="132"/>
      <c r="H147" s="132"/>
      <c r="I147" s="132"/>
      <c r="J147" s="132"/>
      <c r="K147" s="131"/>
      <c r="L147" s="132" t="s">
        <v>184</v>
      </c>
      <c r="M147" s="132"/>
      <c r="N147" s="132"/>
      <c r="O147" s="132"/>
      <c r="P147" s="132"/>
      <c r="Q147" s="132"/>
      <c r="R147" s="132"/>
      <c r="S147" s="132"/>
      <c r="T147" s="132"/>
      <c r="U147" s="132"/>
      <c r="V147" s="132"/>
      <c r="W147" s="132"/>
      <c r="X147" s="132"/>
      <c r="Y147" s="132"/>
      <c r="Z147" s="132"/>
      <c r="AA147" s="132"/>
      <c r="AB147" s="132"/>
      <c r="AC147" s="132"/>
      <c r="AD147" s="132"/>
      <c r="AE147" s="132"/>
      <c r="AF147" s="132"/>
      <c r="AG147" s="133">
        <f>ROUND(SUM(AG148:AG149),2)</f>
        <v>0</v>
      </c>
      <c r="AH147" s="131"/>
      <c r="AI147" s="131"/>
      <c r="AJ147" s="131"/>
      <c r="AK147" s="131"/>
      <c r="AL147" s="131"/>
      <c r="AM147" s="131"/>
      <c r="AN147" s="134">
        <f>SUM(AG147,AT147)</f>
        <v>0</v>
      </c>
      <c r="AO147" s="131"/>
      <c r="AP147" s="131"/>
      <c r="AQ147" s="135" t="s">
        <v>86</v>
      </c>
      <c r="AR147" s="71"/>
      <c r="AS147" s="136">
        <f>ROUND(SUM(AS148:AS149),2)</f>
        <v>0</v>
      </c>
      <c r="AT147" s="137">
        <f>ROUND(SUM(AV147:AW147),2)</f>
        <v>0</v>
      </c>
      <c r="AU147" s="138">
        <f>ROUND(SUM(AU148:AU149),5)</f>
        <v>0</v>
      </c>
      <c r="AV147" s="137">
        <f>ROUND(AZ147*L29,2)</f>
        <v>0</v>
      </c>
      <c r="AW147" s="137">
        <f>ROUND(BA147*L30,2)</f>
        <v>0</v>
      </c>
      <c r="AX147" s="137">
        <f>ROUND(BB147*L29,2)</f>
        <v>0</v>
      </c>
      <c r="AY147" s="137">
        <f>ROUND(BC147*L30,2)</f>
        <v>0</v>
      </c>
      <c r="AZ147" s="137">
        <f>ROUND(SUM(AZ148:AZ149),2)</f>
        <v>0</v>
      </c>
      <c r="BA147" s="137">
        <f>ROUND(SUM(BA148:BA149),2)</f>
        <v>0</v>
      </c>
      <c r="BB147" s="137">
        <f>ROUND(SUM(BB148:BB149),2)</f>
        <v>0</v>
      </c>
      <c r="BC147" s="137">
        <f>ROUND(SUM(BC148:BC149),2)</f>
        <v>0</v>
      </c>
      <c r="BD147" s="139">
        <f>ROUND(SUM(BD148:BD149),2)</f>
        <v>0</v>
      </c>
      <c r="BE147" s="4"/>
      <c r="BS147" s="140" t="s">
        <v>75</v>
      </c>
      <c r="BT147" s="140" t="s">
        <v>90</v>
      </c>
      <c r="BU147" s="140" t="s">
        <v>77</v>
      </c>
      <c r="BV147" s="140" t="s">
        <v>78</v>
      </c>
      <c r="BW147" s="140" t="s">
        <v>185</v>
      </c>
      <c r="BX147" s="140" t="s">
        <v>183</v>
      </c>
      <c r="CL147" s="140" t="s">
        <v>1</v>
      </c>
    </row>
    <row r="148" s="4" customFormat="1" ht="16.5" customHeight="1">
      <c r="A148" s="141" t="s">
        <v>92</v>
      </c>
      <c r="B148" s="69"/>
      <c r="C148" s="131"/>
      <c r="D148" s="131"/>
      <c r="E148" s="131"/>
      <c r="F148" s="131"/>
      <c r="G148" s="132" t="s">
        <v>80</v>
      </c>
      <c r="H148" s="132"/>
      <c r="I148" s="132"/>
      <c r="J148" s="132"/>
      <c r="K148" s="132"/>
      <c r="L148" s="131"/>
      <c r="M148" s="132" t="s">
        <v>186</v>
      </c>
      <c r="N148" s="132"/>
      <c r="O148" s="132"/>
      <c r="P148" s="132"/>
      <c r="Q148" s="132"/>
      <c r="R148" s="132"/>
      <c r="S148" s="132"/>
      <c r="T148" s="132"/>
      <c r="U148" s="132"/>
      <c r="V148" s="132"/>
      <c r="W148" s="132"/>
      <c r="X148" s="132"/>
      <c r="Y148" s="132"/>
      <c r="Z148" s="132"/>
      <c r="AA148" s="132"/>
      <c r="AB148" s="132"/>
      <c r="AC148" s="132"/>
      <c r="AD148" s="132"/>
      <c r="AE148" s="132"/>
      <c r="AF148" s="132"/>
      <c r="AG148" s="134">
        <f>'01 - Stavební část X 1.05'!J34</f>
        <v>0</v>
      </c>
      <c r="AH148" s="131"/>
      <c r="AI148" s="131"/>
      <c r="AJ148" s="131"/>
      <c r="AK148" s="131"/>
      <c r="AL148" s="131"/>
      <c r="AM148" s="131"/>
      <c r="AN148" s="134">
        <f>SUM(AG148,AT148)</f>
        <v>0</v>
      </c>
      <c r="AO148" s="131"/>
      <c r="AP148" s="131"/>
      <c r="AQ148" s="135" t="s">
        <v>86</v>
      </c>
      <c r="AR148" s="71"/>
      <c r="AS148" s="136">
        <v>0</v>
      </c>
      <c r="AT148" s="137">
        <f>ROUND(SUM(AV148:AW148),2)</f>
        <v>0</v>
      </c>
      <c r="AU148" s="138">
        <f>'01 - Stavební část X 1.05'!P141</f>
        <v>0</v>
      </c>
      <c r="AV148" s="137">
        <f>'01 - Stavební část X 1.05'!J37</f>
        <v>0</v>
      </c>
      <c r="AW148" s="137">
        <f>'01 - Stavební část X 1.05'!J38</f>
        <v>0</v>
      </c>
      <c r="AX148" s="137">
        <f>'01 - Stavební část X 1.05'!J39</f>
        <v>0</v>
      </c>
      <c r="AY148" s="137">
        <f>'01 - Stavební část X 1.05'!J40</f>
        <v>0</v>
      </c>
      <c r="AZ148" s="137">
        <f>'01 - Stavební část X 1.05'!F37</f>
        <v>0</v>
      </c>
      <c r="BA148" s="137">
        <f>'01 - Stavební část X 1.05'!F38</f>
        <v>0</v>
      </c>
      <c r="BB148" s="137">
        <f>'01 - Stavební část X 1.05'!F39</f>
        <v>0</v>
      </c>
      <c r="BC148" s="137">
        <f>'01 - Stavební část X 1.05'!F40</f>
        <v>0</v>
      </c>
      <c r="BD148" s="139">
        <f>'01 - Stavební část X 1.05'!F41</f>
        <v>0</v>
      </c>
      <c r="BE148" s="4"/>
      <c r="BT148" s="140" t="s">
        <v>94</v>
      </c>
      <c r="BV148" s="140" t="s">
        <v>78</v>
      </c>
      <c r="BW148" s="140" t="s">
        <v>187</v>
      </c>
      <c r="BX148" s="140" t="s">
        <v>185</v>
      </c>
      <c r="CL148" s="140" t="s">
        <v>1</v>
      </c>
    </row>
    <row r="149" s="4" customFormat="1" ht="16.5" customHeight="1">
      <c r="A149" s="141" t="s">
        <v>92</v>
      </c>
      <c r="B149" s="69"/>
      <c r="C149" s="131"/>
      <c r="D149" s="131"/>
      <c r="E149" s="131"/>
      <c r="F149" s="131"/>
      <c r="G149" s="132" t="s">
        <v>96</v>
      </c>
      <c r="H149" s="132"/>
      <c r="I149" s="132"/>
      <c r="J149" s="132"/>
      <c r="K149" s="132"/>
      <c r="L149" s="131"/>
      <c r="M149" s="132" t="s">
        <v>109</v>
      </c>
      <c r="N149" s="132"/>
      <c r="O149" s="132"/>
      <c r="P149" s="132"/>
      <c r="Q149" s="132"/>
      <c r="R149" s="132"/>
      <c r="S149" s="132"/>
      <c r="T149" s="132"/>
      <c r="U149" s="132"/>
      <c r="V149" s="132"/>
      <c r="W149" s="132"/>
      <c r="X149" s="132"/>
      <c r="Y149" s="132"/>
      <c r="Z149" s="132"/>
      <c r="AA149" s="132"/>
      <c r="AB149" s="132"/>
      <c r="AC149" s="132"/>
      <c r="AD149" s="132"/>
      <c r="AE149" s="132"/>
      <c r="AF149" s="132"/>
      <c r="AG149" s="134">
        <f>'02 - Profese_08'!J34</f>
        <v>0</v>
      </c>
      <c r="AH149" s="131"/>
      <c r="AI149" s="131"/>
      <c r="AJ149" s="131"/>
      <c r="AK149" s="131"/>
      <c r="AL149" s="131"/>
      <c r="AM149" s="131"/>
      <c r="AN149" s="134">
        <f>SUM(AG149,AT149)</f>
        <v>0</v>
      </c>
      <c r="AO149" s="131"/>
      <c r="AP149" s="131"/>
      <c r="AQ149" s="135" t="s">
        <v>86</v>
      </c>
      <c r="AR149" s="71"/>
      <c r="AS149" s="136">
        <v>0</v>
      </c>
      <c r="AT149" s="137">
        <f>ROUND(SUM(AV149:AW149),2)</f>
        <v>0</v>
      </c>
      <c r="AU149" s="138">
        <f>'02 - Profese_08'!P129</f>
        <v>0</v>
      </c>
      <c r="AV149" s="137">
        <f>'02 - Profese_08'!J37</f>
        <v>0</v>
      </c>
      <c r="AW149" s="137">
        <f>'02 - Profese_08'!J38</f>
        <v>0</v>
      </c>
      <c r="AX149" s="137">
        <f>'02 - Profese_08'!J39</f>
        <v>0</v>
      </c>
      <c r="AY149" s="137">
        <f>'02 - Profese_08'!J40</f>
        <v>0</v>
      </c>
      <c r="AZ149" s="137">
        <f>'02 - Profese_08'!F37</f>
        <v>0</v>
      </c>
      <c r="BA149" s="137">
        <f>'02 - Profese_08'!F38</f>
        <v>0</v>
      </c>
      <c r="BB149" s="137">
        <f>'02 - Profese_08'!F39</f>
        <v>0</v>
      </c>
      <c r="BC149" s="137">
        <f>'02 - Profese_08'!F40</f>
        <v>0</v>
      </c>
      <c r="BD149" s="139">
        <f>'02 - Profese_08'!F41</f>
        <v>0</v>
      </c>
      <c r="BE149" s="4"/>
      <c r="BT149" s="140" t="s">
        <v>94</v>
      </c>
      <c r="BV149" s="140" t="s">
        <v>78</v>
      </c>
      <c r="BW149" s="140" t="s">
        <v>188</v>
      </c>
      <c r="BX149" s="140" t="s">
        <v>185</v>
      </c>
      <c r="CL149" s="140" t="s">
        <v>1</v>
      </c>
    </row>
    <row r="150" s="4" customFormat="1" ht="16.5" customHeight="1">
      <c r="A150" s="4"/>
      <c r="B150" s="69"/>
      <c r="C150" s="131"/>
      <c r="D150" s="131"/>
      <c r="E150" s="131"/>
      <c r="F150" s="132" t="s">
        <v>96</v>
      </c>
      <c r="G150" s="132"/>
      <c r="H150" s="132"/>
      <c r="I150" s="132"/>
      <c r="J150" s="132"/>
      <c r="K150" s="131"/>
      <c r="L150" s="132" t="s">
        <v>189</v>
      </c>
      <c r="M150" s="132"/>
      <c r="N150" s="132"/>
      <c r="O150" s="132"/>
      <c r="P150" s="132"/>
      <c r="Q150" s="132"/>
      <c r="R150" s="132"/>
      <c r="S150" s="132"/>
      <c r="T150" s="132"/>
      <c r="U150" s="132"/>
      <c r="V150" s="132"/>
      <c r="W150" s="132"/>
      <c r="X150" s="132"/>
      <c r="Y150" s="132"/>
      <c r="Z150" s="132"/>
      <c r="AA150" s="132"/>
      <c r="AB150" s="132"/>
      <c r="AC150" s="132"/>
      <c r="AD150" s="132"/>
      <c r="AE150" s="132"/>
      <c r="AF150" s="132"/>
      <c r="AG150" s="133">
        <f>ROUND(SUM(AG151:AG152),2)</f>
        <v>0</v>
      </c>
      <c r="AH150" s="131"/>
      <c r="AI150" s="131"/>
      <c r="AJ150" s="131"/>
      <c r="AK150" s="131"/>
      <c r="AL150" s="131"/>
      <c r="AM150" s="131"/>
      <c r="AN150" s="134">
        <f>SUM(AG150,AT150)</f>
        <v>0</v>
      </c>
      <c r="AO150" s="131"/>
      <c r="AP150" s="131"/>
      <c r="AQ150" s="135" t="s">
        <v>86</v>
      </c>
      <c r="AR150" s="71"/>
      <c r="AS150" s="136">
        <f>ROUND(SUM(AS151:AS152),2)</f>
        <v>0</v>
      </c>
      <c r="AT150" s="137">
        <f>ROUND(SUM(AV150:AW150),2)</f>
        <v>0</v>
      </c>
      <c r="AU150" s="138">
        <f>ROUND(SUM(AU151:AU152),5)</f>
        <v>0</v>
      </c>
      <c r="AV150" s="137">
        <f>ROUND(AZ150*L29,2)</f>
        <v>0</v>
      </c>
      <c r="AW150" s="137">
        <f>ROUND(BA150*L30,2)</f>
        <v>0</v>
      </c>
      <c r="AX150" s="137">
        <f>ROUND(BB150*L29,2)</f>
        <v>0</v>
      </c>
      <c r="AY150" s="137">
        <f>ROUND(BC150*L30,2)</f>
        <v>0</v>
      </c>
      <c r="AZ150" s="137">
        <f>ROUND(SUM(AZ151:AZ152),2)</f>
        <v>0</v>
      </c>
      <c r="BA150" s="137">
        <f>ROUND(SUM(BA151:BA152),2)</f>
        <v>0</v>
      </c>
      <c r="BB150" s="137">
        <f>ROUND(SUM(BB151:BB152),2)</f>
        <v>0</v>
      </c>
      <c r="BC150" s="137">
        <f>ROUND(SUM(BC151:BC152),2)</f>
        <v>0</v>
      </c>
      <c r="BD150" s="139">
        <f>ROUND(SUM(BD151:BD152),2)</f>
        <v>0</v>
      </c>
      <c r="BE150" s="4"/>
      <c r="BS150" s="140" t="s">
        <v>75</v>
      </c>
      <c r="BT150" s="140" t="s">
        <v>90</v>
      </c>
      <c r="BU150" s="140" t="s">
        <v>77</v>
      </c>
      <c r="BV150" s="140" t="s">
        <v>78</v>
      </c>
      <c r="BW150" s="140" t="s">
        <v>190</v>
      </c>
      <c r="BX150" s="140" t="s">
        <v>183</v>
      </c>
      <c r="CL150" s="140" t="s">
        <v>1</v>
      </c>
    </row>
    <row r="151" s="4" customFormat="1" ht="16.5" customHeight="1">
      <c r="A151" s="141" t="s">
        <v>92</v>
      </c>
      <c r="B151" s="69"/>
      <c r="C151" s="131"/>
      <c r="D151" s="131"/>
      <c r="E151" s="131"/>
      <c r="F151" s="131"/>
      <c r="G151" s="132" t="s">
        <v>80</v>
      </c>
      <c r="H151" s="132"/>
      <c r="I151" s="132"/>
      <c r="J151" s="132"/>
      <c r="K151" s="132"/>
      <c r="L151" s="131"/>
      <c r="M151" s="132" t="s">
        <v>191</v>
      </c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  <c r="Z151" s="132"/>
      <c r="AA151" s="132"/>
      <c r="AB151" s="132"/>
      <c r="AC151" s="132"/>
      <c r="AD151" s="132"/>
      <c r="AE151" s="132"/>
      <c r="AF151" s="132"/>
      <c r="AG151" s="134">
        <f>'01 - Stavební část X 2.05'!J34</f>
        <v>0</v>
      </c>
      <c r="AH151" s="131"/>
      <c r="AI151" s="131"/>
      <c r="AJ151" s="131"/>
      <c r="AK151" s="131"/>
      <c r="AL151" s="131"/>
      <c r="AM151" s="131"/>
      <c r="AN151" s="134">
        <f>SUM(AG151,AT151)</f>
        <v>0</v>
      </c>
      <c r="AO151" s="131"/>
      <c r="AP151" s="131"/>
      <c r="AQ151" s="135" t="s">
        <v>86</v>
      </c>
      <c r="AR151" s="71"/>
      <c r="AS151" s="136">
        <v>0</v>
      </c>
      <c r="AT151" s="137">
        <f>ROUND(SUM(AV151:AW151),2)</f>
        <v>0</v>
      </c>
      <c r="AU151" s="138">
        <f>'01 - Stavební část X 2.05'!P141</f>
        <v>0</v>
      </c>
      <c r="AV151" s="137">
        <f>'01 - Stavební část X 2.05'!J37</f>
        <v>0</v>
      </c>
      <c r="AW151" s="137">
        <f>'01 - Stavební část X 2.05'!J38</f>
        <v>0</v>
      </c>
      <c r="AX151" s="137">
        <f>'01 - Stavební část X 2.05'!J39</f>
        <v>0</v>
      </c>
      <c r="AY151" s="137">
        <f>'01 - Stavební část X 2.05'!J40</f>
        <v>0</v>
      </c>
      <c r="AZ151" s="137">
        <f>'01 - Stavební část X 2.05'!F37</f>
        <v>0</v>
      </c>
      <c r="BA151" s="137">
        <f>'01 - Stavební část X 2.05'!F38</f>
        <v>0</v>
      </c>
      <c r="BB151" s="137">
        <f>'01 - Stavební část X 2.05'!F39</f>
        <v>0</v>
      </c>
      <c r="BC151" s="137">
        <f>'01 - Stavební část X 2.05'!F40</f>
        <v>0</v>
      </c>
      <c r="BD151" s="139">
        <f>'01 - Stavební část X 2.05'!F41</f>
        <v>0</v>
      </c>
      <c r="BE151" s="4"/>
      <c r="BT151" s="140" t="s">
        <v>94</v>
      </c>
      <c r="BV151" s="140" t="s">
        <v>78</v>
      </c>
      <c r="BW151" s="140" t="s">
        <v>192</v>
      </c>
      <c r="BX151" s="140" t="s">
        <v>190</v>
      </c>
      <c r="CL151" s="140" t="s">
        <v>1</v>
      </c>
    </row>
    <row r="152" s="4" customFormat="1" ht="16.5" customHeight="1">
      <c r="A152" s="141" t="s">
        <v>92</v>
      </c>
      <c r="B152" s="69"/>
      <c r="C152" s="131"/>
      <c r="D152" s="131"/>
      <c r="E152" s="131"/>
      <c r="F152" s="131"/>
      <c r="G152" s="132" t="s">
        <v>96</v>
      </c>
      <c r="H152" s="132"/>
      <c r="I152" s="132"/>
      <c r="J152" s="132"/>
      <c r="K152" s="132"/>
      <c r="L152" s="131"/>
      <c r="M152" s="132" t="s">
        <v>109</v>
      </c>
      <c r="N152" s="132"/>
      <c r="O152" s="132"/>
      <c r="P152" s="132"/>
      <c r="Q152" s="132"/>
      <c r="R152" s="132"/>
      <c r="S152" s="132"/>
      <c r="T152" s="132"/>
      <c r="U152" s="132"/>
      <c r="V152" s="132"/>
      <c r="W152" s="132"/>
      <c r="X152" s="132"/>
      <c r="Y152" s="132"/>
      <c r="Z152" s="132"/>
      <c r="AA152" s="132"/>
      <c r="AB152" s="132"/>
      <c r="AC152" s="132"/>
      <c r="AD152" s="132"/>
      <c r="AE152" s="132"/>
      <c r="AF152" s="132"/>
      <c r="AG152" s="134">
        <f>'02 - Profese_09'!J34</f>
        <v>0</v>
      </c>
      <c r="AH152" s="131"/>
      <c r="AI152" s="131"/>
      <c r="AJ152" s="131"/>
      <c r="AK152" s="131"/>
      <c r="AL152" s="131"/>
      <c r="AM152" s="131"/>
      <c r="AN152" s="134">
        <f>SUM(AG152,AT152)</f>
        <v>0</v>
      </c>
      <c r="AO152" s="131"/>
      <c r="AP152" s="131"/>
      <c r="AQ152" s="135" t="s">
        <v>86</v>
      </c>
      <c r="AR152" s="71"/>
      <c r="AS152" s="136">
        <v>0</v>
      </c>
      <c r="AT152" s="137">
        <f>ROUND(SUM(AV152:AW152),2)</f>
        <v>0</v>
      </c>
      <c r="AU152" s="138">
        <f>'02 - Profese_09'!P129</f>
        <v>0</v>
      </c>
      <c r="AV152" s="137">
        <f>'02 - Profese_09'!J37</f>
        <v>0</v>
      </c>
      <c r="AW152" s="137">
        <f>'02 - Profese_09'!J38</f>
        <v>0</v>
      </c>
      <c r="AX152" s="137">
        <f>'02 - Profese_09'!J39</f>
        <v>0</v>
      </c>
      <c r="AY152" s="137">
        <f>'02 - Profese_09'!J40</f>
        <v>0</v>
      </c>
      <c r="AZ152" s="137">
        <f>'02 - Profese_09'!F37</f>
        <v>0</v>
      </c>
      <c r="BA152" s="137">
        <f>'02 - Profese_09'!F38</f>
        <v>0</v>
      </c>
      <c r="BB152" s="137">
        <f>'02 - Profese_09'!F39</f>
        <v>0</v>
      </c>
      <c r="BC152" s="137">
        <f>'02 - Profese_09'!F40</f>
        <v>0</v>
      </c>
      <c r="BD152" s="139">
        <f>'02 - Profese_09'!F41</f>
        <v>0</v>
      </c>
      <c r="BE152" s="4"/>
      <c r="BT152" s="140" t="s">
        <v>94</v>
      </c>
      <c r="BV152" s="140" t="s">
        <v>78</v>
      </c>
      <c r="BW152" s="140" t="s">
        <v>193</v>
      </c>
      <c r="BX152" s="140" t="s">
        <v>190</v>
      </c>
      <c r="CL152" s="140" t="s">
        <v>1</v>
      </c>
    </row>
    <row r="153" s="4" customFormat="1" ht="16.5" customHeight="1">
      <c r="A153" s="4"/>
      <c r="B153" s="69"/>
      <c r="C153" s="131"/>
      <c r="D153" s="131"/>
      <c r="E153" s="131"/>
      <c r="F153" s="132" t="s">
        <v>119</v>
      </c>
      <c r="G153" s="132"/>
      <c r="H153" s="132"/>
      <c r="I153" s="132"/>
      <c r="J153" s="132"/>
      <c r="K153" s="131"/>
      <c r="L153" s="132" t="s">
        <v>194</v>
      </c>
      <c r="M153" s="132"/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  <c r="Z153" s="132"/>
      <c r="AA153" s="132"/>
      <c r="AB153" s="132"/>
      <c r="AC153" s="132"/>
      <c r="AD153" s="132"/>
      <c r="AE153" s="132"/>
      <c r="AF153" s="132"/>
      <c r="AG153" s="133">
        <f>ROUND(SUM(AG154:AG155),2)</f>
        <v>0</v>
      </c>
      <c r="AH153" s="131"/>
      <c r="AI153" s="131"/>
      <c r="AJ153" s="131"/>
      <c r="AK153" s="131"/>
      <c r="AL153" s="131"/>
      <c r="AM153" s="131"/>
      <c r="AN153" s="134">
        <f>SUM(AG153,AT153)</f>
        <v>0</v>
      </c>
      <c r="AO153" s="131"/>
      <c r="AP153" s="131"/>
      <c r="AQ153" s="135" t="s">
        <v>86</v>
      </c>
      <c r="AR153" s="71"/>
      <c r="AS153" s="136">
        <f>ROUND(SUM(AS154:AS155),2)</f>
        <v>0</v>
      </c>
      <c r="AT153" s="137">
        <f>ROUND(SUM(AV153:AW153),2)</f>
        <v>0</v>
      </c>
      <c r="AU153" s="138">
        <f>ROUND(SUM(AU154:AU155),5)</f>
        <v>0</v>
      </c>
      <c r="AV153" s="137">
        <f>ROUND(AZ153*L29,2)</f>
        <v>0</v>
      </c>
      <c r="AW153" s="137">
        <f>ROUND(BA153*L30,2)</f>
        <v>0</v>
      </c>
      <c r="AX153" s="137">
        <f>ROUND(BB153*L29,2)</f>
        <v>0</v>
      </c>
      <c r="AY153" s="137">
        <f>ROUND(BC153*L30,2)</f>
        <v>0</v>
      </c>
      <c r="AZ153" s="137">
        <f>ROUND(SUM(AZ154:AZ155),2)</f>
        <v>0</v>
      </c>
      <c r="BA153" s="137">
        <f>ROUND(SUM(BA154:BA155),2)</f>
        <v>0</v>
      </c>
      <c r="BB153" s="137">
        <f>ROUND(SUM(BB154:BB155),2)</f>
        <v>0</v>
      </c>
      <c r="BC153" s="137">
        <f>ROUND(SUM(BC154:BC155),2)</f>
        <v>0</v>
      </c>
      <c r="BD153" s="139">
        <f>ROUND(SUM(BD154:BD155),2)</f>
        <v>0</v>
      </c>
      <c r="BE153" s="4"/>
      <c r="BS153" s="140" t="s">
        <v>75</v>
      </c>
      <c r="BT153" s="140" t="s">
        <v>90</v>
      </c>
      <c r="BU153" s="140" t="s">
        <v>77</v>
      </c>
      <c r="BV153" s="140" t="s">
        <v>78</v>
      </c>
      <c r="BW153" s="140" t="s">
        <v>195</v>
      </c>
      <c r="BX153" s="140" t="s">
        <v>183</v>
      </c>
      <c r="CL153" s="140" t="s">
        <v>1</v>
      </c>
    </row>
    <row r="154" s="4" customFormat="1" ht="16.5" customHeight="1">
      <c r="A154" s="141" t="s">
        <v>92</v>
      </c>
      <c r="B154" s="69"/>
      <c r="C154" s="131"/>
      <c r="D154" s="131"/>
      <c r="E154" s="131"/>
      <c r="F154" s="131"/>
      <c r="G154" s="132" t="s">
        <v>80</v>
      </c>
      <c r="H154" s="132"/>
      <c r="I154" s="132"/>
      <c r="J154" s="132"/>
      <c r="K154" s="132"/>
      <c r="L154" s="131"/>
      <c r="M154" s="132" t="s">
        <v>196</v>
      </c>
      <c r="N154" s="132"/>
      <c r="O154" s="132"/>
      <c r="P154" s="132"/>
      <c r="Q154" s="132"/>
      <c r="R154" s="132"/>
      <c r="S154" s="132"/>
      <c r="T154" s="132"/>
      <c r="U154" s="132"/>
      <c r="V154" s="132"/>
      <c r="W154" s="132"/>
      <c r="X154" s="132"/>
      <c r="Y154" s="132"/>
      <c r="Z154" s="132"/>
      <c r="AA154" s="132"/>
      <c r="AB154" s="132"/>
      <c r="AC154" s="132"/>
      <c r="AD154" s="132"/>
      <c r="AE154" s="132"/>
      <c r="AF154" s="132"/>
      <c r="AG154" s="134">
        <f>'01 - Stavební část X 2.03'!J34</f>
        <v>0</v>
      </c>
      <c r="AH154" s="131"/>
      <c r="AI154" s="131"/>
      <c r="AJ154" s="131"/>
      <c r="AK154" s="131"/>
      <c r="AL154" s="131"/>
      <c r="AM154" s="131"/>
      <c r="AN154" s="134">
        <f>SUM(AG154,AT154)</f>
        <v>0</v>
      </c>
      <c r="AO154" s="131"/>
      <c r="AP154" s="131"/>
      <c r="AQ154" s="135" t="s">
        <v>86</v>
      </c>
      <c r="AR154" s="71"/>
      <c r="AS154" s="136">
        <v>0</v>
      </c>
      <c r="AT154" s="137">
        <f>ROUND(SUM(AV154:AW154),2)</f>
        <v>0</v>
      </c>
      <c r="AU154" s="138">
        <f>'01 - Stavební část X 2.03'!P140</f>
        <v>0</v>
      </c>
      <c r="AV154" s="137">
        <f>'01 - Stavební část X 2.03'!J37</f>
        <v>0</v>
      </c>
      <c r="AW154" s="137">
        <f>'01 - Stavební část X 2.03'!J38</f>
        <v>0</v>
      </c>
      <c r="AX154" s="137">
        <f>'01 - Stavební část X 2.03'!J39</f>
        <v>0</v>
      </c>
      <c r="AY154" s="137">
        <f>'01 - Stavební část X 2.03'!J40</f>
        <v>0</v>
      </c>
      <c r="AZ154" s="137">
        <f>'01 - Stavební část X 2.03'!F37</f>
        <v>0</v>
      </c>
      <c r="BA154" s="137">
        <f>'01 - Stavební část X 2.03'!F38</f>
        <v>0</v>
      </c>
      <c r="BB154" s="137">
        <f>'01 - Stavební část X 2.03'!F39</f>
        <v>0</v>
      </c>
      <c r="BC154" s="137">
        <f>'01 - Stavební část X 2.03'!F40</f>
        <v>0</v>
      </c>
      <c r="BD154" s="139">
        <f>'01 - Stavební část X 2.03'!F41</f>
        <v>0</v>
      </c>
      <c r="BE154" s="4"/>
      <c r="BT154" s="140" t="s">
        <v>94</v>
      </c>
      <c r="BV154" s="140" t="s">
        <v>78</v>
      </c>
      <c r="BW154" s="140" t="s">
        <v>197</v>
      </c>
      <c r="BX154" s="140" t="s">
        <v>195</v>
      </c>
      <c r="CL154" s="140" t="s">
        <v>1</v>
      </c>
    </row>
    <row r="155" s="4" customFormat="1" ht="16.5" customHeight="1">
      <c r="A155" s="141" t="s">
        <v>92</v>
      </c>
      <c r="B155" s="69"/>
      <c r="C155" s="131"/>
      <c r="D155" s="131"/>
      <c r="E155" s="131"/>
      <c r="F155" s="131"/>
      <c r="G155" s="132" t="s">
        <v>96</v>
      </c>
      <c r="H155" s="132"/>
      <c r="I155" s="132"/>
      <c r="J155" s="132"/>
      <c r="K155" s="132"/>
      <c r="L155" s="131"/>
      <c r="M155" s="132" t="s">
        <v>109</v>
      </c>
      <c r="N155" s="132"/>
      <c r="O155" s="132"/>
      <c r="P155" s="132"/>
      <c r="Q155" s="132"/>
      <c r="R155" s="132"/>
      <c r="S155" s="132"/>
      <c r="T155" s="132"/>
      <c r="U155" s="132"/>
      <c r="V155" s="132"/>
      <c r="W155" s="132"/>
      <c r="X155" s="132"/>
      <c r="Y155" s="132"/>
      <c r="Z155" s="132"/>
      <c r="AA155" s="132"/>
      <c r="AB155" s="132"/>
      <c r="AC155" s="132"/>
      <c r="AD155" s="132"/>
      <c r="AE155" s="132"/>
      <c r="AF155" s="132"/>
      <c r="AG155" s="134">
        <f>'02 - Profese_10'!J34</f>
        <v>0</v>
      </c>
      <c r="AH155" s="131"/>
      <c r="AI155" s="131"/>
      <c r="AJ155" s="131"/>
      <c r="AK155" s="131"/>
      <c r="AL155" s="131"/>
      <c r="AM155" s="131"/>
      <c r="AN155" s="134">
        <f>SUM(AG155,AT155)</f>
        <v>0</v>
      </c>
      <c r="AO155" s="131"/>
      <c r="AP155" s="131"/>
      <c r="AQ155" s="135" t="s">
        <v>86</v>
      </c>
      <c r="AR155" s="71"/>
      <c r="AS155" s="136">
        <v>0</v>
      </c>
      <c r="AT155" s="137">
        <f>ROUND(SUM(AV155:AW155),2)</f>
        <v>0</v>
      </c>
      <c r="AU155" s="138">
        <f>'02 - Profese_10'!P128</f>
        <v>0</v>
      </c>
      <c r="AV155" s="137">
        <f>'02 - Profese_10'!J37</f>
        <v>0</v>
      </c>
      <c r="AW155" s="137">
        <f>'02 - Profese_10'!J38</f>
        <v>0</v>
      </c>
      <c r="AX155" s="137">
        <f>'02 - Profese_10'!J39</f>
        <v>0</v>
      </c>
      <c r="AY155" s="137">
        <f>'02 - Profese_10'!J40</f>
        <v>0</v>
      </c>
      <c r="AZ155" s="137">
        <f>'02 - Profese_10'!F37</f>
        <v>0</v>
      </c>
      <c r="BA155" s="137">
        <f>'02 - Profese_10'!F38</f>
        <v>0</v>
      </c>
      <c r="BB155" s="137">
        <f>'02 - Profese_10'!F39</f>
        <v>0</v>
      </c>
      <c r="BC155" s="137">
        <f>'02 - Profese_10'!F40</f>
        <v>0</v>
      </c>
      <c r="BD155" s="139">
        <f>'02 - Profese_10'!F41</f>
        <v>0</v>
      </c>
      <c r="BE155" s="4"/>
      <c r="BT155" s="140" t="s">
        <v>94</v>
      </c>
      <c r="BV155" s="140" t="s">
        <v>78</v>
      </c>
      <c r="BW155" s="140" t="s">
        <v>198</v>
      </c>
      <c r="BX155" s="140" t="s">
        <v>195</v>
      </c>
      <c r="CL155" s="140" t="s">
        <v>1</v>
      </c>
    </row>
    <row r="156" s="4" customFormat="1" ht="23.25" customHeight="1">
      <c r="A156" s="141" t="s">
        <v>92</v>
      </c>
      <c r="B156" s="69"/>
      <c r="C156" s="131"/>
      <c r="D156" s="131"/>
      <c r="E156" s="131"/>
      <c r="F156" s="132" t="s">
        <v>130</v>
      </c>
      <c r="G156" s="132"/>
      <c r="H156" s="132"/>
      <c r="I156" s="132"/>
      <c r="J156" s="132"/>
      <c r="K156" s="131"/>
      <c r="L156" s="132" t="s">
        <v>199</v>
      </c>
      <c r="M156" s="132"/>
      <c r="N156" s="132"/>
      <c r="O156" s="132"/>
      <c r="P156" s="132"/>
      <c r="Q156" s="132"/>
      <c r="R156" s="132"/>
      <c r="S156" s="132"/>
      <c r="T156" s="132"/>
      <c r="U156" s="132"/>
      <c r="V156" s="132"/>
      <c r="W156" s="132"/>
      <c r="X156" s="132"/>
      <c r="Y156" s="132"/>
      <c r="Z156" s="132"/>
      <c r="AA156" s="132"/>
      <c r="AB156" s="132"/>
      <c r="AC156" s="132"/>
      <c r="AD156" s="132"/>
      <c r="AE156" s="132"/>
      <c r="AF156" s="132"/>
      <c r="AG156" s="134">
        <f>'04 - Svislé stoupací potr...'!J34</f>
        <v>0</v>
      </c>
      <c r="AH156" s="131"/>
      <c r="AI156" s="131"/>
      <c r="AJ156" s="131"/>
      <c r="AK156" s="131"/>
      <c r="AL156" s="131"/>
      <c r="AM156" s="131"/>
      <c r="AN156" s="134">
        <f>SUM(AG156,AT156)</f>
        <v>0</v>
      </c>
      <c r="AO156" s="131"/>
      <c r="AP156" s="131"/>
      <c r="AQ156" s="135" t="s">
        <v>86</v>
      </c>
      <c r="AR156" s="71"/>
      <c r="AS156" s="136">
        <v>0</v>
      </c>
      <c r="AT156" s="137">
        <f>ROUND(SUM(AV156:AW156),2)</f>
        <v>0</v>
      </c>
      <c r="AU156" s="138">
        <f>'04 - Svislé stoupací potr...'!P126</f>
        <v>0</v>
      </c>
      <c r="AV156" s="137">
        <f>'04 - Svislé stoupací potr...'!J37</f>
        <v>0</v>
      </c>
      <c r="AW156" s="137">
        <f>'04 - Svislé stoupací potr...'!J38</f>
        <v>0</v>
      </c>
      <c r="AX156" s="137">
        <f>'04 - Svislé stoupací potr...'!J39</f>
        <v>0</v>
      </c>
      <c r="AY156" s="137">
        <f>'04 - Svislé stoupací potr...'!J40</f>
        <v>0</v>
      </c>
      <c r="AZ156" s="137">
        <f>'04 - Svislé stoupací potr...'!F37</f>
        <v>0</v>
      </c>
      <c r="BA156" s="137">
        <f>'04 - Svislé stoupací potr...'!F38</f>
        <v>0</v>
      </c>
      <c r="BB156" s="137">
        <f>'04 - Svislé stoupací potr...'!F39</f>
        <v>0</v>
      </c>
      <c r="BC156" s="137">
        <f>'04 - Svislé stoupací potr...'!F40</f>
        <v>0</v>
      </c>
      <c r="BD156" s="139">
        <f>'04 - Svislé stoupací potr...'!F41</f>
        <v>0</v>
      </c>
      <c r="BE156" s="4"/>
      <c r="BT156" s="140" t="s">
        <v>90</v>
      </c>
      <c r="BV156" s="140" t="s">
        <v>78</v>
      </c>
      <c r="BW156" s="140" t="s">
        <v>200</v>
      </c>
      <c r="BX156" s="140" t="s">
        <v>183</v>
      </c>
      <c r="CL156" s="140" t="s">
        <v>1</v>
      </c>
    </row>
    <row r="157" s="4" customFormat="1" ht="16.5" customHeight="1">
      <c r="A157" s="4"/>
      <c r="B157" s="69"/>
      <c r="C157" s="131"/>
      <c r="D157" s="131"/>
      <c r="E157" s="132" t="s">
        <v>96</v>
      </c>
      <c r="F157" s="132"/>
      <c r="G157" s="132"/>
      <c r="H157" s="132"/>
      <c r="I157" s="132"/>
      <c r="J157" s="131"/>
      <c r="K157" s="132" t="s">
        <v>201</v>
      </c>
      <c r="L157" s="132"/>
      <c r="M157" s="132"/>
      <c r="N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  <c r="Z157" s="132"/>
      <c r="AA157" s="132"/>
      <c r="AB157" s="132"/>
      <c r="AC157" s="132"/>
      <c r="AD157" s="132"/>
      <c r="AE157" s="132"/>
      <c r="AF157" s="132"/>
      <c r="AG157" s="133">
        <f>ROUND(AG158+AG161+AG164,2)</f>
        <v>0</v>
      </c>
      <c r="AH157" s="131"/>
      <c r="AI157" s="131"/>
      <c r="AJ157" s="131"/>
      <c r="AK157" s="131"/>
      <c r="AL157" s="131"/>
      <c r="AM157" s="131"/>
      <c r="AN157" s="134">
        <f>SUM(AG157,AT157)</f>
        <v>0</v>
      </c>
      <c r="AO157" s="131"/>
      <c r="AP157" s="131"/>
      <c r="AQ157" s="135" t="s">
        <v>86</v>
      </c>
      <c r="AR157" s="71"/>
      <c r="AS157" s="136">
        <f>ROUND(AS158+AS161+AS164,2)</f>
        <v>0</v>
      </c>
      <c r="AT157" s="137">
        <f>ROUND(SUM(AV157:AW157),2)</f>
        <v>0</v>
      </c>
      <c r="AU157" s="138">
        <f>ROUND(AU158+AU161+AU164,5)</f>
        <v>0</v>
      </c>
      <c r="AV157" s="137">
        <f>ROUND(AZ157*L29,2)</f>
        <v>0</v>
      </c>
      <c r="AW157" s="137">
        <f>ROUND(BA157*L30,2)</f>
        <v>0</v>
      </c>
      <c r="AX157" s="137">
        <f>ROUND(BB157*L29,2)</f>
        <v>0</v>
      </c>
      <c r="AY157" s="137">
        <f>ROUND(BC157*L30,2)</f>
        <v>0</v>
      </c>
      <c r="AZ157" s="137">
        <f>ROUND(AZ158+AZ161+AZ164,2)</f>
        <v>0</v>
      </c>
      <c r="BA157" s="137">
        <f>ROUND(BA158+BA161+BA164,2)</f>
        <v>0</v>
      </c>
      <c r="BB157" s="137">
        <f>ROUND(BB158+BB161+BB164,2)</f>
        <v>0</v>
      </c>
      <c r="BC157" s="137">
        <f>ROUND(BC158+BC161+BC164,2)</f>
        <v>0</v>
      </c>
      <c r="BD157" s="139">
        <f>ROUND(BD158+BD161+BD164,2)</f>
        <v>0</v>
      </c>
      <c r="BE157" s="4"/>
      <c r="BS157" s="140" t="s">
        <v>75</v>
      </c>
      <c r="BT157" s="140" t="s">
        <v>87</v>
      </c>
      <c r="BU157" s="140" t="s">
        <v>77</v>
      </c>
      <c r="BV157" s="140" t="s">
        <v>78</v>
      </c>
      <c r="BW157" s="140" t="s">
        <v>202</v>
      </c>
      <c r="BX157" s="140" t="s">
        <v>181</v>
      </c>
      <c r="CL157" s="140" t="s">
        <v>1</v>
      </c>
    </row>
    <row r="158" s="4" customFormat="1" ht="16.5" customHeight="1">
      <c r="A158" s="4"/>
      <c r="B158" s="69"/>
      <c r="C158" s="131"/>
      <c r="D158" s="131"/>
      <c r="E158" s="131"/>
      <c r="F158" s="132" t="s">
        <v>80</v>
      </c>
      <c r="G158" s="132"/>
      <c r="H158" s="132"/>
      <c r="I158" s="132"/>
      <c r="J158" s="132"/>
      <c r="K158" s="131"/>
      <c r="L158" s="132" t="s">
        <v>203</v>
      </c>
      <c r="M158" s="132"/>
      <c r="N158" s="132"/>
      <c r="O158" s="132"/>
      <c r="P158" s="132"/>
      <c r="Q158" s="132"/>
      <c r="R158" s="132"/>
      <c r="S158" s="132"/>
      <c r="T158" s="132"/>
      <c r="U158" s="132"/>
      <c r="V158" s="132"/>
      <c r="W158" s="132"/>
      <c r="X158" s="132"/>
      <c r="Y158" s="132"/>
      <c r="Z158" s="132"/>
      <c r="AA158" s="132"/>
      <c r="AB158" s="132"/>
      <c r="AC158" s="132"/>
      <c r="AD158" s="132"/>
      <c r="AE158" s="132"/>
      <c r="AF158" s="132"/>
      <c r="AG158" s="133">
        <f>ROUND(SUM(AG159:AG160),2)</f>
        <v>0</v>
      </c>
      <c r="AH158" s="131"/>
      <c r="AI158" s="131"/>
      <c r="AJ158" s="131"/>
      <c r="AK158" s="131"/>
      <c r="AL158" s="131"/>
      <c r="AM158" s="131"/>
      <c r="AN158" s="134">
        <f>SUM(AG158,AT158)</f>
        <v>0</v>
      </c>
      <c r="AO158" s="131"/>
      <c r="AP158" s="131"/>
      <c r="AQ158" s="135" t="s">
        <v>86</v>
      </c>
      <c r="AR158" s="71"/>
      <c r="AS158" s="136">
        <f>ROUND(SUM(AS159:AS160),2)</f>
        <v>0</v>
      </c>
      <c r="AT158" s="137">
        <f>ROUND(SUM(AV158:AW158),2)</f>
        <v>0</v>
      </c>
      <c r="AU158" s="138">
        <f>ROUND(SUM(AU159:AU160),5)</f>
        <v>0</v>
      </c>
      <c r="AV158" s="137">
        <f>ROUND(AZ158*L29,2)</f>
        <v>0</v>
      </c>
      <c r="AW158" s="137">
        <f>ROUND(BA158*L30,2)</f>
        <v>0</v>
      </c>
      <c r="AX158" s="137">
        <f>ROUND(BB158*L29,2)</f>
        <v>0</v>
      </c>
      <c r="AY158" s="137">
        <f>ROUND(BC158*L30,2)</f>
        <v>0</v>
      </c>
      <c r="AZ158" s="137">
        <f>ROUND(SUM(AZ159:AZ160),2)</f>
        <v>0</v>
      </c>
      <c r="BA158" s="137">
        <f>ROUND(SUM(BA159:BA160),2)</f>
        <v>0</v>
      </c>
      <c r="BB158" s="137">
        <f>ROUND(SUM(BB159:BB160),2)</f>
        <v>0</v>
      </c>
      <c r="BC158" s="137">
        <f>ROUND(SUM(BC159:BC160),2)</f>
        <v>0</v>
      </c>
      <c r="BD158" s="139">
        <f>ROUND(SUM(BD159:BD160),2)</f>
        <v>0</v>
      </c>
      <c r="BE158" s="4"/>
      <c r="BS158" s="140" t="s">
        <v>75</v>
      </c>
      <c r="BT158" s="140" t="s">
        <v>90</v>
      </c>
      <c r="BU158" s="140" t="s">
        <v>77</v>
      </c>
      <c r="BV158" s="140" t="s">
        <v>78</v>
      </c>
      <c r="BW158" s="140" t="s">
        <v>204</v>
      </c>
      <c r="BX158" s="140" t="s">
        <v>202</v>
      </c>
      <c r="CL158" s="140" t="s">
        <v>1</v>
      </c>
    </row>
    <row r="159" s="4" customFormat="1" ht="16.5" customHeight="1">
      <c r="A159" s="141" t="s">
        <v>92</v>
      </c>
      <c r="B159" s="69"/>
      <c r="C159" s="131"/>
      <c r="D159" s="131"/>
      <c r="E159" s="131"/>
      <c r="F159" s="131"/>
      <c r="G159" s="132" t="s">
        <v>80</v>
      </c>
      <c r="H159" s="132"/>
      <c r="I159" s="132"/>
      <c r="J159" s="132"/>
      <c r="K159" s="132"/>
      <c r="L159" s="131"/>
      <c r="M159" s="132" t="s">
        <v>205</v>
      </c>
      <c r="N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  <c r="Z159" s="132"/>
      <c r="AA159" s="132"/>
      <c r="AB159" s="132"/>
      <c r="AC159" s="132"/>
      <c r="AD159" s="132"/>
      <c r="AE159" s="132"/>
      <c r="AF159" s="132"/>
      <c r="AG159" s="134">
        <f>'01 - Stavební část X 1.01'!J34</f>
        <v>0</v>
      </c>
      <c r="AH159" s="131"/>
      <c r="AI159" s="131"/>
      <c r="AJ159" s="131"/>
      <c r="AK159" s="131"/>
      <c r="AL159" s="131"/>
      <c r="AM159" s="131"/>
      <c r="AN159" s="134">
        <f>SUM(AG159,AT159)</f>
        <v>0</v>
      </c>
      <c r="AO159" s="131"/>
      <c r="AP159" s="131"/>
      <c r="AQ159" s="135" t="s">
        <v>86</v>
      </c>
      <c r="AR159" s="71"/>
      <c r="AS159" s="136">
        <v>0</v>
      </c>
      <c r="AT159" s="137">
        <f>ROUND(SUM(AV159:AW159),2)</f>
        <v>0</v>
      </c>
      <c r="AU159" s="138">
        <f>'01 - Stavební část X 1.01'!P141</f>
        <v>0</v>
      </c>
      <c r="AV159" s="137">
        <f>'01 - Stavební část X 1.01'!J37</f>
        <v>0</v>
      </c>
      <c r="AW159" s="137">
        <f>'01 - Stavební část X 1.01'!J38</f>
        <v>0</v>
      </c>
      <c r="AX159" s="137">
        <f>'01 - Stavební část X 1.01'!J39</f>
        <v>0</v>
      </c>
      <c r="AY159" s="137">
        <f>'01 - Stavební část X 1.01'!J40</f>
        <v>0</v>
      </c>
      <c r="AZ159" s="137">
        <f>'01 - Stavební část X 1.01'!F37</f>
        <v>0</v>
      </c>
      <c r="BA159" s="137">
        <f>'01 - Stavební část X 1.01'!F38</f>
        <v>0</v>
      </c>
      <c r="BB159" s="137">
        <f>'01 - Stavební část X 1.01'!F39</f>
        <v>0</v>
      </c>
      <c r="BC159" s="137">
        <f>'01 - Stavební část X 1.01'!F40</f>
        <v>0</v>
      </c>
      <c r="BD159" s="139">
        <f>'01 - Stavební část X 1.01'!F41</f>
        <v>0</v>
      </c>
      <c r="BE159" s="4"/>
      <c r="BT159" s="140" t="s">
        <v>94</v>
      </c>
      <c r="BV159" s="140" t="s">
        <v>78</v>
      </c>
      <c r="BW159" s="140" t="s">
        <v>206</v>
      </c>
      <c r="BX159" s="140" t="s">
        <v>204</v>
      </c>
      <c r="CL159" s="140" t="s">
        <v>1</v>
      </c>
    </row>
    <row r="160" s="4" customFormat="1" ht="16.5" customHeight="1">
      <c r="A160" s="141" t="s">
        <v>92</v>
      </c>
      <c r="B160" s="69"/>
      <c r="C160" s="131"/>
      <c r="D160" s="131"/>
      <c r="E160" s="131"/>
      <c r="F160" s="131"/>
      <c r="G160" s="132" t="s">
        <v>96</v>
      </c>
      <c r="H160" s="132"/>
      <c r="I160" s="132"/>
      <c r="J160" s="132"/>
      <c r="K160" s="132"/>
      <c r="L160" s="131"/>
      <c r="M160" s="132" t="s">
        <v>109</v>
      </c>
      <c r="N160" s="132"/>
      <c r="O160" s="132"/>
      <c r="P160" s="132"/>
      <c r="Q160" s="132"/>
      <c r="R160" s="132"/>
      <c r="S160" s="132"/>
      <c r="T160" s="132"/>
      <c r="U160" s="132"/>
      <c r="V160" s="132"/>
      <c r="W160" s="132"/>
      <c r="X160" s="132"/>
      <c r="Y160" s="132"/>
      <c r="Z160" s="132"/>
      <c r="AA160" s="132"/>
      <c r="AB160" s="132"/>
      <c r="AC160" s="132"/>
      <c r="AD160" s="132"/>
      <c r="AE160" s="132"/>
      <c r="AF160" s="132"/>
      <c r="AG160" s="134">
        <f>'02 - Profese_11'!J34</f>
        <v>0</v>
      </c>
      <c r="AH160" s="131"/>
      <c r="AI160" s="131"/>
      <c r="AJ160" s="131"/>
      <c r="AK160" s="131"/>
      <c r="AL160" s="131"/>
      <c r="AM160" s="131"/>
      <c r="AN160" s="134">
        <f>SUM(AG160,AT160)</f>
        <v>0</v>
      </c>
      <c r="AO160" s="131"/>
      <c r="AP160" s="131"/>
      <c r="AQ160" s="135" t="s">
        <v>86</v>
      </c>
      <c r="AR160" s="71"/>
      <c r="AS160" s="136">
        <v>0</v>
      </c>
      <c r="AT160" s="137">
        <f>ROUND(SUM(AV160:AW160),2)</f>
        <v>0</v>
      </c>
      <c r="AU160" s="138">
        <f>'02 - Profese_11'!P129</f>
        <v>0</v>
      </c>
      <c r="AV160" s="137">
        <f>'02 - Profese_11'!J37</f>
        <v>0</v>
      </c>
      <c r="AW160" s="137">
        <f>'02 - Profese_11'!J38</f>
        <v>0</v>
      </c>
      <c r="AX160" s="137">
        <f>'02 - Profese_11'!J39</f>
        <v>0</v>
      </c>
      <c r="AY160" s="137">
        <f>'02 - Profese_11'!J40</f>
        <v>0</v>
      </c>
      <c r="AZ160" s="137">
        <f>'02 - Profese_11'!F37</f>
        <v>0</v>
      </c>
      <c r="BA160" s="137">
        <f>'02 - Profese_11'!F38</f>
        <v>0</v>
      </c>
      <c r="BB160" s="137">
        <f>'02 - Profese_11'!F39</f>
        <v>0</v>
      </c>
      <c r="BC160" s="137">
        <f>'02 - Profese_11'!F40</f>
        <v>0</v>
      </c>
      <c r="BD160" s="139">
        <f>'02 - Profese_11'!F41</f>
        <v>0</v>
      </c>
      <c r="BE160" s="4"/>
      <c r="BT160" s="140" t="s">
        <v>94</v>
      </c>
      <c r="BV160" s="140" t="s">
        <v>78</v>
      </c>
      <c r="BW160" s="140" t="s">
        <v>207</v>
      </c>
      <c r="BX160" s="140" t="s">
        <v>204</v>
      </c>
      <c r="CL160" s="140" t="s">
        <v>1</v>
      </c>
    </row>
    <row r="161" s="4" customFormat="1" ht="16.5" customHeight="1">
      <c r="A161" s="4"/>
      <c r="B161" s="69"/>
      <c r="C161" s="131"/>
      <c r="D161" s="131"/>
      <c r="E161" s="131"/>
      <c r="F161" s="132" t="s">
        <v>96</v>
      </c>
      <c r="G161" s="132"/>
      <c r="H161" s="132"/>
      <c r="I161" s="132"/>
      <c r="J161" s="132"/>
      <c r="K161" s="131"/>
      <c r="L161" s="132" t="s">
        <v>208</v>
      </c>
      <c r="M161" s="132"/>
      <c r="N161" s="132"/>
      <c r="O161" s="132"/>
      <c r="P161" s="132"/>
      <c r="Q161" s="132"/>
      <c r="R161" s="132"/>
      <c r="S161" s="132"/>
      <c r="T161" s="132"/>
      <c r="U161" s="132"/>
      <c r="V161" s="132"/>
      <c r="W161" s="132"/>
      <c r="X161" s="132"/>
      <c r="Y161" s="132"/>
      <c r="Z161" s="132"/>
      <c r="AA161" s="132"/>
      <c r="AB161" s="132"/>
      <c r="AC161" s="132"/>
      <c r="AD161" s="132"/>
      <c r="AE161" s="132"/>
      <c r="AF161" s="132"/>
      <c r="AG161" s="133">
        <f>ROUND(SUM(AG162:AG163),2)</f>
        <v>0</v>
      </c>
      <c r="AH161" s="131"/>
      <c r="AI161" s="131"/>
      <c r="AJ161" s="131"/>
      <c r="AK161" s="131"/>
      <c r="AL161" s="131"/>
      <c r="AM161" s="131"/>
      <c r="AN161" s="134">
        <f>SUM(AG161,AT161)</f>
        <v>0</v>
      </c>
      <c r="AO161" s="131"/>
      <c r="AP161" s="131"/>
      <c r="AQ161" s="135" t="s">
        <v>86</v>
      </c>
      <c r="AR161" s="71"/>
      <c r="AS161" s="136">
        <f>ROUND(SUM(AS162:AS163),2)</f>
        <v>0</v>
      </c>
      <c r="AT161" s="137">
        <f>ROUND(SUM(AV161:AW161),2)</f>
        <v>0</v>
      </c>
      <c r="AU161" s="138">
        <f>ROUND(SUM(AU162:AU163),5)</f>
        <v>0</v>
      </c>
      <c r="AV161" s="137">
        <f>ROUND(AZ161*L29,2)</f>
        <v>0</v>
      </c>
      <c r="AW161" s="137">
        <f>ROUND(BA161*L30,2)</f>
        <v>0</v>
      </c>
      <c r="AX161" s="137">
        <f>ROUND(BB161*L29,2)</f>
        <v>0</v>
      </c>
      <c r="AY161" s="137">
        <f>ROUND(BC161*L30,2)</f>
        <v>0</v>
      </c>
      <c r="AZ161" s="137">
        <f>ROUND(SUM(AZ162:AZ163),2)</f>
        <v>0</v>
      </c>
      <c r="BA161" s="137">
        <f>ROUND(SUM(BA162:BA163),2)</f>
        <v>0</v>
      </c>
      <c r="BB161" s="137">
        <f>ROUND(SUM(BB162:BB163),2)</f>
        <v>0</v>
      </c>
      <c r="BC161" s="137">
        <f>ROUND(SUM(BC162:BC163),2)</f>
        <v>0</v>
      </c>
      <c r="BD161" s="139">
        <f>ROUND(SUM(BD162:BD163),2)</f>
        <v>0</v>
      </c>
      <c r="BE161" s="4"/>
      <c r="BS161" s="140" t="s">
        <v>75</v>
      </c>
      <c r="BT161" s="140" t="s">
        <v>90</v>
      </c>
      <c r="BU161" s="140" t="s">
        <v>77</v>
      </c>
      <c r="BV161" s="140" t="s">
        <v>78</v>
      </c>
      <c r="BW161" s="140" t="s">
        <v>209</v>
      </c>
      <c r="BX161" s="140" t="s">
        <v>202</v>
      </c>
      <c r="CL161" s="140" t="s">
        <v>1</v>
      </c>
    </row>
    <row r="162" s="4" customFormat="1" ht="16.5" customHeight="1">
      <c r="A162" s="141" t="s">
        <v>92</v>
      </c>
      <c r="B162" s="69"/>
      <c r="C162" s="131"/>
      <c r="D162" s="131"/>
      <c r="E162" s="131"/>
      <c r="F162" s="131"/>
      <c r="G162" s="132" t="s">
        <v>80</v>
      </c>
      <c r="H162" s="132"/>
      <c r="I162" s="132"/>
      <c r="J162" s="132"/>
      <c r="K162" s="132"/>
      <c r="L162" s="131"/>
      <c r="M162" s="132" t="s">
        <v>210</v>
      </c>
      <c r="N162" s="132"/>
      <c r="O162" s="132"/>
      <c r="P162" s="132"/>
      <c r="Q162" s="132"/>
      <c r="R162" s="132"/>
      <c r="S162" s="132"/>
      <c r="T162" s="132"/>
      <c r="U162" s="132"/>
      <c r="V162" s="132"/>
      <c r="W162" s="132"/>
      <c r="X162" s="132"/>
      <c r="Y162" s="132"/>
      <c r="Z162" s="132"/>
      <c r="AA162" s="132"/>
      <c r="AB162" s="132"/>
      <c r="AC162" s="132"/>
      <c r="AD162" s="132"/>
      <c r="AE162" s="132"/>
      <c r="AF162" s="132"/>
      <c r="AG162" s="134">
        <f>'01 - Stavební část X 2.01'!J34</f>
        <v>0</v>
      </c>
      <c r="AH162" s="131"/>
      <c r="AI162" s="131"/>
      <c r="AJ162" s="131"/>
      <c r="AK162" s="131"/>
      <c r="AL162" s="131"/>
      <c r="AM162" s="131"/>
      <c r="AN162" s="134">
        <f>SUM(AG162,AT162)</f>
        <v>0</v>
      </c>
      <c r="AO162" s="131"/>
      <c r="AP162" s="131"/>
      <c r="AQ162" s="135" t="s">
        <v>86</v>
      </c>
      <c r="AR162" s="71"/>
      <c r="AS162" s="136">
        <v>0</v>
      </c>
      <c r="AT162" s="137">
        <f>ROUND(SUM(AV162:AW162),2)</f>
        <v>0</v>
      </c>
      <c r="AU162" s="138">
        <f>'01 - Stavební část X 2.01'!P141</f>
        <v>0</v>
      </c>
      <c r="AV162" s="137">
        <f>'01 - Stavební část X 2.01'!J37</f>
        <v>0</v>
      </c>
      <c r="AW162" s="137">
        <f>'01 - Stavební část X 2.01'!J38</f>
        <v>0</v>
      </c>
      <c r="AX162" s="137">
        <f>'01 - Stavební část X 2.01'!J39</f>
        <v>0</v>
      </c>
      <c r="AY162" s="137">
        <f>'01 - Stavební část X 2.01'!J40</f>
        <v>0</v>
      </c>
      <c r="AZ162" s="137">
        <f>'01 - Stavební část X 2.01'!F37</f>
        <v>0</v>
      </c>
      <c r="BA162" s="137">
        <f>'01 - Stavební část X 2.01'!F38</f>
        <v>0</v>
      </c>
      <c r="BB162" s="137">
        <f>'01 - Stavební část X 2.01'!F39</f>
        <v>0</v>
      </c>
      <c r="BC162" s="137">
        <f>'01 - Stavební část X 2.01'!F40</f>
        <v>0</v>
      </c>
      <c r="BD162" s="139">
        <f>'01 - Stavební část X 2.01'!F41</f>
        <v>0</v>
      </c>
      <c r="BE162" s="4"/>
      <c r="BT162" s="140" t="s">
        <v>94</v>
      </c>
      <c r="BV162" s="140" t="s">
        <v>78</v>
      </c>
      <c r="BW162" s="140" t="s">
        <v>211</v>
      </c>
      <c r="BX162" s="140" t="s">
        <v>209</v>
      </c>
      <c r="CL162" s="140" t="s">
        <v>1</v>
      </c>
    </row>
    <row r="163" s="4" customFormat="1" ht="16.5" customHeight="1">
      <c r="A163" s="141" t="s">
        <v>92</v>
      </c>
      <c r="B163" s="69"/>
      <c r="C163" s="131"/>
      <c r="D163" s="131"/>
      <c r="E163" s="131"/>
      <c r="F163" s="131"/>
      <c r="G163" s="132" t="s">
        <v>96</v>
      </c>
      <c r="H163" s="132"/>
      <c r="I163" s="132"/>
      <c r="J163" s="132"/>
      <c r="K163" s="132"/>
      <c r="L163" s="131"/>
      <c r="M163" s="132" t="s">
        <v>109</v>
      </c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2"/>
      <c r="Z163" s="132"/>
      <c r="AA163" s="132"/>
      <c r="AB163" s="132"/>
      <c r="AC163" s="132"/>
      <c r="AD163" s="132"/>
      <c r="AE163" s="132"/>
      <c r="AF163" s="132"/>
      <c r="AG163" s="134">
        <f>'02 - Profese_12'!J34</f>
        <v>0</v>
      </c>
      <c r="AH163" s="131"/>
      <c r="AI163" s="131"/>
      <c r="AJ163" s="131"/>
      <c r="AK163" s="131"/>
      <c r="AL163" s="131"/>
      <c r="AM163" s="131"/>
      <c r="AN163" s="134">
        <f>SUM(AG163,AT163)</f>
        <v>0</v>
      </c>
      <c r="AO163" s="131"/>
      <c r="AP163" s="131"/>
      <c r="AQ163" s="135" t="s">
        <v>86</v>
      </c>
      <c r="AR163" s="71"/>
      <c r="AS163" s="136">
        <v>0</v>
      </c>
      <c r="AT163" s="137">
        <f>ROUND(SUM(AV163:AW163),2)</f>
        <v>0</v>
      </c>
      <c r="AU163" s="138">
        <f>'02 - Profese_12'!P129</f>
        <v>0</v>
      </c>
      <c r="AV163" s="137">
        <f>'02 - Profese_12'!J37</f>
        <v>0</v>
      </c>
      <c r="AW163" s="137">
        <f>'02 - Profese_12'!J38</f>
        <v>0</v>
      </c>
      <c r="AX163" s="137">
        <f>'02 - Profese_12'!J39</f>
        <v>0</v>
      </c>
      <c r="AY163" s="137">
        <f>'02 - Profese_12'!J40</f>
        <v>0</v>
      </c>
      <c r="AZ163" s="137">
        <f>'02 - Profese_12'!F37</f>
        <v>0</v>
      </c>
      <c r="BA163" s="137">
        <f>'02 - Profese_12'!F38</f>
        <v>0</v>
      </c>
      <c r="BB163" s="137">
        <f>'02 - Profese_12'!F39</f>
        <v>0</v>
      </c>
      <c r="BC163" s="137">
        <f>'02 - Profese_12'!F40</f>
        <v>0</v>
      </c>
      <c r="BD163" s="139">
        <f>'02 - Profese_12'!F41</f>
        <v>0</v>
      </c>
      <c r="BE163" s="4"/>
      <c r="BT163" s="140" t="s">
        <v>94</v>
      </c>
      <c r="BV163" s="140" t="s">
        <v>78</v>
      </c>
      <c r="BW163" s="140" t="s">
        <v>212</v>
      </c>
      <c r="BX163" s="140" t="s">
        <v>209</v>
      </c>
      <c r="CL163" s="140" t="s">
        <v>1</v>
      </c>
    </row>
    <row r="164" s="4" customFormat="1" ht="23.25" customHeight="1">
      <c r="A164" s="141" t="s">
        <v>92</v>
      </c>
      <c r="B164" s="69"/>
      <c r="C164" s="131"/>
      <c r="D164" s="131"/>
      <c r="E164" s="131"/>
      <c r="F164" s="132" t="s">
        <v>119</v>
      </c>
      <c r="G164" s="132"/>
      <c r="H164" s="132"/>
      <c r="I164" s="132"/>
      <c r="J164" s="132"/>
      <c r="K164" s="131"/>
      <c r="L164" s="132" t="s">
        <v>99</v>
      </c>
      <c r="M164" s="132"/>
      <c r="N164" s="132"/>
      <c r="O164" s="132"/>
      <c r="P164" s="132"/>
      <c r="Q164" s="132"/>
      <c r="R164" s="132"/>
      <c r="S164" s="132"/>
      <c r="T164" s="132"/>
      <c r="U164" s="132"/>
      <c r="V164" s="132"/>
      <c r="W164" s="132"/>
      <c r="X164" s="132"/>
      <c r="Y164" s="132"/>
      <c r="Z164" s="132"/>
      <c r="AA164" s="132"/>
      <c r="AB164" s="132"/>
      <c r="AC164" s="132"/>
      <c r="AD164" s="132"/>
      <c r="AE164" s="132"/>
      <c r="AF164" s="132"/>
      <c r="AG164" s="134">
        <f>'03 - Svislé stoupací potr...'!J34</f>
        <v>0</v>
      </c>
      <c r="AH164" s="131"/>
      <c r="AI164" s="131"/>
      <c r="AJ164" s="131"/>
      <c r="AK164" s="131"/>
      <c r="AL164" s="131"/>
      <c r="AM164" s="131"/>
      <c r="AN164" s="134">
        <f>SUM(AG164,AT164)</f>
        <v>0</v>
      </c>
      <c r="AO164" s="131"/>
      <c r="AP164" s="131"/>
      <c r="AQ164" s="135" t="s">
        <v>86</v>
      </c>
      <c r="AR164" s="71"/>
      <c r="AS164" s="136">
        <v>0</v>
      </c>
      <c r="AT164" s="137">
        <f>ROUND(SUM(AV164:AW164),2)</f>
        <v>0</v>
      </c>
      <c r="AU164" s="138">
        <f>'03 - Svislé stoupací potr...'!P126</f>
        <v>0</v>
      </c>
      <c r="AV164" s="137">
        <f>'03 - Svislé stoupací potr...'!J37</f>
        <v>0</v>
      </c>
      <c r="AW164" s="137">
        <f>'03 - Svislé stoupací potr...'!J38</f>
        <v>0</v>
      </c>
      <c r="AX164" s="137">
        <f>'03 - Svislé stoupací potr...'!J39</f>
        <v>0</v>
      </c>
      <c r="AY164" s="137">
        <f>'03 - Svislé stoupací potr...'!J40</f>
        <v>0</v>
      </c>
      <c r="AZ164" s="137">
        <f>'03 - Svislé stoupací potr...'!F37</f>
        <v>0</v>
      </c>
      <c r="BA164" s="137">
        <f>'03 - Svislé stoupací potr...'!F38</f>
        <v>0</v>
      </c>
      <c r="BB164" s="137">
        <f>'03 - Svislé stoupací potr...'!F39</f>
        <v>0</v>
      </c>
      <c r="BC164" s="137">
        <f>'03 - Svislé stoupací potr...'!F40</f>
        <v>0</v>
      </c>
      <c r="BD164" s="139">
        <f>'03 - Svislé stoupací potr...'!F41</f>
        <v>0</v>
      </c>
      <c r="BE164" s="4"/>
      <c r="BT164" s="140" t="s">
        <v>90</v>
      </c>
      <c r="BV164" s="140" t="s">
        <v>78</v>
      </c>
      <c r="BW164" s="140" t="s">
        <v>213</v>
      </c>
      <c r="BX164" s="140" t="s">
        <v>202</v>
      </c>
      <c r="CL164" s="140" t="s">
        <v>1</v>
      </c>
    </row>
    <row r="165" s="7" customFormat="1" ht="16.5" customHeight="1">
      <c r="A165" s="7"/>
      <c r="B165" s="118"/>
      <c r="C165" s="119"/>
      <c r="D165" s="120" t="s">
        <v>214</v>
      </c>
      <c r="E165" s="120"/>
      <c r="F165" s="120"/>
      <c r="G165" s="120"/>
      <c r="H165" s="120"/>
      <c r="I165" s="121"/>
      <c r="J165" s="120" t="s">
        <v>215</v>
      </c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  <c r="Z165" s="120"/>
      <c r="AA165" s="120"/>
      <c r="AB165" s="120"/>
      <c r="AC165" s="120"/>
      <c r="AD165" s="120"/>
      <c r="AE165" s="120"/>
      <c r="AF165" s="120"/>
      <c r="AG165" s="122">
        <f>ROUND(AG166,2)</f>
        <v>0</v>
      </c>
      <c r="AH165" s="121"/>
      <c r="AI165" s="121"/>
      <c r="AJ165" s="121"/>
      <c r="AK165" s="121"/>
      <c r="AL165" s="121"/>
      <c r="AM165" s="121"/>
      <c r="AN165" s="123">
        <f>SUM(AG165,AT165)</f>
        <v>0</v>
      </c>
      <c r="AO165" s="121"/>
      <c r="AP165" s="121"/>
      <c r="AQ165" s="124" t="s">
        <v>82</v>
      </c>
      <c r="AR165" s="125"/>
      <c r="AS165" s="126">
        <f>ROUND(AS166,2)</f>
        <v>0</v>
      </c>
      <c r="AT165" s="127">
        <f>ROUND(SUM(AV165:AW165),2)</f>
        <v>0</v>
      </c>
      <c r="AU165" s="128">
        <f>ROUND(AU166,5)</f>
        <v>0</v>
      </c>
      <c r="AV165" s="127">
        <f>ROUND(AZ165*L29,2)</f>
        <v>0</v>
      </c>
      <c r="AW165" s="127">
        <f>ROUND(BA165*L30,2)</f>
        <v>0</v>
      </c>
      <c r="AX165" s="127">
        <f>ROUND(BB165*L29,2)</f>
        <v>0</v>
      </c>
      <c r="AY165" s="127">
        <f>ROUND(BC165*L30,2)</f>
        <v>0</v>
      </c>
      <c r="AZ165" s="127">
        <f>ROUND(AZ166,2)</f>
        <v>0</v>
      </c>
      <c r="BA165" s="127">
        <f>ROUND(BA166,2)</f>
        <v>0</v>
      </c>
      <c r="BB165" s="127">
        <f>ROUND(BB166,2)</f>
        <v>0</v>
      </c>
      <c r="BC165" s="127">
        <f>ROUND(BC166,2)</f>
        <v>0</v>
      </c>
      <c r="BD165" s="129">
        <f>ROUND(BD166,2)</f>
        <v>0</v>
      </c>
      <c r="BE165" s="7"/>
      <c r="BS165" s="130" t="s">
        <v>75</v>
      </c>
      <c r="BT165" s="130" t="s">
        <v>83</v>
      </c>
      <c r="BU165" s="130" t="s">
        <v>77</v>
      </c>
      <c r="BV165" s="130" t="s">
        <v>78</v>
      </c>
      <c r="BW165" s="130" t="s">
        <v>216</v>
      </c>
      <c r="BX165" s="130" t="s">
        <v>5</v>
      </c>
      <c r="CL165" s="130" t="s">
        <v>1</v>
      </c>
      <c r="CM165" s="130" t="s">
        <v>83</v>
      </c>
    </row>
    <row r="166" s="4" customFormat="1" ht="16.5" customHeight="1">
      <c r="A166" s="4"/>
      <c r="B166" s="69"/>
      <c r="C166" s="131"/>
      <c r="D166" s="131"/>
      <c r="E166" s="132" t="s">
        <v>80</v>
      </c>
      <c r="F166" s="132"/>
      <c r="G166" s="132"/>
      <c r="H166" s="132"/>
      <c r="I166" s="132"/>
      <c r="J166" s="131"/>
      <c r="K166" s="132" t="s">
        <v>217</v>
      </c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3">
        <f>ROUND(AG167+AG170,2)</f>
        <v>0</v>
      </c>
      <c r="AH166" s="131"/>
      <c r="AI166" s="131"/>
      <c r="AJ166" s="131"/>
      <c r="AK166" s="131"/>
      <c r="AL166" s="131"/>
      <c r="AM166" s="131"/>
      <c r="AN166" s="134">
        <f>SUM(AG166,AT166)</f>
        <v>0</v>
      </c>
      <c r="AO166" s="131"/>
      <c r="AP166" s="131"/>
      <c r="AQ166" s="135" t="s">
        <v>86</v>
      </c>
      <c r="AR166" s="71"/>
      <c r="AS166" s="136">
        <f>ROUND(AS167+AS170,2)</f>
        <v>0</v>
      </c>
      <c r="AT166" s="137">
        <f>ROUND(SUM(AV166:AW166),2)</f>
        <v>0</v>
      </c>
      <c r="AU166" s="138">
        <f>ROUND(AU167+AU170,5)</f>
        <v>0</v>
      </c>
      <c r="AV166" s="137">
        <f>ROUND(AZ166*L29,2)</f>
        <v>0</v>
      </c>
      <c r="AW166" s="137">
        <f>ROUND(BA166*L30,2)</f>
        <v>0</v>
      </c>
      <c r="AX166" s="137">
        <f>ROUND(BB166*L29,2)</f>
        <v>0</v>
      </c>
      <c r="AY166" s="137">
        <f>ROUND(BC166*L30,2)</f>
        <v>0</v>
      </c>
      <c r="AZ166" s="137">
        <f>ROUND(AZ167+AZ170,2)</f>
        <v>0</v>
      </c>
      <c r="BA166" s="137">
        <f>ROUND(BA167+BA170,2)</f>
        <v>0</v>
      </c>
      <c r="BB166" s="137">
        <f>ROUND(BB167+BB170,2)</f>
        <v>0</v>
      </c>
      <c r="BC166" s="137">
        <f>ROUND(BC167+BC170,2)</f>
        <v>0</v>
      </c>
      <c r="BD166" s="139">
        <f>ROUND(BD167+BD170,2)</f>
        <v>0</v>
      </c>
      <c r="BE166" s="4"/>
      <c r="BS166" s="140" t="s">
        <v>75</v>
      </c>
      <c r="BT166" s="140" t="s">
        <v>87</v>
      </c>
      <c r="BU166" s="140" t="s">
        <v>77</v>
      </c>
      <c r="BV166" s="140" t="s">
        <v>78</v>
      </c>
      <c r="BW166" s="140" t="s">
        <v>218</v>
      </c>
      <c r="BX166" s="140" t="s">
        <v>216</v>
      </c>
      <c r="CL166" s="140" t="s">
        <v>1</v>
      </c>
    </row>
    <row r="167" s="4" customFormat="1" ht="16.5" customHeight="1">
      <c r="A167" s="4"/>
      <c r="B167" s="69"/>
      <c r="C167" s="131"/>
      <c r="D167" s="131"/>
      <c r="E167" s="131"/>
      <c r="F167" s="132" t="s">
        <v>80</v>
      </c>
      <c r="G167" s="132"/>
      <c r="H167" s="132"/>
      <c r="I167" s="132"/>
      <c r="J167" s="132"/>
      <c r="K167" s="131"/>
      <c r="L167" s="132" t="s">
        <v>219</v>
      </c>
      <c r="M167" s="132"/>
      <c r="N167" s="132"/>
      <c r="O167" s="132"/>
      <c r="P167" s="132"/>
      <c r="Q167" s="132"/>
      <c r="R167" s="132"/>
      <c r="S167" s="132"/>
      <c r="T167" s="132"/>
      <c r="U167" s="132"/>
      <c r="V167" s="132"/>
      <c r="W167" s="132"/>
      <c r="X167" s="132"/>
      <c r="Y167" s="132"/>
      <c r="Z167" s="132"/>
      <c r="AA167" s="132"/>
      <c r="AB167" s="132"/>
      <c r="AC167" s="132"/>
      <c r="AD167" s="132"/>
      <c r="AE167" s="132"/>
      <c r="AF167" s="132"/>
      <c r="AG167" s="133">
        <f>ROUND(SUM(AG168:AG169),2)</f>
        <v>0</v>
      </c>
      <c r="AH167" s="131"/>
      <c r="AI167" s="131"/>
      <c r="AJ167" s="131"/>
      <c r="AK167" s="131"/>
      <c r="AL167" s="131"/>
      <c r="AM167" s="131"/>
      <c r="AN167" s="134">
        <f>SUM(AG167,AT167)</f>
        <v>0</v>
      </c>
      <c r="AO167" s="131"/>
      <c r="AP167" s="131"/>
      <c r="AQ167" s="135" t="s">
        <v>86</v>
      </c>
      <c r="AR167" s="71"/>
      <c r="AS167" s="136">
        <f>ROUND(SUM(AS168:AS169),2)</f>
        <v>0</v>
      </c>
      <c r="AT167" s="137">
        <f>ROUND(SUM(AV167:AW167),2)</f>
        <v>0</v>
      </c>
      <c r="AU167" s="138">
        <f>ROUND(SUM(AU168:AU169),5)</f>
        <v>0</v>
      </c>
      <c r="AV167" s="137">
        <f>ROUND(AZ167*L29,2)</f>
        <v>0</v>
      </c>
      <c r="AW167" s="137">
        <f>ROUND(BA167*L30,2)</f>
        <v>0</v>
      </c>
      <c r="AX167" s="137">
        <f>ROUND(BB167*L29,2)</f>
        <v>0</v>
      </c>
      <c r="AY167" s="137">
        <f>ROUND(BC167*L30,2)</f>
        <v>0</v>
      </c>
      <c r="AZ167" s="137">
        <f>ROUND(SUM(AZ168:AZ169),2)</f>
        <v>0</v>
      </c>
      <c r="BA167" s="137">
        <f>ROUND(SUM(BA168:BA169),2)</f>
        <v>0</v>
      </c>
      <c r="BB167" s="137">
        <f>ROUND(SUM(BB168:BB169),2)</f>
        <v>0</v>
      </c>
      <c r="BC167" s="137">
        <f>ROUND(SUM(BC168:BC169),2)</f>
        <v>0</v>
      </c>
      <c r="BD167" s="139">
        <f>ROUND(SUM(BD168:BD169),2)</f>
        <v>0</v>
      </c>
      <c r="BE167" s="4"/>
      <c r="BS167" s="140" t="s">
        <v>75</v>
      </c>
      <c r="BT167" s="140" t="s">
        <v>90</v>
      </c>
      <c r="BU167" s="140" t="s">
        <v>77</v>
      </c>
      <c r="BV167" s="140" t="s">
        <v>78</v>
      </c>
      <c r="BW167" s="140" t="s">
        <v>220</v>
      </c>
      <c r="BX167" s="140" t="s">
        <v>218</v>
      </c>
      <c r="CL167" s="140" t="s">
        <v>1</v>
      </c>
    </row>
    <row r="168" s="4" customFormat="1" ht="16.5" customHeight="1">
      <c r="A168" s="141" t="s">
        <v>92</v>
      </c>
      <c r="B168" s="69"/>
      <c r="C168" s="131"/>
      <c r="D168" s="131"/>
      <c r="E168" s="131"/>
      <c r="F168" s="131"/>
      <c r="G168" s="132" t="s">
        <v>80</v>
      </c>
      <c r="H168" s="132"/>
      <c r="I168" s="132"/>
      <c r="J168" s="132"/>
      <c r="K168" s="132"/>
      <c r="L168" s="131"/>
      <c r="M168" s="132" t="s">
        <v>221</v>
      </c>
      <c r="N168" s="132"/>
      <c r="O168" s="132"/>
      <c r="P168" s="132"/>
      <c r="Q168" s="132"/>
      <c r="R168" s="132"/>
      <c r="S168" s="132"/>
      <c r="T168" s="132"/>
      <c r="U168" s="132"/>
      <c r="V168" s="132"/>
      <c r="W168" s="132"/>
      <c r="X168" s="132"/>
      <c r="Y168" s="132"/>
      <c r="Z168" s="132"/>
      <c r="AA168" s="132"/>
      <c r="AB168" s="132"/>
      <c r="AC168" s="132"/>
      <c r="AD168" s="132"/>
      <c r="AE168" s="132"/>
      <c r="AF168" s="132"/>
      <c r="AG168" s="134">
        <f>'01 - Stavební část C 1.03'!J34</f>
        <v>0</v>
      </c>
      <c r="AH168" s="131"/>
      <c r="AI168" s="131"/>
      <c r="AJ168" s="131"/>
      <c r="AK168" s="131"/>
      <c r="AL168" s="131"/>
      <c r="AM168" s="131"/>
      <c r="AN168" s="134">
        <f>SUM(AG168,AT168)</f>
        <v>0</v>
      </c>
      <c r="AO168" s="131"/>
      <c r="AP168" s="131"/>
      <c r="AQ168" s="135" t="s">
        <v>86</v>
      </c>
      <c r="AR168" s="71"/>
      <c r="AS168" s="136">
        <v>0</v>
      </c>
      <c r="AT168" s="137">
        <f>ROUND(SUM(AV168:AW168),2)</f>
        <v>0</v>
      </c>
      <c r="AU168" s="138">
        <f>'01 - Stavební část C 1.03'!P141</f>
        <v>0</v>
      </c>
      <c r="AV168" s="137">
        <f>'01 - Stavební část C 1.03'!J37</f>
        <v>0</v>
      </c>
      <c r="AW168" s="137">
        <f>'01 - Stavební část C 1.03'!J38</f>
        <v>0</v>
      </c>
      <c r="AX168" s="137">
        <f>'01 - Stavební část C 1.03'!J39</f>
        <v>0</v>
      </c>
      <c r="AY168" s="137">
        <f>'01 - Stavební část C 1.03'!J40</f>
        <v>0</v>
      </c>
      <c r="AZ168" s="137">
        <f>'01 - Stavební část C 1.03'!F37</f>
        <v>0</v>
      </c>
      <c r="BA168" s="137">
        <f>'01 - Stavební část C 1.03'!F38</f>
        <v>0</v>
      </c>
      <c r="BB168" s="137">
        <f>'01 - Stavební část C 1.03'!F39</f>
        <v>0</v>
      </c>
      <c r="BC168" s="137">
        <f>'01 - Stavební část C 1.03'!F40</f>
        <v>0</v>
      </c>
      <c r="BD168" s="139">
        <f>'01 - Stavební část C 1.03'!F41</f>
        <v>0</v>
      </c>
      <c r="BE168" s="4"/>
      <c r="BT168" s="140" t="s">
        <v>94</v>
      </c>
      <c r="BV168" s="140" t="s">
        <v>78</v>
      </c>
      <c r="BW168" s="140" t="s">
        <v>222</v>
      </c>
      <c r="BX168" s="140" t="s">
        <v>220</v>
      </c>
      <c r="CL168" s="140" t="s">
        <v>1</v>
      </c>
    </row>
    <row r="169" s="4" customFormat="1" ht="16.5" customHeight="1">
      <c r="A169" s="141" t="s">
        <v>92</v>
      </c>
      <c r="B169" s="69"/>
      <c r="C169" s="131"/>
      <c r="D169" s="131"/>
      <c r="E169" s="131"/>
      <c r="F169" s="131"/>
      <c r="G169" s="132" t="s">
        <v>96</v>
      </c>
      <c r="H169" s="132"/>
      <c r="I169" s="132"/>
      <c r="J169" s="132"/>
      <c r="K169" s="132"/>
      <c r="L169" s="131"/>
      <c r="M169" s="132" t="s">
        <v>109</v>
      </c>
      <c r="N169" s="132"/>
      <c r="O169" s="132"/>
      <c r="P169" s="132"/>
      <c r="Q169" s="132"/>
      <c r="R169" s="132"/>
      <c r="S169" s="132"/>
      <c r="T169" s="132"/>
      <c r="U169" s="132"/>
      <c r="V169" s="132"/>
      <c r="W169" s="132"/>
      <c r="X169" s="132"/>
      <c r="Y169" s="132"/>
      <c r="Z169" s="132"/>
      <c r="AA169" s="132"/>
      <c r="AB169" s="132"/>
      <c r="AC169" s="132"/>
      <c r="AD169" s="132"/>
      <c r="AE169" s="132"/>
      <c r="AF169" s="132"/>
      <c r="AG169" s="134">
        <f>'02 - Profese_13'!J34</f>
        <v>0</v>
      </c>
      <c r="AH169" s="131"/>
      <c r="AI169" s="131"/>
      <c r="AJ169" s="131"/>
      <c r="AK169" s="131"/>
      <c r="AL169" s="131"/>
      <c r="AM169" s="131"/>
      <c r="AN169" s="134">
        <f>SUM(AG169,AT169)</f>
        <v>0</v>
      </c>
      <c r="AO169" s="131"/>
      <c r="AP169" s="131"/>
      <c r="AQ169" s="135" t="s">
        <v>86</v>
      </c>
      <c r="AR169" s="71"/>
      <c r="AS169" s="136">
        <v>0</v>
      </c>
      <c r="AT169" s="137">
        <f>ROUND(SUM(AV169:AW169),2)</f>
        <v>0</v>
      </c>
      <c r="AU169" s="138">
        <f>'02 - Profese_13'!P129</f>
        <v>0</v>
      </c>
      <c r="AV169" s="137">
        <f>'02 - Profese_13'!J37</f>
        <v>0</v>
      </c>
      <c r="AW169" s="137">
        <f>'02 - Profese_13'!J38</f>
        <v>0</v>
      </c>
      <c r="AX169" s="137">
        <f>'02 - Profese_13'!J39</f>
        <v>0</v>
      </c>
      <c r="AY169" s="137">
        <f>'02 - Profese_13'!J40</f>
        <v>0</v>
      </c>
      <c r="AZ169" s="137">
        <f>'02 - Profese_13'!F37</f>
        <v>0</v>
      </c>
      <c r="BA169" s="137">
        <f>'02 - Profese_13'!F38</f>
        <v>0</v>
      </c>
      <c r="BB169" s="137">
        <f>'02 - Profese_13'!F39</f>
        <v>0</v>
      </c>
      <c r="BC169" s="137">
        <f>'02 - Profese_13'!F40</f>
        <v>0</v>
      </c>
      <c r="BD169" s="139">
        <f>'02 - Profese_13'!F41</f>
        <v>0</v>
      </c>
      <c r="BE169" s="4"/>
      <c r="BT169" s="140" t="s">
        <v>94</v>
      </c>
      <c r="BV169" s="140" t="s">
        <v>78</v>
      </c>
      <c r="BW169" s="140" t="s">
        <v>223</v>
      </c>
      <c r="BX169" s="140" t="s">
        <v>220</v>
      </c>
      <c r="CL169" s="140" t="s">
        <v>1</v>
      </c>
    </row>
    <row r="170" s="4" customFormat="1" ht="23.25" customHeight="1">
      <c r="A170" s="141" t="s">
        <v>92</v>
      </c>
      <c r="B170" s="69"/>
      <c r="C170" s="131"/>
      <c r="D170" s="131"/>
      <c r="E170" s="131"/>
      <c r="F170" s="132" t="s">
        <v>96</v>
      </c>
      <c r="G170" s="132"/>
      <c r="H170" s="132"/>
      <c r="I170" s="132"/>
      <c r="J170" s="132"/>
      <c r="K170" s="131"/>
      <c r="L170" s="132" t="s">
        <v>99</v>
      </c>
      <c r="M170" s="132"/>
      <c r="N170" s="132"/>
      <c r="O170" s="132"/>
      <c r="P170" s="132"/>
      <c r="Q170" s="132"/>
      <c r="R170" s="132"/>
      <c r="S170" s="132"/>
      <c r="T170" s="132"/>
      <c r="U170" s="132"/>
      <c r="V170" s="132"/>
      <c r="W170" s="132"/>
      <c r="X170" s="132"/>
      <c r="Y170" s="132"/>
      <c r="Z170" s="132"/>
      <c r="AA170" s="132"/>
      <c r="AB170" s="132"/>
      <c r="AC170" s="132"/>
      <c r="AD170" s="132"/>
      <c r="AE170" s="132"/>
      <c r="AF170" s="132"/>
      <c r="AG170" s="134">
        <f>'02 - Svislé stoupací potr..._08'!J34</f>
        <v>0</v>
      </c>
      <c r="AH170" s="131"/>
      <c r="AI170" s="131"/>
      <c r="AJ170" s="131"/>
      <c r="AK170" s="131"/>
      <c r="AL170" s="131"/>
      <c r="AM170" s="131"/>
      <c r="AN170" s="134">
        <f>SUM(AG170,AT170)</f>
        <v>0</v>
      </c>
      <c r="AO170" s="131"/>
      <c r="AP170" s="131"/>
      <c r="AQ170" s="135" t="s">
        <v>86</v>
      </c>
      <c r="AR170" s="71"/>
      <c r="AS170" s="142">
        <v>0</v>
      </c>
      <c r="AT170" s="143">
        <f>ROUND(SUM(AV170:AW170),2)</f>
        <v>0</v>
      </c>
      <c r="AU170" s="144">
        <f>'02 - Svislé stoupací potr..._08'!P126</f>
        <v>0</v>
      </c>
      <c r="AV170" s="143">
        <f>'02 - Svislé stoupací potr..._08'!J37</f>
        <v>0</v>
      </c>
      <c r="AW170" s="143">
        <f>'02 - Svislé stoupací potr..._08'!J38</f>
        <v>0</v>
      </c>
      <c r="AX170" s="143">
        <f>'02 - Svislé stoupací potr..._08'!J39</f>
        <v>0</v>
      </c>
      <c r="AY170" s="143">
        <f>'02 - Svislé stoupací potr..._08'!J40</f>
        <v>0</v>
      </c>
      <c r="AZ170" s="143">
        <f>'02 - Svislé stoupací potr..._08'!F37</f>
        <v>0</v>
      </c>
      <c r="BA170" s="143">
        <f>'02 - Svislé stoupací potr..._08'!F38</f>
        <v>0</v>
      </c>
      <c r="BB170" s="143">
        <f>'02 - Svislé stoupací potr..._08'!F39</f>
        <v>0</v>
      </c>
      <c r="BC170" s="143">
        <f>'02 - Svislé stoupací potr..._08'!F40</f>
        <v>0</v>
      </c>
      <c r="BD170" s="145">
        <f>'02 - Svislé stoupací potr..._08'!F41</f>
        <v>0</v>
      </c>
      <c r="BE170" s="4"/>
      <c r="BT170" s="140" t="s">
        <v>90</v>
      </c>
      <c r="BV170" s="140" t="s">
        <v>78</v>
      </c>
      <c r="BW170" s="140" t="s">
        <v>224</v>
      </c>
      <c r="BX170" s="140" t="s">
        <v>218</v>
      </c>
      <c r="CL170" s="140" t="s">
        <v>1</v>
      </c>
    </row>
    <row r="171" s="2" customFormat="1" ht="30" customHeight="1">
      <c r="A171" s="37"/>
      <c r="B171" s="38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43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</row>
    <row r="172" s="2" customFormat="1" ht="6.96" customHeight="1">
      <c r="A172" s="37"/>
      <c r="B172" s="65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  <c r="AA172" s="66"/>
      <c r="AB172" s="66"/>
      <c r="AC172" s="66"/>
      <c r="AD172" s="66"/>
      <c r="AE172" s="66"/>
      <c r="AF172" s="66"/>
      <c r="AG172" s="66"/>
      <c r="AH172" s="66"/>
      <c r="AI172" s="66"/>
      <c r="AJ172" s="66"/>
      <c r="AK172" s="66"/>
      <c r="AL172" s="66"/>
      <c r="AM172" s="66"/>
      <c r="AN172" s="66"/>
      <c r="AO172" s="66"/>
      <c r="AP172" s="66"/>
      <c r="AQ172" s="66"/>
      <c r="AR172" s="43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</row>
  </sheetData>
  <sheetProtection sheet="1" formatColumns="0" formatRows="0" objects="1" scenarios="1" spinCount="100000" saltValue="MX6jxEvZviKhddN8YbRNvlz4x+dpI2Rs7dkyDFvTtEXdKqtFqBHJjhiEmPOvsOvcGbdT6arYNxMEpYx0a9rxMg==" hashValue="9ke7NG8G0tRWOlrFeJpDIkziDrNu4eHR/3/k/7VDZXUtJAIphqJRncwus8zFMcrXlWicS+fAgDrg3EUKsbGTFA==" algorithmName="SHA-512" password="CC35"/>
  <mergeCells count="34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49:AM149"/>
    <mergeCell ref="AN149:AP149"/>
    <mergeCell ref="AG150:AM150"/>
    <mergeCell ref="AN150:AP150"/>
    <mergeCell ref="AN151:AP151"/>
    <mergeCell ref="AG151:AM151"/>
    <mergeCell ref="AG152:AM152"/>
    <mergeCell ref="AN152:AP152"/>
    <mergeCell ref="AG153:AM153"/>
    <mergeCell ref="AN153:AP153"/>
    <mergeCell ref="AG154:AM154"/>
    <mergeCell ref="AN154:AP154"/>
    <mergeCell ref="AG155:AM155"/>
    <mergeCell ref="AN155:AP155"/>
    <mergeCell ref="AN156:AP156"/>
    <mergeCell ref="AG156:AM156"/>
    <mergeCell ref="AG157:AM157"/>
    <mergeCell ref="AN157:AP157"/>
    <mergeCell ref="AG158:AM158"/>
    <mergeCell ref="AN158:AP15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N170:AP170"/>
    <mergeCell ref="AG170:AM170"/>
    <mergeCell ref="L85:AO85"/>
    <mergeCell ref="C92:G92"/>
    <mergeCell ref="I92:AF92"/>
    <mergeCell ref="J95:AF95"/>
    <mergeCell ref="D95:H95"/>
    <mergeCell ref="K96:AF96"/>
    <mergeCell ref="E96:I96"/>
    <mergeCell ref="L97:AF97"/>
    <mergeCell ref="F97:J97"/>
    <mergeCell ref="G98:K98"/>
    <mergeCell ref="M98:AF98"/>
    <mergeCell ref="M99:AF99"/>
    <mergeCell ref="G99:K99"/>
    <mergeCell ref="F100:J100"/>
    <mergeCell ref="L100:AF100"/>
    <mergeCell ref="D101:H101"/>
    <mergeCell ref="J101:AF101"/>
    <mergeCell ref="K102:AF102"/>
    <mergeCell ref="E102:I102"/>
    <mergeCell ref="L103:AF103"/>
    <mergeCell ref="F103:J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G96:AM96"/>
    <mergeCell ref="AN96:AP96"/>
    <mergeCell ref="AG97:AM97"/>
    <mergeCell ref="AN97:AP97"/>
    <mergeCell ref="AN98:AP98"/>
    <mergeCell ref="AG98:AM98"/>
    <mergeCell ref="AG99:AM99"/>
    <mergeCell ref="AN99:AP99"/>
    <mergeCell ref="AG100:AM100"/>
    <mergeCell ref="AN100:AP100"/>
    <mergeCell ref="AG94:AM94"/>
    <mergeCell ref="AN94:AP94"/>
    <mergeCell ref="M104:AF104"/>
    <mergeCell ref="G104:K104"/>
    <mergeCell ref="M105:AF105"/>
    <mergeCell ref="G105:K105"/>
    <mergeCell ref="L106:AF106"/>
    <mergeCell ref="F106:J106"/>
    <mergeCell ref="E107:I107"/>
    <mergeCell ref="K107:AF107"/>
    <mergeCell ref="L108:AF108"/>
    <mergeCell ref="F108:J108"/>
    <mergeCell ref="M109:AF109"/>
    <mergeCell ref="G109:K109"/>
    <mergeCell ref="M110:AF110"/>
    <mergeCell ref="G110:K110"/>
    <mergeCell ref="J111:AF111"/>
    <mergeCell ref="D111:H111"/>
    <mergeCell ref="K112:AF112"/>
    <mergeCell ref="E112:I112"/>
    <mergeCell ref="F113:J113"/>
    <mergeCell ref="L113:AF113"/>
    <mergeCell ref="M114:AF114"/>
    <mergeCell ref="G114:K114"/>
    <mergeCell ref="M115:AF115"/>
    <mergeCell ref="G115:K115"/>
    <mergeCell ref="L116:AF116"/>
    <mergeCell ref="F116:J116"/>
    <mergeCell ref="D117:H117"/>
    <mergeCell ref="J117:AF117"/>
    <mergeCell ref="E118:I118"/>
    <mergeCell ref="K118:AF118"/>
    <mergeCell ref="L119:AF119"/>
    <mergeCell ref="F119:J119"/>
    <mergeCell ref="M120:AF120"/>
    <mergeCell ref="G120:K120"/>
    <mergeCell ref="G121:K121"/>
    <mergeCell ref="M121:AF121"/>
    <mergeCell ref="F122:J122"/>
    <mergeCell ref="L122:AF122"/>
    <mergeCell ref="J123:AF123"/>
    <mergeCell ref="D123:H123"/>
    <mergeCell ref="K124:AF124"/>
    <mergeCell ref="E124:I124"/>
    <mergeCell ref="L125:AF125"/>
    <mergeCell ref="F125:J125"/>
    <mergeCell ref="M126:AF126"/>
    <mergeCell ref="G126:K126"/>
    <mergeCell ref="M127:AF127"/>
    <mergeCell ref="G127:K127"/>
    <mergeCell ref="F128:J128"/>
    <mergeCell ref="L128:AF128"/>
    <mergeCell ref="D129:H129"/>
    <mergeCell ref="J129:AF129"/>
    <mergeCell ref="K130:AF130"/>
    <mergeCell ref="E130:I130"/>
    <mergeCell ref="F131:J131"/>
    <mergeCell ref="L131:AF131"/>
    <mergeCell ref="G132:K132"/>
    <mergeCell ref="M132:AF132"/>
    <mergeCell ref="M133:AF133"/>
    <mergeCell ref="G133:K133"/>
    <mergeCell ref="L134:AF134"/>
    <mergeCell ref="F134:J134"/>
    <mergeCell ref="E135:I135"/>
    <mergeCell ref="K135:AF135"/>
    <mergeCell ref="L136:AF136"/>
    <mergeCell ref="F136:J136"/>
    <mergeCell ref="M137:AF137"/>
    <mergeCell ref="G137:K137"/>
    <mergeCell ref="G138:K138"/>
    <mergeCell ref="M138:AF138"/>
    <mergeCell ref="L139:AF139"/>
    <mergeCell ref="F139:J139"/>
    <mergeCell ref="K140:AF140"/>
    <mergeCell ref="E140:I140"/>
    <mergeCell ref="L141:AF141"/>
    <mergeCell ref="F141:J141"/>
    <mergeCell ref="M142:AF142"/>
    <mergeCell ref="G142:K142"/>
    <mergeCell ref="M143:AF143"/>
    <mergeCell ref="G143:K143"/>
    <mergeCell ref="L144:AF144"/>
    <mergeCell ref="F144:J144"/>
    <mergeCell ref="D145:H145"/>
    <mergeCell ref="J145:AF145"/>
    <mergeCell ref="E146:I146"/>
    <mergeCell ref="K146:AF146"/>
    <mergeCell ref="F147:J147"/>
    <mergeCell ref="L147:AF147"/>
    <mergeCell ref="G148:K148"/>
    <mergeCell ref="M148:AF148"/>
    <mergeCell ref="M149:AF149"/>
    <mergeCell ref="G149:K149"/>
    <mergeCell ref="F150:J150"/>
    <mergeCell ref="L150:AF150"/>
    <mergeCell ref="M151:AF151"/>
    <mergeCell ref="G151:K151"/>
    <mergeCell ref="M152:AF152"/>
    <mergeCell ref="G152:K152"/>
    <mergeCell ref="L153:AF153"/>
    <mergeCell ref="F153:J153"/>
    <mergeCell ref="M154:AF154"/>
    <mergeCell ref="G154:K154"/>
    <mergeCell ref="M155:AF155"/>
    <mergeCell ref="G155:K155"/>
    <mergeCell ref="F156:J156"/>
    <mergeCell ref="L156:AF156"/>
    <mergeCell ref="E157:I157"/>
    <mergeCell ref="K157:AF157"/>
    <mergeCell ref="F158:J158"/>
    <mergeCell ref="L158:AF158"/>
    <mergeCell ref="G159:K159"/>
    <mergeCell ref="M159:AF159"/>
    <mergeCell ref="G160:K160"/>
    <mergeCell ref="M160:AF160"/>
    <mergeCell ref="F161:J161"/>
    <mergeCell ref="L161:AF161"/>
    <mergeCell ref="G162:K162"/>
    <mergeCell ref="M162:AF162"/>
    <mergeCell ref="G163:K163"/>
    <mergeCell ref="M163:AF163"/>
    <mergeCell ref="F164:J164"/>
    <mergeCell ref="L164:AF164"/>
    <mergeCell ref="D165:H165"/>
    <mergeCell ref="J165:AF165"/>
    <mergeCell ref="E166:I166"/>
    <mergeCell ref="K166:AF166"/>
    <mergeCell ref="F167:J167"/>
    <mergeCell ref="L167:AF167"/>
    <mergeCell ref="G168:K168"/>
    <mergeCell ref="M168:AF168"/>
    <mergeCell ref="G169:K169"/>
    <mergeCell ref="M169:AF169"/>
    <mergeCell ref="F170:J170"/>
    <mergeCell ref="L170:AF170"/>
  </mergeCells>
  <hyperlinks>
    <hyperlink ref="A98" location="'01 - Stavební část A1.06'!C2" display="/"/>
    <hyperlink ref="A99" location="'02 - Profese '!C2" display="/"/>
    <hyperlink ref="A100" location="'02 - Svislé stoupací potr...'!C2" display="/"/>
    <hyperlink ref="A104" location="'01 - Stavební část B 1.03'!C2" display="/"/>
    <hyperlink ref="A105" location="'02 - Profese'!C2" display="/"/>
    <hyperlink ref="A106" location="'02 - Svislé stoupací potr..._01'!C2" display="/"/>
    <hyperlink ref="A109" location="'01 - Stavební část B 1.02'!C2" display="/"/>
    <hyperlink ref="A110" location="'02 - Profese_01'!C2" display="/"/>
    <hyperlink ref="A114" location="'01 - Stavební část E 2.03'!C2" display="/"/>
    <hyperlink ref="A115" location="'02 - Profese_02'!C2" display="/"/>
    <hyperlink ref="A116" location="'02 - Svislé stoupací potr..._02'!C2" display="/"/>
    <hyperlink ref="A120" location="'01 - Stavební část O 1.02'!C2" display="/"/>
    <hyperlink ref="A121" location="'02 - Profese_03'!C2" display="/"/>
    <hyperlink ref="A122" location="'02 - Svislé stoupací potr..._03'!C2" display="/"/>
    <hyperlink ref="A126" location="'01 - Stavební část T 2.02'!C2" display="/"/>
    <hyperlink ref="A127" location="'02 - Profese_04'!C2" display="/"/>
    <hyperlink ref="A128" location="'02 - Svislé stoupací potr..._04'!C2" display="/"/>
    <hyperlink ref="A132" location="'01 - Stavební část M 1.01'!C2" display="/"/>
    <hyperlink ref="A133" location="'02 - Profese_05'!C2" display="/"/>
    <hyperlink ref="A134" location="'02 - Svislé stoupací potr..._05'!C2" display="/"/>
    <hyperlink ref="A137" location="'01 - Stavební část M 2.05'!C2" display="/"/>
    <hyperlink ref="A138" location="'02 - Profese_06'!C2" display="/"/>
    <hyperlink ref="A139" location="'02 - Svislé stoupací potr..._06'!C2" display="/"/>
    <hyperlink ref="A142" location="'01 - Stavební část M 1.03'!C2" display="/"/>
    <hyperlink ref="A143" location="'02 - Profese_07'!C2" display="/"/>
    <hyperlink ref="A144" location="'02 - Svislé stoupací potr..._07'!C2" display="/"/>
    <hyperlink ref="A148" location="'01 - Stavební část X 1.05'!C2" display="/"/>
    <hyperlink ref="A149" location="'02 - Profese_08'!C2" display="/"/>
    <hyperlink ref="A151" location="'01 - Stavební část X 2.05'!C2" display="/"/>
    <hyperlink ref="A152" location="'02 - Profese_09'!C2" display="/"/>
    <hyperlink ref="A154" location="'01 - Stavební část X 2.03'!C2" display="/"/>
    <hyperlink ref="A155" location="'02 - Profese_10'!C2" display="/"/>
    <hyperlink ref="A156" location="'04 - Svislé stoupací potr...'!C2" display="/"/>
    <hyperlink ref="A159" location="'01 - Stavební část X 1.01'!C2" display="/"/>
    <hyperlink ref="A160" location="'02 - Profese_11'!C2" display="/"/>
    <hyperlink ref="A162" location="'01 - Stavební část X 2.01'!C2" display="/"/>
    <hyperlink ref="A163" location="'02 - Profese_12'!C2" display="/"/>
    <hyperlink ref="A164" location="'03 - Svislé stoupací potr...'!C2" display="/"/>
    <hyperlink ref="A168" location="'01 - Stavební část C 1.03'!C2" display="/"/>
    <hyperlink ref="A169" location="'02 - Profese_13'!C2" display="/"/>
    <hyperlink ref="A170" location="'02 - Svislé stoupací potr..._08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95</v>
      </c>
      <c r="AZ2" s="147" t="s">
        <v>225</v>
      </c>
      <c r="BA2" s="147" t="s">
        <v>226</v>
      </c>
      <c r="BB2" s="147" t="s">
        <v>1</v>
      </c>
      <c r="BC2" s="147" t="s">
        <v>227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228</v>
      </c>
      <c r="BA3" s="147" t="s">
        <v>228</v>
      </c>
      <c r="BB3" s="147" t="s">
        <v>1</v>
      </c>
      <c r="BC3" s="147" t="s">
        <v>229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231</v>
      </c>
      <c r="BA4" s="147" t="s">
        <v>231</v>
      </c>
      <c r="BB4" s="147" t="s">
        <v>1</v>
      </c>
      <c r="BC4" s="147" t="s">
        <v>232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233</v>
      </c>
      <c r="BA5" s="147" t="s">
        <v>233</v>
      </c>
      <c r="BB5" s="147" t="s">
        <v>1</v>
      </c>
      <c r="BC5" s="147" t="s">
        <v>234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235</v>
      </c>
      <c r="BA6" s="147" t="s">
        <v>235</v>
      </c>
      <c r="BB6" s="147" t="s">
        <v>1</v>
      </c>
      <c r="BC6" s="147" t="s">
        <v>236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237</v>
      </c>
      <c r="BA7" s="147" t="s">
        <v>237</v>
      </c>
      <c r="BB7" s="147" t="s">
        <v>1</v>
      </c>
      <c r="BC7" s="147" t="s">
        <v>238</v>
      </c>
      <c r="BD7" s="147" t="s">
        <v>87</v>
      </c>
    </row>
    <row r="8" hidden="1">
      <c r="B8" s="19"/>
      <c r="D8" s="153" t="s">
        <v>239</v>
      </c>
      <c r="L8" s="19"/>
      <c r="AZ8" s="147" t="s">
        <v>240</v>
      </c>
      <c r="BA8" s="147" t="s">
        <v>240</v>
      </c>
      <c r="BB8" s="147" t="s">
        <v>1</v>
      </c>
      <c r="BC8" s="147" t="s">
        <v>241</v>
      </c>
      <c r="BD8" s="147" t="s">
        <v>87</v>
      </c>
    </row>
    <row r="9" hidden="1" s="1" customFormat="1" ht="16.5" customHeight="1">
      <c r="B9" s="19"/>
      <c r="E9" s="154" t="s">
        <v>242</v>
      </c>
      <c r="F9" s="1"/>
      <c r="G9" s="1"/>
      <c r="H9" s="1"/>
      <c r="I9" s="146"/>
      <c r="L9" s="19"/>
      <c r="AZ9" s="147" t="s">
        <v>243</v>
      </c>
      <c r="BA9" s="147" t="s">
        <v>243</v>
      </c>
      <c r="BB9" s="147" t="s">
        <v>1</v>
      </c>
      <c r="BC9" s="147" t="s">
        <v>244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246</v>
      </c>
      <c r="BA10" s="147" t="s">
        <v>246</v>
      </c>
      <c r="BB10" s="147" t="s">
        <v>1</v>
      </c>
      <c r="BC10" s="147" t="s">
        <v>247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248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249</v>
      </c>
      <c r="BA11" s="147" t="s">
        <v>249</v>
      </c>
      <c r="BB11" s="147" t="s">
        <v>1</v>
      </c>
      <c r="BC11" s="147" t="s">
        <v>250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252</v>
      </c>
      <c r="BA12" s="147" t="s">
        <v>252</v>
      </c>
      <c r="BB12" s="147" t="s">
        <v>1</v>
      </c>
      <c r="BC12" s="147" t="s">
        <v>253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254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255</v>
      </c>
      <c r="BA13" s="147" t="s">
        <v>255</v>
      </c>
      <c r="BB13" s="147" t="s">
        <v>1</v>
      </c>
      <c r="BC13" s="147" t="s">
        <v>256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257</v>
      </c>
      <c r="BA14" s="147" t="s">
        <v>257</v>
      </c>
      <c r="BB14" s="147" t="s">
        <v>1</v>
      </c>
      <c r="BC14" s="147" t="s">
        <v>258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259</v>
      </c>
      <c r="BA15" s="147" t="s">
        <v>259</v>
      </c>
      <c r="BB15" s="147" t="s">
        <v>1</v>
      </c>
      <c r="BC15" s="147" t="s">
        <v>260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261</v>
      </c>
      <c r="BA16" s="147" t="s">
        <v>261</v>
      </c>
      <c r="BB16" s="147" t="s">
        <v>1</v>
      </c>
      <c r="BC16" s="147" t="s">
        <v>262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263</v>
      </c>
      <c r="BA17" s="147" t="s">
        <v>263</v>
      </c>
      <c r="BB17" s="147" t="s">
        <v>1</v>
      </c>
      <c r="BC17" s="147" t="s">
        <v>264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265</v>
      </c>
      <c r="BA18" s="147" t="s">
        <v>265</v>
      </c>
      <c r="BB18" s="147" t="s">
        <v>1</v>
      </c>
      <c r="BC18" s="147" t="s">
        <v>266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267</v>
      </c>
      <c r="BA19" s="147" t="s">
        <v>267</v>
      </c>
      <c r="BB19" s="147" t="s">
        <v>1</v>
      </c>
      <c r="BC19" s="147" t="s">
        <v>268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269</v>
      </c>
      <c r="BA20" s="147" t="s">
        <v>269</v>
      </c>
      <c r="BB20" s="147" t="s">
        <v>1</v>
      </c>
      <c r="BC20" s="147" t="s">
        <v>270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ROUND((SUM(BE141:BE351)),  2)</f>
        <v>0</v>
      </c>
      <c r="G37" s="37"/>
      <c r="H37" s="37"/>
      <c r="I37" s="172">
        <v>0.20999999999999999</v>
      </c>
      <c r="J37" s="171">
        <f>ROUND(((SUM(BE141:BE351))*I37),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ROUND((SUM(BF141:BF351)),  2)</f>
        <v>0</v>
      </c>
      <c r="G38" s="37"/>
      <c r="H38" s="37"/>
      <c r="I38" s="172">
        <v>0.14999999999999999</v>
      </c>
      <c r="J38" s="171">
        <f>ROUND(((SUM(BF141:BF351))*I38),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ROUND((SUM(BG141:BG351)),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ROUND((SUM(BH141:BH351)),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ROUND((SUM(BI141:BI351)),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242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248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A1.06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J153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J198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J219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J226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J228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J229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J235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J240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J250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J268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J287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J299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J316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J338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J343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242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248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A1.06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P142+P228</f>
        <v>0</v>
      </c>
      <c r="Q141" s="103"/>
      <c r="R141" s="227">
        <f>R142+R228</f>
        <v>12.858689699999999</v>
      </c>
      <c r="S141" s="103"/>
      <c r="T141" s="228">
        <f>T142+T228</f>
        <v>17.35133905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BK142+BK228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P143+P153+P198+P219+P226</f>
        <v>0</v>
      </c>
      <c r="Q142" s="238"/>
      <c r="R142" s="239">
        <f>R143+R153+R198+R219+R226</f>
        <v>10.494930169999998</v>
      </c>
      <c r="S142" s="238"/>
      <c r="T142" s="240">
        <f>T143+T153+T198+T219+T226</f>
        <v>14.363963050000001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BK143+BK153+BK198+BK219+BK226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SUM(P144:P152)</f>
        <v>0</v>
      </c>
      <c r="Q143" s="238"/>
      <c r="R143" s="239">
        <f>SUM(R144:R152)</f>
        <v>2.4091663999999997</v>
      </c>
      <c r="S143" s="238"/>
      <c r="T143" s="240">
        <f>SUM(T144:T152)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SUM(BK144:BK152)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314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32.104999999999997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1.8935528999999998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319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320</v>
      </c>
      <c r="G147" s="261"/>
      <c r="H147" s="265">
        <v>2.2999999999999998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321</v>
      </c>
      <c r="G148" s="261"/>
      <c r="H148" s="265">
        <v>32.805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322</v>
      </c>
      <c r="G149" s="261"/>
      <c r="H149" s="265">
        <v>-3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76</v>
      </c>
      <c r="AY149" s="271" t="s">
        <v>308</v>
      </c>
    </row>
    <row r="150" s="14" customFormat="1">
      <c r="A150" s="14"/>
      <c r="B150" s="272"/>
      <c r="C150" s="273"/>
      <c r="D150" s="262" t="s">
        <v>315</v>
      </c>
      <c r="E150" s="274" t="s">
        <v>255</v>
      </c>
      <c r="F150" s="275" t="s">
        <v>323</v>
      </c>
      <c r="G150" s="273"/>
      <c r="H150" s="276">
        <v>32.104999999999997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2" t="s">
        <v>315</v>
      </c>
      <c r="AU150" s="282" t="s">
        <v>87</v>
      </c>
      <c r="AV150" s="14" t="s">
        <v>94</v>
      </c>
      <c r="AW150" s="14" t="s">
        <v>32</v>
      </c>
      <c r="AX150" s="14" t="s">
        <v>83</v>
      </c>
      <c r="AY150" s="282" t="s">
        <v>308</v>
      </c>
    </row>
    <row r="151" s="2" customFormat="1" ht="16.5" customHeight="1">
      <c r="A151" s="37"/>
      <c r="B151" s="38"/>
      <c r="C151" s="246" t="s">
        <v>90</v>
      </c>
      <c r="D151" s="246" t="s">
        <v>310</v>
      </c>
      <c r="E151" s="247" t="s">
        <v>324</v>
      </c>
      <c r="F151" s="248" t="s">
        <v>325</v>
      </c>
      <c r="G151" s="249" t="s">
        <v>313</v>
      </c>
      <c r="H151" s="250">
        <v>1.45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0.26723000000000002</v>
      </c>
      <c r="R151" s="256">
        <f>Q151*H151</f>
        <v>0.38748350000000004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310</v>
      </c>
      <c r="AU151" s="258" t="s">
        <v>87</v>
      </c>
      <c r="AY151" s="16" t="s">
        <v>308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326</v>
      </c>
    </row>
    <row r="152" s="13" customFormat="1">
      <c r="A152" s="13"/>
      <c r="B152" s="260"/>
      <c r="C152" s="261"/>
      <c r="D152" s="262" t="s">
        <v>315</v>
      </c>
      <c r="E152" s="263" t="s">
        <v>1</v>
      </c>
      <c r="F152" s="264" t="s">
        <v>327</v>
      </c>
      <c r="G152" s="261"/>
      <c r="H152" s="265">
        <v>1.45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315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308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328</v>
      </c>
      <c r="F153" s="244" t="s">
        <v>329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SUM(P154:P197)</f>
        <v>0</v>
      </c>
      <c r="Q153" s="238"/>
      <c r="R153" s="239">
        <f>SUM(R154:R197)</f>
        <v>8.076022769999998</v>
      </c>
      <c r="S153" s="238"/>
      <c r="T153" s="240">
        <f>SUM(T154:T197)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75</v>
      </c>
      <c r="AU153" s="242" t="s">
        <v>83</v>
      </c>
      <c r="AY153" s="241" t="s">
        <v>308</v>
      </c>
      <c r="BK153" s="243">
        <f>SUM(BK154:BK197)</f>
        <v>0</v>
      </c>
    </row>
    <row r="154" s="2" customFormat="1" ht="21.75" customHeight="1">
      <c r="A154" s="37"/>
      <c r="B154" s="38"/>
      <c r="C154" s="246" t="s">
        <v>94</v>
      </c>
      <c r="D154" s="246" t="s">
        <v>310</v>
      </c>
      <c r="E154" s="247" t="s">
        <v>330</v>
      </c>
      <c r="F154" s="248" t="s">
        <v>331</v>
      </c>
      <c r="G154" s="249" t="s">
        <v>313</v>
      </c>
      <c r="H154" s="250">
        <v>5.04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0.0043800000000000002</v>
      </c>
      <c r="R154" s="256">
        <f>Q154*H154</f>
        <v>0.0220752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332</v>
      </c>
    </row>
    <row r="155" s="13" customFormat="1">
      <c r="A155" s="13"/>
      <c r="B155" s="260"/>
      <c r="C155" s="261"/>
      <c r="D155" s="262" t="s">
        <v>315</v>
      </c>
      <c r="E155" s="263" t="s">
        <v>1</v>
      </c>
      <c r="F155" s="264" t="s">
        <v>333</v>
      </c>
      <c r="G155" s="261"/>
      <c r="H155" s="265">
        <v>5.04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334</v>
      </c>
      <c r="D156" s="246" t="s">
        <v>310</v>
      </c>
      <c r="E156" s="247" t="s">
        <v>335</v>
      </c>
      <c r="F156" s="248" t="s">
        <v>336</v>
      </c>
      <c r="G156" s="249" t="s">
        <v>313</v>
      </c>
      <c r="H156" s="250">
        <v>42.899999999999999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0.12870000000000001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337</v>
      </c>
    </row>
    <row r="157" s="13" customFormat="1">
      <c r="A157" s="13"/>
      <c r="B157" s="260"/>
      <c r="C157" s="261"/>
      <c r="D157" s="262" t="s">
        <v>315</v>
      </c>
      <c r="E157" s="263" t="s">
        <v>267</v>
      </c>
      <c r="F157" s="264" t="s">
        <v>338</v>
      </c>
      <c r="G157" s="261"/>
      <c r="H157" s="265">
        <v>42.899999999999999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308</v>
      </c>
    </row>
    <row r="158" s="2" customFormat="1" ht="21.75" customHeight="1">
      <c r="A158" s="37"/>
      <c r="B158" s="38"/>
      <c r="C158" s="246" t="s">
        <v>328</v>
      </c>
      <c r="D158" s="246" t="s">
        <v>310</v>
      </c>
      <c r="E158" s="247" t="s">
        <v>339</v>
      </c>
      <c r="F158" s="248" t="s">
        <v>340</v>
      </c>
      <c r="G158" s="249" t="s">
        <v>313</v>
      </c>
      <c r="H158" s="250">
        <v>32.104999999999997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0.14061989999999999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310</v>
      </c>
      <c r="AU158" s="258" t="s">
        <v>87</v>
      </c>
      <c r="AY158" s="16" t="s">
        <v>308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341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255</v>
      </c>
      <c r="G159" s="261"/>
      <c r="H159" s="265">
        <v>32.104999999999997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308</v>
      </c>
    </row>
    <row r="160" s="2" customFormat="1" ht="21.75" customHeight="1">
      <c r="A160" s="37"/>
      <c r="B160" s="38"/>
      <c r="C160" s="246" t="s">
        <v>342</v>
      </c>
      <c r="D160" s="246" t="s">
        <v>310</v>
      </c>
      <c r="E160" s="247" t="s">
        <v>343</v>
      </c>
      <c r="F160" s="248" t="s">
        <v>344</v>
      </c>
      <c r="G160" s="249" t="s">
        <v>313</v>
      </c>
      <c r="H160" s="250">
        <v>153.727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0.46118100000000001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310</v>
      </c>
      <c r="AU160" s="258" t="s">
        <v>87</v>
      </c>
      <c r="AY160" s="16" t="s">
        <v>308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345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346</v>
      </c>
      <c r="G161" s="261"/>
      <c r="H161" s="265">
        <v>144.84700000000001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347</v>
      </c>
      <c r="G162" s="261"/>
      <c r="H162" s="265">
        <v>8.8800000000000008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4" customFormat="1">
      <c r="A163" s="14"/>
      <c r="B163" s="272"/>
      <c r="C163" s="273"/>
      <c r="D163" s="262" t="s">
        <v>315</v>
      </c>
      <c r="E163" s="274" t="s">
        <v>257</v>
      </c>
      <c r="F163" s="275" t="s">
        <v>323</v>
      </c>
      <c r="G163" s="273"/>
      <c r="H163" s="276">
        <v>153.727</v>
      </c>
      <c r="I163" s="277"/>
      <c r="J163" s="273"/>
      <c r="K163" s="273"/>
      <c r="L163" s="278"/>
      <c r="M163" s="279"/>
      <c r="N163" s="280"/>
      <c r="O163" s="280"/>
      <c r="P163" s="280"/>
      <c r="Q163" s="280"/>
      <c r="R163" s="280"/>
      <c r="S163" s="280"/>
      <c r="T163" s="28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2" t="s">
        <v>315</v>
      </c>
      <c r="AU163" s="282" t="s">
        <v>87</v>
      </c>
      <c r="AV163" s="14" t="s">
        <v>94</v>
      </c>
      <c r="AW163" s="14" t="s">
        <v>32</v>
      </c>
      <c r="AX163" s="14" t="s">
        <v>83</v>
      </c>
      <c r="AY163" s="282" t="s">
        <v>308</v>
      </c>
    </row>
    <row r="164" s="2" customFormat="1" ht="21.75" customHeight="1">
      <c r="A164" s="37"/>
      <c r="B164" s="38"/>
      <c r="C164" s="246" t="s">
        <v>348</v>
      </c>
      <c r="D164" s="246" t="s">
        <v>310</v>
      </c>
      <c r="E164" s="247" t="s">
        <v>349</v>
      </c>
      <c r="F164" s="248" t="s">
        <v>350</v>
      </c>
      <c r="G164" s="249" t="s">
        <v>313</v>
      </c>
      <c r="H164" s="250">
        <v>3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0.038199999999999998</v>
      </c>
      <c r="R164" s="256">
        <f>Q164*H164</f>
        <v>0.11459999999999999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351</v>
      </c>
    </row>
    <row r="165" s="13" customFormat="1">
      <c r="A165" s="13"/>
      <c r="B165" s="260"/>
      <c r="C165" s="261"/>
      <c r="D165" s="262" t="s">
        <v>315</v>
      </c>
      <c r="E165" s="263" t="s">
        <v>1</v>
      </c>
      <c r="F165" s="264" t="s">
        <v>352</v>
      </c>
      <c r="G165" s="261"/>
      <c r="H165" s="265">
        <v>3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83</v>
      </c>
      <c r="AY165" s="271" t="s">
        <v>308</v>
      </c>
    </row>
    <row r="166" s="2" customFormat="1" ht="16.5" customHeight="1">
      <c r="A166" s="37"/>
      <c r="B166" s="38"/>
      <c r="C166" s="246" t="s">
        <v>353</v>
      </c>
      <c r="D166" s="246" t="s">
        <v>310</v>
      </c>
      <c r="E166" s="247" t="s">
        <v>354</v>
      </c>
      <c r="F166" s="248" t="s">
        <v>355</v>
      </c>
      <c r="G166" s="249" t="s">
        <v>313</v>
      </c>
      <c r="H166" s="250">
        <v>11.470000000000001</v>
      </c>
      <c r="I166" s="251"/>
      <c r="J166" s="252">
        <f>ROUND(I166*H166,2)</f>
        <v>0</v>
      </c>
      <c r="K166" s="253"/>
      <c r="L166" s="43"/>
      <c r="M166" s="254" t="s">
        <v>1</v>
      </c>
      <c r="N166" s="255" t="s">
        <v>42</v>
      </c>
      <c r="O166" s="90"/>
      <c r="P166" s="256">
        <f>O166*H166</f>
        <v>0</v>
      </c>
      <c r="Q166" s="256">
        <v>0.0051999999999999998</v>
      </c>
      <c r="R166" s="256">
        <f>Q166*H166</f>
        <v>0.059644000000000003</v>
      </c>
      <c r="S166" s="256">
        <v>0</v>
      </c>
      <c r="T166" s="257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58" t="s">
        <v>94</v>
      </c>
      <c r="AT166" s="258" t="s">
        <v>310</v>
      </c>
      <c r="AU166" s="258" t="s">
        <v>87</v>
      </c>
      <c r="AY166" s="16" t="s">
        <v>308</v>
      </c>
      <c r="BE166" s="259">
        <f>IF(N166="základní",J166,0)</f>
        <v>0</v>
      </c>
      <c r="BF166" s="259">
        <f>IF(N166="snížená",J166,0)</f>
        <v>0</v>
      </c>
      <c r="BG166" s="259">
        <f>IF(N166="zákl. přenesená",J166,0)</f>
        <v>0</v>
      </c>
      <c r="BH166" s="259">
        <f>IF(N166="sníž. přenesená",J166,0)</f>
        <v>0</v>
      </c>
      <c r="BI166" s="259">
        <f>IF(N166="nulová",J166,0)</f>
        <v>0</v>
      </c>
      <c r="BJ166" s="16" t="s">
        <v>87</v>
      </c>
      <c r="BK166" s="259">
        <f>ROUND(I166*H166,2)</f>
        <v>0</v>
      </c>
      <c r="BL166" s="16" t="s">
        <v>94</v>
      </c>
      <c r="BM166" s="258" t="s">
        <v>356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357</v>
      </c>
      <c r="G167" s="261"/>
      <c r="H167" s="265">
        <v>10.02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76</v>
      </c>
      <c r="AY167" s="271" t="s">
        <v>308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327</v>
      </c>
      <c r="G168" s="261"/>
      <c r="H168" s="265">
        <v>1.45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4" customFormat="1">
      <c r="A169" s="14"/>
      <c r="B169" s="272"/>
      <c r="C169" s="273"/>
      <c r="D169" s="262" t="s">
        <v>315</v>
      </c>
      <c r="E169" s="274" t="s">
        <v>1</v>
      </c>
      <c r="F169" s="275" t="s">
        <v>323</v>
      </c>
      <c r="G169" s="273"/>
      <c r="H169" s="276">
        <v>11.470000000000001</v>
      </c>
      <c r="I169" s="277"/>
      <c r="J169" s="273"/>
      <c r="K169" s="273"/>
      <c r="L169" s="278"/>
      <c r="M169" s="279"/>
      <c r="N169" s="280"/>
      <c r="O169" s="280"/>
      <c r="P169" s="280"/>
      <c r="Q169" s="280"/>
      <c r="R169" s="280"/>
      <c r="S169" s="280"/>
      <c r="T169" s="28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2" t="s">
        <v>315</v>
      </c>
      <c r="AU169" s="282" t="s">
        <v>87</v>
      </c>
      <c r="AV169" s="14" t="s">
        <v>94</v>
      </c>
      <c r="AW169" s="14" t="s">
        <v>32</v>
      </c>
      <c r="AX169" s="14" t="s">
        <v>83</v>
      </c>
      <c r="AY169" s="282" t="s">
        <v>308</v>
      </c>
    </row>
    <row r="170" s="2" customFormat="1" ht="21.75" customHeight="1">
      <c r="A170" s="37"/>
      <c r="B170" s="38"/>
      <c r="C170" s="246" t="s">
        <v>358</v>
      </c>
      <c r="D170" s="246" t="s">
        <v>310</v>
      </c>
      <c r="E170" s="247" t="s">
        <v>359</v>
      </c>
      <c r="F170" s="248" t="s">
        <v>360</v>
      </c>
      <c r="G170" s="249" t="s">
        <v>361</v>
      </c>
      <c r="H170" s="250">
        <v>10.800000000000001</v>
      </c>
      <c r="I170" s="251"/>
      <c r="J170" s="252">
        <f>ROUND(I170*H170,2)</f>
        <v>0</v>
      </c>
      <c r="K170" s="253"/>
      <c r="L170" s="43"/>
      <c r="M170" s="254" t="s">
        <v>1</v>
      </c>
      <c r="N170" s="255" t="s">
        <v>42</v>
      </c>
      <c r="O170" s="90"/>
      <c r="P170" s="256">
        <f>O170*H170</f>
        <v>0</v>
      </c>
      <c r="Q170" s="256">
        <v>0</v>
      </c>
      <c r="R170" s="256">
        <f>Q170*H170</f>
        <v>0</v>
      </c>
      <c r="S170" s="256">
        <v>0</v>
      </c>
      <c r="T170" s="257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58" t="s">
        <v>94</v>
      </c>
      <c r="AT170" s="258" t="s">
        <v>310</v>
      </c>
      <c r="AU170" s="258" t="s">
        <v>87</v>
      </c>
      <c r="AY170" s="16" t="s">
        <v>308</v>
      </c>
      <c r="BE170" s="259">
        <f>IF(N170="základní",J170,0)</f>
        <v>0</v>
      </c>
      <c r="BF170" s="259">
        <f>IF(N170="snížená",J170,0)</f>
        <v>0</v>
      </c>
      <c r="BG170" s="259">
        <f>IF(N170="zákl. přenesená",J170,0)</f>
        <v>0</v>
      </c>
      <c r="BH170" s="259">
        <f>IF(N170="sníž. přenesená",J170,0)</f>
        <v>0</v>
      </c>
      <c r="BI170" s="259">
        <f>IF(N170="nulová",J170,0)</f>
        <v>0</v>
      </c>
      <c r="BJ170" s="16" t="s">
        <v>87</v>
      </c>
      <c r="BK170" s="259">
        <f>ROUND(I170*H170,2)</f>
        <v>0</v>
      </c>
      <c r="BL170" s="16" t="s">
        <v>94</v>
      </c>
      <c r="BM170" s="258" t="s">
        <v>362</v>
      </c>
    </row>
    <row r="171" s="13" customFormat="1">
      <c r="A171" s="13"/>
      <c r="B171" s="260"/>
      <c r="C171" s="261"/>
      <c r="D171" s="262" t="s">
        <v>315</v>
      </c>
      <c r="E171" s="263" t="s">
        <v>1</v>
      </c>
      <c r="F171" s="264" t="s">
        <v>363</v>
      </c>
      <c r="G171" s="261"/>
      <c r="H171" s="265">
        <v>10.800000000000001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83</v>
      </c>
      <c r="AY171" s="271" t="s">
        <v>308</v>
      </c>
    </row>
    <row r="172" s="2" customFormat="1" ht="16.5" customHeight="1">
      <c r="A172" s="37"/>
      <c r="B172" s="38"/>
      <c r="C172" s="283" t="s">
        <v>364</v>
      </c>
      <c r="D172" s="283" t="s">
        <v>365</v>
      </c>
      <c r="E172" s="284" t="s">
        <v>366</v>
      </c>
      <c r="F172" s="285" t="s">
        <v>367</v>
      </c>
      <c r="G172" s="286" t="s">
        <v>361</v>
      </c>
      <c r="H172" s="287">
        <v>11.34</v>
      </c>
      <c r="I172" s="288"/>
      <c r="J172" s="289">
        <f>ROUND(I172*H172,2)</f>
        <v>0</v>
      </c>
      <c r="K172" s="290"/>
      <c r="L172" s="291"/>
      <c r="M172" s="292" t="s">
        <v>1</v>
      </c>
      <c r="N172" s="293" t="s">
        <v>42</v>
      </c>
      <c r="O172" s="90"/>
      <c r="P172" s="256">
        <f>O172*H172</f>
        <v>0</v>
      </c>
      <c r="Q172" s="256">
        <v>0.00016000000000000001</v>
      </c>
      <c r="R172" s="256">
        <f>Q172*H172</f>
        <v>0.0018144000000000001</v>
      </c>
      <c r="S172" s="256">
        <v>0</v>
      </c>
      <c r="T172" s="257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58" t="s">
        <v>348</v>
      </c>
      <c r="AT172" s="258" t="s">
        <v>365</v>
      </c>
      <c r="AU172" s="258" t="s">
        <v>87</v>
      </c>
      <c r="AY172" s="16" t="s">
        <v>308</v>
      </c>
      <c r="BE172" s="259">
        <f>IF(N172="základní",J172,0)</f>
        <v>0</v>
      </c>
      <c r="BF172" s="259">
        <f>IF(N172="snížená",J172,0)</f>
        <v>0</v>
      </c>
      <c r="BG172" s="259">
        <f>IF(N172="zákl. přenesená",J172,0)</f>
        <v>0</v>
      </c>
      <c r="BH172" s="259">
        <f>IF(N172="sníž. přenesená",J172,0)</f>
        <v>0</v>
      </c>
      <c r="BI172" s="259">
        <f>IF(N172="nulová",J172,0)</f>
        <v>0</v>
      </c>
      <c r="BJ172" s="16" t="s">
        <v>87</v>
      </c>
      <c r="BK172" s="259">
        <f>ROUND(I172*H172,2)</f>
        <v>0</v>
      </c>
      <c r="BL172" s="16" t="s">
        <v>94</v>
      </c>
      <c r="BM172" s="258" t="s">
        <v>368</v>
      </c>
    </row>
    <row r="173" s="13" customFormat="1">
      <c r="A173" s="13"/>
      <c r="B173" s="260"/>
      <c r="C173" s="261"/>
      <c r="D173" s="262" t="s">
        <v>315</v>
      </c>
      <c r="E173" s="261"/>
      <c r="F173" s="264" t="s">
        <v>369</v>
      </c>
      <c r="G173" s="261"/>
      <c r="H173" s="265">
        <v>11.34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315</v>
      </c>
      <c r="AU173" s="271" t="s">
        <v>87</v>
      </c>
      <c r="AV173" s="13" t="s">
        <v>87</v>
      </c>
      <c r="AW173" s="13" t="s">
        <v>4</v>
      </c>
      <c r="AX173" s="13" t="s">
        <v>83</v>
      </c>
      <c r="AY173" s="271" t="s">
        <v>308</v>
      </c>
    </row>
    <row r="174" s="2" customFormat="1" ht="21.75" customHeight="1">
      <c r="A174" s="37"/>
      <c r="B174" s="38"/>
      <c r="C174" s="246" t="s">
        <v>370</v>
      </c>
      <c r="D174" s="246" t="s">
        <v>310</v>
      </c>
      <c r="E174" s="247" t="s">
        <v>371</v>
      </c>
      <c r="F174" s="248" t="s">
        <v>372</v>
      </c>
      <c r="G174" s="249" t="s">
        <v>313</v>
      </c>
      <c r="H174" s="250">
        <v>38.700000000000003</v>
      </c>
      <c r="I174" s="251"/>
      <c r="J174" s="252">
        <f>ROUND(I174*H174,2)</f>
        <v>0</v>
      </c>
      <c r="K174" s="253"/>
      <c r="L174" s="43"/>
      <c r="M174" s="254" t="s">
        <v>1</v>
      </c>
      <c r="N174" s="255" t="s">
        <v>42</v>
      </c>
      <c r="O174" s="90"/>
      <c r="P174" s="256">
        <f>O174*H174</f>
        <v>0</v>
      </c>
      <c r="Q174" s="256">
        <v>0.067019999999999996</v>
      </c>
      <c r="R174" s="256">
        <f>Q174*H174</f>
        <v>2.593674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94</v>
      </c>
      <c r="AT174" s="258" t="s">
        <v>310</v>
      </c>
      <c r="AU174" s="258" t="s">
        <v>87</v>
      </c>
      <c r="AY174" s="16" t="s">
        <v>308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373</v>
      </c>
    </row>
    <row r="175" s="13" customFormat="1">
      <c r="A175" s="13"/>
      <c r="B175" s="260"/>
      <c r="C175" s="261"/>
      <c r="D175" s="262" t="s">
        <v>315</v>
      </c>
      <c r="E175" s="263" t="s">
        <v>1</v>
      </c>
      <c r="F175" s="264" t="s">
        <v>374</v>
      </c>
      <c r="G175" s="261"/>
      <c r="H175" s="265">
        <v>38.700000000000003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83</v>
      </c>
      <c r="AY175" s="271" t="s">
        <v>308</v>
      </c>
    </row>
    <row r="176" s="2" customFormat="1" ht="16.5" customHeight="1">
      <c r="A176" s="37"/>
      <c r="B176" s="38"/>
      <c r="C176" s="246" t="s">
        <v>375</v>
      </c>
      <c r="D176" s="246" t="s">
        <v>310</v>
      </c>
      <c r="E176" s="247" t="s">
        <v>376</v>
      </c>
      <c r="F176" s="248" t="s">
        <v>377</v>
      </c>
      <c r="G176" s="249" t="s">
        <v>313</v>
      </c>
      <c r="H176" s="250">
        <v>38.700000000000003</v>
      </c>
      <c r="I176" s="251"/>
      <c r="J176" s="252">
        <f>ROUND(I176*H176,2)</f>
        <v>0</v>
      </c>
      <c r="K176" s="253"/>
      <c r="L176" s="43"/>
      <c r="M176" s="254" t="s">
        <v>1</v>
      </c>
      <c r="N176" s="255" t="s">
        <v>42</v>
      </c>
      <c r="O176" s="90"/>
      <c r="P176" s="256">
        <f>O176*H176</f>
        <v>0</v>
      </c>
      <c r="Q176" s="256">
        <v>0.11169999999999999</v>
      </c>
      <c r="R176" s="256">
        <f>Q176*H176</f>
        <v>4.3227900000000004</v>
      </c>
      <c r="S176" s="256">
        <v>0</v>
      </c>
      <c r="T176" s="257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58" t="s">
        <v>94</v>
      </c>
      <c r="AT176" s="258" t="s">
        <v>310</v>
      </c>
      <c r="AU176" s="258" t="s">
        <v>87</v>
      </c>
      <c r="AY176" s="16" t="s">
        <v>308</v>
      </c>
      <c r="BE176" s="259">
        <f>IF(N176="základní",J176,0)</f>
        <v>0</v>
      </c>
      <c r="BF176" s="259">
        <f>IF(N176="snížená",J176,0)</f>
        <v>0</v>
      </c>
      <c r="BG176" s="259">
        <f>IF(N176="zákl. přenesená",J176,0)</f>
        <v>0</v>
      </c>
      <c r="BH176" s="259">
        <f>IF(N176="sníž. přenesená",J176,0)</f>
        <v>0</v>
      </c>
      <c r="BI176" s="259">
        <f>IF(N176="nulová",J176,0)</f>
        <v>0</v>
      </c>
      <c r="BJ176" s="16" t="s">
        <v>87</v>
      </c>
      <c r="BK176" s="259">
        <f>ROUND(I176*H176,2)</f>
        <v>0</v>
      </c>
      <c r="BL176" s="16" t="s">
        <v>94</v>
      </c>
      <c r="BM176" s="258" t="s">
        <v>378</v>
      </c>
    </row>
    <row r="177" s="13" customFormat="1">
      <c r="A177" s="13"/>
      <c r="B177" s="260"/>
      <c r="C177" s="261"/>
      <c r="D177" s="262" t="s">
        <v>315</v>
      </c>
      <c r="E177" s="263" t="s">
        <v>1</v>
      </c>
      <c r="F177" s="264" t="s">
        <v>379</v>
      </c>
      <c r="G177" s="261"/>
      <c r="H177" s="265">
        <v>38.700000000000003</v>
      </c>
      <c r="I177" s="266"/>
      <c r="J177" s="261"/>
      <c r="K177" s="261"/>
      <c r="L177" s="267"/>
      <c r="M177" s="268"/>
      <c r="N177" s="269"/>
      <c r="O177" s="269"/>
      <c r="P177" s="269"/>
      <c r="Q177" s="269"/>
      <c r="R177" s="269"/>
      <c r="S177" s="269"/>
      <c r="T177" s="27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1" t="s">
        <v>315</v>
      </c>
      <c r="AU177" s="271" t="s">
        <v>87</v>
      </c>
      <c r="AV177" s="13" t="s">
        <v>87</v>
      </c>
      <c r="AW177" s="13" t="s">
        <v>32</v>
      </c>
      <c r="AX177" s="13" t="s">
        <v>83</v>
      </c>
      <c r="AY177" s="271" t="s">
        <v>308</v>
      </c>
    </row>
    <row r="178" s="2" customFormat="1" ht="16.5" customHeight="1">
      <c r="A178" s="37"/>
      <c r="B178" s="38"/>
      <c r="C178" s="246" t="s">
        <v>380</v>
      </c>
      <c r="D178" s="246" t="s">
        <v>310</v>
      </c>
      <c r="E178" s="247" t="s">
        <v>381</v>
      </c>
      <c r="F178" s="248" t="s">
        <v>382</v>
      </c>
      <c r="G178" s="249" t="s">
        <v>313</v>
      </c>
      <c r="H178" s="250">
        <v>14.6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</v>
      </c>
      <c r="R178" s="256">
        <f>Q178*H178</f>
        <v>0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310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383</v>
      </c>
    </row>
    <row r="179" s="13" customFormat="1">
      <c r="A179" s="13"/>
      <c r="B179" s="260"/>
      <c r="C179" s="261"/>
      <c r="D179" s="262" t="s">
        <v>315</v>
      </c>
      <c r="E179" s="263" t="s">
        <v>1</v>
      </c>
      <c r="F179" s="264" t="s">
        <v>263</v>
      </c>
      <c r="G179" s="261"/>
      <c r="H179" s="265">
        <v>14.6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308</v>
      </c>
    </row>
    <row r="180" s="2" customFormat="1" ht="33" customHeight="1">
      <c r="A180" s="37"/>
      <c r="B180" s="38"/>
      <c r="C180" s="246" t="s">
        <v>8</v>
      </c>
      <c r="D180" s="246" t="s">
        <v>310</v>
      </c>
      <c r="E180" s="247" t="s">
        <v>384</v>
      </c>
      <c r="F180" s="248" t="s">
        <v>385</v>
      </c>
      <c r="G180" s="249" t="s">
        <v>361</v>
      </c>
      <c r="H180" s="250">
        <v>61.799999999999997</v>
      </c>
      <c r="I180" s="251"/>
      <c r="J180" s="252">
        <f>ROUND(I180*H180,2)</f>
        <v>0</v>
      </c>
      <c r="K180" s="253"/>
      <c r="L180" s="43"/>
      <c r="M180" s="254" t="s">
        <v>1</v>
      </c>
      <c r="N180" s="255" t="s">
        <v>42</v>
      </c>
      <c r="O180" s="90"/>
      <c r="P180" s="256">
        <f>O180*H180</f>
        <v>0</v>
      </c>
      <c r="Q180" s="256">
        <v>2.0000000000000002E-05</v>
      </c>
      <c r="R180" s="256">
        <f>Q180*H180</f>
        <v>0.0012360000000000001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94</v>
      </c>
      <c r="AT180" s="258" t="s">
        <v>310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386</v>
      </c>
    </row>
    <row r="181" s="13" customFormat="1">
      <c r="A181" s="13"/>
      <c r="B181" s="260"/>
      <c r="C181" s="261"/>
      <c r="D181" s="262" t="s">
        <v>315</v>
      </c>
      <c r="E181" s="263" t="s">
        <v>1</v>
      </c>
      <c r="F181" s="264" t="s">
        <v>235</v>
      </c>
      <c r="G181" s="261"/>
      <c r="H181" s="265">
        <v>61.799999999999997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32</v>
      </c>
      <c r="AX181" s="13" t="s">
        <v>83</v>
      </c>
      <c r="AY181" s="271" t="s">
        <v>308</v>
      </c>
    </row>
    <row r="182" s="2" customFormat="1" ht="16.5" customHeight="1">
      <c r="A182" s="37"/>
      <c r="B182" s="38"/>
      <c r="C182" s="246" t="s">
        <v>387</v>
      </c>
      <c r="D182" s="246" t="s">
        <v>310</v>
      </c>
      <c r="E182" s="247" t="s">
        <v>388</v>
      </c>
      <c r="F182" s="248" t="s">
        <v>389</v>
      </c>
      <c r="G182" s="249" t="s">
        <v>313</v>
      </c>
      <c r="H182" s="250">
        <v>234.25700000000001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0.00011</v>
      </c>
      <c r="R182" s="256">
        <f>Q182*H182</f>
        <v>0.025768270000000003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387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387</v>
      </c>
      <c r="BM182" s="258" t="s">
        <v>390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391</v>
      </c>
      <c r="G183" s="261"/>
      <c r="H183" s="265">
        <v>234.25700000000001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16.5" customHeight="1">
      <c r="A184" s="37"/>
      <c r="B184" s="38"/>
      <c r="C184" s="246" t="s">
        <v>392</v>
      </c>
      <c r="D184" s="246" t="s">
        <v>310</v>
      </c>
      <c r="E184" s="247" t="s">
        <v>393</v>
      </c>
      <c r="F184" s="248" t="s">
        <v>394</v>
      </c>
      <c r="G184" s="249" t="s">
        <v>313</v>
      </c>
      <c r="H184" s="250">
        <v>57.299999999999997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</v>
      </c>
      <c r="R184" s="256">
        <f>Q184*H184</f>
        <v>0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395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243</v>
      </c>
      <c r="G185" s="261"/>
      <c r="H185" s="265">
        <v>57.299999999999997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21.75" customHeight="1">
      <c r="A186" s="37"/>
      <c r="B186" s="38"/>
      <c r="C186" s="246" t="s">
        <v>396</v>
      </c>
      <c r="D186" s="246" t="s">
        <v>310</v>
      </c>
      <c r="E186" s="247" t="s">
        <v>397</v>
      </c>
      <c r="F186" s="248" t="s">
        <v>398</v>
      </c>
      <c r="G186" s="249" t="s">
        <v>313</v>
      </c>
      <c r="H186" s="250">
        <v>17.213000000000001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0</v>
      </c>
      <c r="R186" s="256">
        <f>Q186*H186</f>
        <v>0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399</v>
      </c>
    </row>
    <row r="187" s="13" customFormat="1">
      <c r="A187" s="13"/>
      <c r="B187" s="260"/>
      <c r="C187" s="261"/>
      <c r="D187" s="262" t="s">
        <v>315</v>
      </c>
      <c r="E187" s="263" t="s">
        <v>246</v>
      </c>
      <c r="F187" s="264" t="s">
        <v>400</v>
      </c>
      <c r="G187" s="261"/>
      <c r="H187" s="265">
        <v>9.4130000000000003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76</v>
      </c>
      <c r="AY187" s="271" t="s">
        <v>308</v>
      </c>
    </row>
    <row r="188" s="13" customFormat="1">
      <c r="A188" s="13"/>
      <c r="B188" s="260"/>
      <c r="C188" s="261"/>
      <c r="D188" s="262" t="s">
        <v>315</v>
      </c>
      <c r="E188" s="263" t="s">
        <v>249</v>
      </c>
      <c r="F188" s="264" t="s">
        <v>401</v>
      </c>
      <c r="G188" s="261"/>
      <c r="H188" s="265">
        <v>7.7999999999999998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315</v>
      </c>
      <c r="AU188" s="271" t="s">
        <v>87</v>
      </c>
      <c r="AV188" s="13" t="s">
        <v>87</v>
      </c>
      <c r="AW188" s="13" t="s">
        <v>32</v>
      </c>
      <c r="AX188" s="13" t="s">
        <v>76</v>
      </c>
      <c r="AY188" s="271" t="s">
        <v>308</v>
      </c>
    </row>
    <row r="189" s="14" customFormat="1">
      <c r="A189" s="14"/>
      <c r="B189" s="272"/>
      <c r="C189" s="273"/>
      <c r="D189" s="262" t="s">
        <v>315</v>
      </c>
      <c r="E189" s="274" t="s">
        <v>1</v>
      </c>
      <c r="F189" s="275" t="s">
        <v>323</v>
      </c>
      <c r="G189" s="273"/>
      <c r="H189" s="276">
        <v>17.213000000000001</v>
      </c>
      <c r="I189" s="277"/>
      <c r="J189" s="273"/>
      <c r="K189" s="273"/>
      <c r="L189" s="278"/>
      <c r="M189" s="279"/>
      <c r="N189" s="280"/>
      <c r="O189" s="280"/>
      <c r="P189" s="280"/>
      <c r="Q189" s="280"/>
      <c r="R189" s="280"/>
      <c r="S189" s="280"/>
      <c r="T189" s="28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2" t="s">
        <v>315</v>
      </c>
      <c r="AU189" s="282" t="s">
        <v>87</v>
      </c>
      <c r="AV189" s="14" t="s">
        <v>94</v>
      </c>
      <c r="AW189" s="14" t="s">
        <v>32</v>
      </c>
      <c r="AX189" s="14" t="s">
        <v>83</v>
      </c>
      <c r="AY189" s="282" t="s">
        <v>308</v>
      </c>
    </row>
    <row r="190" s="2" customFormat="1" ht="21.75" customHeight="1">
      <c r="A190" s="37"/>
      <c r="B190" s="38"/>
      <c r="C190" s="246" t="s">
        <v>402</v>
      </c>
      <c r="D190" s="246" t="s">
        <v>310</v>
      </c>
      <c r="E190" s="247" t="s">
        <v>403</v>
      </c>
      <c r="F190" s="248" t="s">
        <v>404</v>
      </c>
      <c r="G190" s="249" t="s">
        <v>405</v>
      </c>
      <c r="H190" s="250">
        <v>2</v>
      </c>
      <c r="I190" s="251"/>
      <c r="J190" s="252">
        <f>ROUND(I190*H190,2)</f>
        <v>0</v>
      </c>
      <c r="K190" s="253"/>
      <c r="L190" s="43"/>
      <c r="M190" s="254" t="s">
        <v>1</v>
      </c>
      <c r="N190" s="255" t="s">
        <v>42</v>
      </c>
      <c r="O190" s="90"/>
      <c r="P190" s="256">
        <f>O190*H190</f>
        <v>0</v>
      </c>
      <c r="Q190" s="256">
        <v>0.00048000000000000001</v>
      </c>
      <c r="R190" s="256">
        <f>Q190*H190</f>
        <v>0.00096000000000000002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94</v>
      </c>
      <c r="AT190" s="258" t="s">
        <v>310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406</v>
      </c>
    </row>
    <row r="191" s="13" customFormat="1">
      <c r="A191" s="13"/>
      <c r="B191" s="260"/>
      <c r="C191" s="261"/>
      <c r="D191" s="262" t="s">
        <v>315</v>
      </c>
      <c r="E191" s="263" t="s">
        <v>1</v>
      </c>
      <c r="F191" s="264" t="s">
        <v>87</v>
      </c>
      <c r="G191" s="261"/>
      <c r="H191" s="265">
        <v>2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315</v>
      </c>
      <c r="AU191" s="271" t="s">
        <v>87</v>
      </c>
      <c r="AV191" s="13" t="s">
        <v>87</v>
      </c>
      <c r="AW191" s="13" t="s">
        <v>32</v>
      </c>
      <c r="AX191" s="13" t="s">
        <v>83</v>
      </c>
      <c r="AY191" s="271" t="s">
        <v>308</v>
      </c>
    </row>
    <row r="192" s="2" customFormat="1" ht="21.75" customHeight="1">
      <c r="A192" s="37"/>
      <c r="B192" s="38"/>
      <c r="C192" s="283" t="s">
        <v>407</v>
      </c>
      <c r="D192" s="283" t="s">
        <v>365</v>
      </c>
      <c r="E192" s="284" t="s">
        <v>408</v>
      </c>
      <c r="F192" s="285" t="s">
        <v>409</v>
      </c>
      <c r="G192" s="286" t="s">
        <v>405</v>
      </c>
      <c r="H192" s="287">
        <v>1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0.012250000000000001</v>
      </c>
      <c r="R192" s="256">
        <f>Q192*H192</f>
        <v>0.012250000000000001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348</v>
      </c>
      <c r="AT192" s="258" t="s">
        <v>365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410</v>
      </c>
    </row>
    <row r="193" s="2" customFormat="1" ht="21.75" customHeight="1">
      <c r="A193" s="37"/>
      <c r="B193" s="38"/>
      <c r="C193" s="283" t="s">
        <v>7</v>
      </c>
      <c r="D193" s="283" t="s">
        <v>365</v>
      </c>
      <c r="E193" s="284" t="s">
        <v>411</v>
      </c>
      <c r="F193" s="285" t="s">
        <v>412</v>
      </c>
      <c r="G193" s="286" t="s">
        <v>405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0.012489999999999999</v>
      </c>
      <c r="R193" s="256">
        <f>Q193*H193</f>
        <v>0.012489999999999999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348</v>
      </c>
      <c r="AT193" s="258" t="s">
        <v>365</v>
      </c>
      <c r="AU193" s="258" t="s">
        <v>87</v>
      </c>
      <c r="AY193" s="16" t="s">
        <v>308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413</v>
      </c>
    </row>
    <row r="194" s="2" customFormat="1" ht="16.5" customHeight="1">
      <c r="A194" s="37"/>
      <c r="B194" s="38"/>
      <c r="C194" s="246" t="s">
        <v>414</v>
      </c>
      <c r="D194" s="246" t="s">
        <v>310</v>
      </c>
      <c r="E194" s="247" t="s">
        <v>415</v>
      </c>
      <c r="F194" s="248" t="s">
        <v>416</v>
      </c>
      <c r="G194" s="249" t="s">
        <v>405</v>
      </c>
      <c r="H194" s="250">
        <v>3</v>
      </c>
      <c r="I194" s="251"/>
      <c r="J194" s="252">
        <f>ROUND(I194*H194,2)</f>
        <v>0</v>
      </c>
      <c r="K194" s="253"/>
      <c r="L194" s="43"/>
      <c r="M194" s="254" t="s">
        <v>1</v>
      </c>
      <c r="N194" s="255" t="s">
        <v>42</v>
      </c>
      <c r="O194" s="90"/>
      <c r="P194" s="256">
        <f>O194*H194</f>
        <v>0</v>
      </c>
      <c r="Q194" s="256">
        <v>0.04684</v>
      </c>
      <c r="R194" s="256">
        <f>Q194*H194</f>
        <v>0.14052000000000001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94</v>
      </c>
      <c r="AT194" s="258" t="s">
        <v>310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417</v>
      </c>
    </row>
    <row r="195" s="13" customFormat="1">
      <c r="A195" s="13"/>
      <c r="B195" s="260"/>
      <c r="C195" s="261"/>
      <c r="D195" s="262" t="s">
        <v>315</v>
      </c>
      <c r="E195" s="263" t="s">
        <v>1</v>
      </c>
      <c r="F195" s="264" t="s">
        <v>90</v>
      </c>
      <c r="G195" s="261"/>
      <c r="H195" s="265">
        <v>3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315</v>
      </c>
      <c r="AU195" s="271" t="s">
        <v>87</v>
      </c>
      <c r="AV195" s="13" t="s">
        <v>87</v>
      </c>
      <c r="AW195" s="13" t="s">
        <v>32</v>
      </c>
      <c r="AX195" s="13" t="s">
        <v>83</v>
      </c>
      <c r="AY195" s="271" t="s">
        <v>308</v>
      </c>
    </row>
    <row r="196" s="2" customFormat="1" ht="21.75" customHeight="1">
      <c r="A196" s="37"/>
      <c r="B196" s="38"/>
      <c r="C196" s="283" t="s">
        <v>418</v>
      </c>
      <c r="D196" s="283" t="s">
        <v>365</v>
      </c>
      <c r="E196" s="284" t="s">
        <v>411</v>
      </c>
      <c r="F196" s="285" t="s">
        <v>412</v>
      </c>
      <c r="G196" s="286" t="s">
        <v>405</v>
      </c>
      <c r="H196" s="287">
        <v>2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42</v>
      </c>
      <c r="O196" s="90"/>
      <c r="P196" s="256">
        <f>O196*H196</f>
        <v>0</v>
      </c>
      <c r="Q196" s="256">
        <v>0.012489999999999999</v>
      </c>
      <c r="R196" s="256">
        <f>Q196*H196</f>
        <v>0.024979999999999999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348</v>
      </c>
      <c r="AT196" s="258" t="s">
        <v>365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94</v>
      </c>
      <c r="BM196" s="258" t="s">
        <v>419</v>
      </c>
    </row>
    <row r="197" s="2" customFormat="1" ht="21.75" customHeight="1">
      <c r="A197" s="37"/>
      <c r="B197" s="38"/>
      <c r="C197" s="283" t="s">
        <v>420</v>
      </c>
      <c r="D197" s="283" t="s">
        <v>365</v>
      </c>
      <c r="E197" s="284" t="s">
        <v>421</v>
      </c>
      <c r="F197" s="285" t="s">
        <v>422</v>
      </c>
      <c r="G197" s="286" t="s">
        <v>405</v>
      </c>
      <c r="H197" s="287">
        <v>1</v>
      </c>
      <c r="I197" s="288"/>
      <c r="J197" s="289">
        <f>ROUND(I197*H197,2)</f>
        <v>0</v>
      </c>
      <c r="K197" s="290"/>
      <c r="L197" s="291"/>
      <c r="M197" s="292" t="s">
        <v>1</v>
      </c>
      <c r="N197" s="293" t="s">
        <v>42</v>
      </c>
      <c r="O197" s="90"/>
      <c r="P197" s="256">
        <f>O197*H197</f>
        <v>0</v>
      </c>
      <c r="Q197" s="256">
        <v>0.01272</v>
      </c>
      <c r="R197" s="256">
        <f>Q197*H197</f>
        <v>0.01272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348</v>
      </c>
      <c r="AT197" s="258" t="s">
        <v>365</v>
      </c>
      <c r="AU197" s="258" t="s">
        <v>87</v>
      </c>
      <c r="AY197" s="16" t="s">
        <v>308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94</v>
      </c>
      <c r="BM197" s="258" t="s">
        <v>423</v>
      </c>
    </row>
    <row r="198" s="12" customFormat="1" ht="22.8" customHeight="1">
      <c r="A198" s="12"/>
      <c r="B198" s="230"/>
      <c r="C198" s="231"/>
      <c r="D198" s="232" t="s">
        <v>75</v>
      </c>
      <c r="E198" s="244" t="s">
        <v>353</v>
      </c>
      <c r="F198" s="244" t="s">
        <v>424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SUM(P199:P218)</f>
        <v>0</v>
      </c>
      <c r="Q198" s="238"/>
      <c r="R198" s="239">
        <f>SUM(R199:R218)</f>
        <v>0.0097409999999999997</v>
      </c>
      <c r="S198" s="238"/>
      <c r="T198" s="240">
        <f>SUM(T199:T218)</f>
        <v>14.363963050000001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75</v>
      </c>
      <c r="AU198" s="242" t="s">
        <v>83</v>
      </c>
      <c r="AY198" s="241" t="s">
        <v>308</v>
      </c>
      <c r="BK198" s="243">
        <f>SUM(BK199:BK218)</f>
        <v>0</v>
      </c>
    </row>
    <row r="199" s="2" customFormat="1" ht="21.75" customHeight="1">
      <c r="A199" s="37"/>
      <c r="B199" s="38"/>
      <c r="C199" s="246" t="s">
        <v>425</v>
      </c>
      <c r="D199" s="246" t="s">
        <v>310</v>
      </c>
      <c r="E199" s="247" t="s">
        <v>426</v>
      </c>
      <c r="F199" s="248" t="s">
        <v>427</v>
      </c>
      <c r="G199" s="249" t="s">
        <v>313</v>
      </c>
      <c r="H199" s="250">
        <v>57.299999999999997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0.00012999999999999999</v>
      </c>
      <c r="R199" s="256">
        <f>Q199*H199</f>
        <v>0.007448999999999999</v>
      </c>
      <c r="S199" s="256">
        <v>0</v>
      </c>
      <c r="T199" s="257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94</v>
      </c>
      <c r="AT199" s="258" t="s">
        <v>310</v>
      </c>
      <c r="AU199" s="258" t="s">
        <v>87</v>
      </c>
      <c r="AY199" s="16" t="s">
        <v>308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94</v>
      </c>
      <c r="BM199" s="258" t="s">
        <v>428</v>
      </c>
    </row>
    <row r="200" s="13" customFormat="1">
      <c r="A200" s="13"/>
      <c r="B200" s="260"/>
      <c r="C200" s="261"/>
      <c r="D200" s="262" t="s">
        <v>315</v>
      </c>
      <c r="E200" s="263" t="s">
        <v>1</v>
      </c>
      <c r="F200" s="264" t="s">
        <v>243</v>
      </c>
      <c r="G200" s="261"/>
      <c r="H200" s="265">
        <v>57.299999999999997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315</v>
      </c>
      <c r="AU200" s="271" t="s">
        <v>87</v>
      </c>
      <c r="AV200" s="13" t="s">
        <v>87</v>
      </c>
      <c r="AW200" s="13" t="s">
        <v>32</v>
      </c>
      <c r="AX200" s="13" t="s">
        <v>83</v>
      </c>
      <c r="AY200" s="271" t="s">
        <v>308</v>
      </c>
    </row>
    <row r="201" s="2" customFormat="1" ht="21.75" customHeight="1">
      <c r="A201" s="37"/>
      <c r="B201" s="38"/>
      <c r="C201" s="246" t="s">
        <v>429</v>
      </c>
      <c r="D201" s="246" t="s">
        <v>310</v>
      </c>
      <c r="E201" s="247" t="s">
        <v>430</v>
      </c>
      <c r="F201" s="248" t="s">
        <v>431</v>
      </c>
      <c r="G201" s="249" t="s">
        <v>313</v>
      </c>
      <c r="H201" s="250">
        <v>57.299999999999997</v>
      </c>
      <c r="I201" s="251"/>
      <c r="J201" s="252">
        <f>ROUND(I201*H201,2)</f>
        <v>0</v>
      </c>
      <c r="K201" s="253"/>
      <c r="L201" s="43"/>
      <c r="M201" s="254" t="s">
        <v>1</v>
      </c>
      <c r="N201" s="255" t="s">
        <v>42</v>
      </c>
      <c r="O201" s="90"/>
      <c r="P201" s="256">
        <f>O201*H201</f>
        <v>0</v>
      </c>
      <c r="Q201" s="256">
        <v>4.0000000000000003E-05</v>
      </c>
      <c r="R201" s="256">
        <f>Q201*H201</f>
        <v>0.0022920000000000002</v>
      </c>
      <c r="S201" s="256">
        <v>0</v>
      </c>
      <c r="T201" s="257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58" t="s">
        <v>94</v>
      </c>
      <c r="AT201" s="258" t="s">
        <v>310</v>
      </c>
      <c r="AU201" s="258" t="s">
        <v>87</v>
      </c>
      <c r="AY201" s="16" t="s">
        <v>308</v>
      </c>
      <c r="BE201" s="259">
        <f>IF(N201="základní",J201,0)</f>
        <v>0</v>
      </c>
      <c r="BF201" s="259">
        <f>IF(N201="snížená",J201,0)</f>
        <v>0</v>
      </c>
      <c r="BG201" s="259">
        <f>IF(N201="zákl. přenesená",J201,0)</f>
        <v>0</v>
      </c>
      <c r="BH201" s="259">
        <f>IF(N201="sníž. přenesená",J201,0)</f>
        <v>0</v>
      </c>
      <c r="BI201" s="259">
        <f>IF(N201="nulová",J201,0)</f>
        <v>0</v>
      </c>
      <c r="BJ201" s="16" t="s">
        <v>87</v>
      </c>
      <c r="BK201" s="259">
        <f>ROUND(I201*H201,2)</f>
        <v>0</v>
      </c>
      <c r="BL201" s="16" t="s">
        <v>94</v>
      </c>
      <c r="BM201" s="258" t="s">
        <v>432</v>
      </c>
    </row>
    <row r="202" s="13" customFormat="1">
      <c r="A202" s="13"/>
      <c r="B202" s="260"/>
      <c r="C202" s="261"/>
      <c r="D202" s="262" t="s">
        <v>315</v>
      </c>
      <c r="E202" s="263" t="s">
        <v>1</v>
      </c>
      <c r="F202" s="264" t="s">
        <v>243</v>
      </c>
      <c r="G202" s="261"/>
      <c r="H202" s="265">
        <v>57.299999999999997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83</v>
      </c>
      <c r="AY202" s="271" t="s">
        <v>308</v>
      </c>
    </row>
    <row r="203" s="2" customFormat="1" ht="16.5" customHeight="1">
      <c r="A203" s="37"/>
      <c r="B203" s="38"/>
      <c r="C203" s="246" t="s">
        <v>433</v>
      </c>
      <c r="D203" s="246" t="s">
        <v>310</v>
      </c>
      <c r="E203" s="247" t="s">
        <v>434</v>
      </c>
      <c r="F203" s="248" t="s">
        <v>435</v>
      </c>
      <c r="G203" s="249" t="s">
        <v>313</v>
      </c>
      <c r="H203" s="250">
        <v>31.370000000000001</v>
      </c>
      <c r="I203" s="251"/>
      <c r="J203" s="252">
        <f>ROUND(I203*H203,2)</f>
        <v>0</v>
      </c>
      <c r="K203" s="253"/>
      <c r="L203" s="43"/>
      <c r="M203" s="254" t="s">
        <v>1</v>
      </c>
      <c r="N203" s="255" t="s">
        <v>42</v>
      </c>
      <c r="O203" s="90"/>
      <c r="P203" s="256">
        <f>O203*H203</f>
        <v>0</v>
      </c>
      <c r="Q203" s="256">
        <v>0</v>
      </c>
      <c r="R203" s="256">
        <f>Q203*H203</f>
        <v>0</v>
      </c>
      <c r="S203" s="256">
        <v>0.13100000000000001</v>
      </c>
      <c r="T203" s="257">
        <f>S203*H203</f>
        <v>4.10947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58" t="s">
        <v>94</v>
      </c>
      <c r="AT203" s="258" t="s">
        <v>310</v>
      </c>
      <c r="AU203" s="258" t="s">
        <v>87</v>
      </c>
      <c r="AY203" s="16" t="s">
        <v>308</v>
      </c>
      <c r="BE203" s="259">
        <f>IF(N203="základní",J203,0)</f>
        <v>0</v>
      </c>
      <c r="BF203" s="259">
        <f>IF(N203="snížená",J203,0)</f>
        <v>0</v>
      </c>
      <c r="BG203" s="259">
        <f>IF(N203="zákl. přenesená",J203,0)</f>
        <v>0</v>
      </c>
      <c r="BH203" s="259">
        <f>IF(N203="sníž. přenesená",J203,0)</f>
        <v>0</v>
      </c>
      <c r="BI203" s="259">
        <f>IF(N203="nulová",J203,0)</f>
        <v>0</v>
      </c>
      <c r="BJ203" s="16" t="s">
        <v>87</v>
      </c>
      <c r="BK203" s="259">
        <f>ROUND(I203*H203,2)</f>
        <v>0</v>
      </c>
      <c r="BL203" s="16" t="s">
        <v>94</v>
      </c>
      <c r="BM203" s="258" t="s">
        <v>436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437</v>
      </c>
      <c r="G204" s="261"/>
      <c r="H204" s="265">
        <v>31.370000000000001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438</v>
      </c>
      <c r="D205" s="246" t="s">
        <v>310</v>
      </c>
      <c r="E205" s="247" t="s">
        <v>439</v>
      </c>
      <c r="F205" s="248" t="s">
        <v>440</v>
      </c>
      <c r="G205" s="249" t="s">
        <v>441</v>
      </c>
      <c r="H205" s="250">
        <v>3.899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</v>
      </c>
      <c r="R205" s="256">
        <f>Q205*H205</f>
        <v>0</v>
      </c>
      <c r="S205" s="256">
        <v>2.2000000000000002</v>
      </c>
      <c r="T205" s="257">
        <f>S205*H205</f>
        <v>8.5777999999999999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442</v>
      </c>
    </row>
    <row r="206" s="13" customFormat="1">
      <c r="A206" s="13"/>
      <c r="B206" s="260"/>
      <c r="C206" s="261"/>
      <c r="D206" s="262" t="s">
        <v>315</v>
      </c>
      <c r="E206" s="263" t="s">
        <v>228</v>
      </c>
      <c r="F206" s="264" t="s">
        <v>443</v>
      </c>
      <c r="G206" s="261"/>
      <c r="H206" s="265">
        <v>14.4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76</v>
      </c>
      <c r="AY206" s="271" t="s">
        <v>308</v>
      </c>
    </row>
    <row r="207" s="13" customFormat="1">
      <c r="A207" s="13"/>
      <c r="B207" s="260"/>
      <c r="C207" s="261"/>
      <c r="D207" s="262" t="s">
        <v>315</v>
      </c>
      <c r="E207" s="263" t="s">
        <v>1</v>
      </c>
      <c r="F207" s="264" t="s">
        <v>444</v>
      </c>
      <c r="G207" s="261"/>
      <c r="H207" s="265">
        <v>3.899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315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308</v>
      </c>
    </row>
    <row r="208" s="2" customFormat="1" ht="21.75" customHeight="1">
      <c r="A208" s="37"/>
      <c r="B208" s="38"/>
      <c r="C208" s="246" t="s">
        <v>445</v>
      </c>
      <c r="D208" s="246" t="s">
        <v>310</v>
      </c>
      <c r="E208" s="247" t="s">
        <v>446</v>
      </c>
      <c r="F208" s="248" t="s">
        <v>447</v>
      </c>
      <c r="G208" s="249" t="s">
        <v>313</v>
      </c>
      <c r="H208" s="250">
        <v>14.4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0.058999999999999997</v>
      </c>
      <c r="T208" s="257">
        <f>S208*H208</f>
        <v>0.84960000000000002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310</v>
      </c>
      <c r="AU208" s="258" t="s">
        <v>87</v>
      </c>
      <c r="AY208" s="16" t="s">
        <v>308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448</v>
      </c>
    </row>
    <row r="209" s="13" customFormat="1">
      <c r="A209" s="13"/>
      <c r="B209" s="260"/>
      <c r="C209" s="261"/>
      <c r="D209" s="262" t="s">
        <v>315</v>
      </c>
      <c r="E209" s="263" t="s">
        <v>1</v>
      </c>
      <c r="F209" s="264" t="s">
        <v>228</v>
      </c>
      <c r="G209" s="261"/>
      <c r="H209" s="265">
        <v>14.4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315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308</v>
      </c>
    </row>
    <row r="210" s="2" customFormat="1" ht="16.5" customHeight="1">
      <c r="A210" s="37"/>
      <c r="B210" s="38"/>
      <c r="C210" s="246" t="s">
        <v>449</v>
      </c>
      <c r="D210" s="246" t="s">
        <v>310</v>
      </c>
      <c r="E210" s="247" t="s">
        <v>450</v>
      </c>
      <c r="F210" s="248" t="s">
        <v>451</v>
      </c>
      <c r="G210" s="249" t="s">
        <v>313</v>
      </c>
      <c r="H210" s="250">
        <v>10.6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0.075999999999999998</v>
      </c>
      <c r="T210" s="257">
        <f>S210*H210</f>
        <v>0.80559999999999998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310</v>
      </c>
      <c r="AU210" s="258" t="s">
        <v>87</v>
      </c>
      <c r="AY210" s="16" t="s">
        <v>308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452</v>
      </c>
    </row>
    <row r="211" s="13" customFormat="1">
      <c r="A211" s="13"/>
      <c r="B211" s="260"/>
      <c r="C211" s="261"/>
      <c r="D211" s="262" t="s">
        <v>315</v>
      </c>
      <c r="E211" s="263" t="s">
        <v>1</v>
      </c>
      <c r="F211" s="264" t="s">
        <v>453</v>
      </c>
      <c r="G211" s="261"/>
      <c r="H211" s="265">
        <v>10.6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315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308</v>
      </c>
    </row>
    <row r="212" s="2" customFormat="1" ht="16.5" customHeight="1">
      <c r="A212" s="37"/>
      <c r="B212" s="38"/>
      <c r="C212" s="246" t="s">
        <v>454</v>
      </c>
      <c r="D212" s="246" t="s">
        <v>310</v>
      </c>
      <c r="E212" s="247" t="s">
        <v>455</v>
      </c>
      <c r="F212" s="248" t="s">
        <v>456</v>
      </c>
      <c r="G212" s="249" t="s">
        <v>457</v>
      </c>
      <c r="H212" s="250">
        <v>1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0</v>
      </c>
      <c r="T212" s="257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310</v>
      </c>
      <c r="AU212" s="258" t="s">
        <v>87</v>
      </c>
      <c r="AY212" s="16" t="s">
        <v>308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458</v>
      </c>
    </row>
    <row r="213" s="2" customFormat="1" ht="16.5" customHeight="1">
      <c r="A213" s="37"/>
      <c r="B213" s="38"/>
      <c r="C213" s="246" t="s">
        <v>459</v>
      </c>
      <c r="D213" s="246" t="s">
        <v>310</v>
      </c>
      <c r="E213" s="247" t="s">
        <v>460</v>
      </c>
      <c r="F213" s="248" t="s">
        <v>461</v>
      </c>
      <c r="G213" s="249" t="s">
        <v>313</v>
      </c>
      <c r="H213" s="250">
        <v>143.28700000000001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0.00014999999999999999</v>
      </c>
      <c r="T213" s="257">
        <f>S213*H213</f>
        <v>0.02149305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387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387</v>
      </c>
      <c r="BM213" s="258" t="s">
        <v>462</v>
      </c>
    </row>
    <row r="214" s="13" customFormat="1">
      <c r="A214" s="13"/>
      <c r="B214" s="260"/>
      <c r="C214" s="261"/>
      <c r="D214" s="262" t="s">
        <v>315</v>
      </c>
      <c r="E214" s="263" t="s">
        <v>235</v>
      </c>
      <c r="F214" s="264" t="s">
        <v>463</v>
      </c>
      <c r="G214" s="261"/>
      <c r="H214" s="265">
        <v>61.799999999999997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76</v>
      </c>
      <c r="AY214" s="271" t="s">
        <v>308</v>
      </c>
    </row>
    <row r="215" s="13" customFormat="1">
      <c r="A215" s="13"/>
      <c r="B215" s="260"/>
      <c r="C215" s="261"/>
      <c r="D215" s="262" t="s">
        <v>315</v>
      </c>
      <c r="E215" s="263" t="s">
        <v>240</v>
      </c>
      <c r="F215" s="264" t="s">
        <v>464</v>
      </c>
      <c r="G215" s="261"/>
      <c r="H215" s="265">
        <v>10.779999999999999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76</v>
      </c>
      <c r="AY215" s="271" t="s">
        <v>308</v>
      </c>
    </row>
    <row r="216" s="13" customFormat="1">
      <c r="A216" s="13"/>
      <c r="B216" s="260"/>
      <c r="C216" s="261"/>
      <c r="D216" s="262" t="s">
        <v>315</v>
      </c>
      <c r="E216" s="263" t="s">
        <v>237</v>
      </c>
      <c r="F216" s="264" t="s">
        <v>465</v>
      </c>
      <c r="G216" s="261"/>
      <c r="H216" s="265">
        <v>140.64699999999999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315</v>
      </c>
      <c r="AU216" s="271" t="s">
        <v>87</v>
      </c>
      <c r="AV216" s="13" t="s">
        <v>87</v>
      </c>
      <c r="AW216" s="13" t="s">
        <v>32</v>
      </c>
      <c r="AX216" s="13" t="s">
        <v>76</v>
      </c>
      <c r="AY216" s="271" t="s">
        <v>308</v>
      </c>
    </row>
    <row r="217" s="13" customFormat="1">
      <c r="A217" s="13"/>
      <c r="B217" s="260"/>
      <c r="C217" s="261"/>
      <c r="D217" s="262" t="s">
        <v>315</v>
      </c>
      <c r="E217" s="263" t="s">
        <v>243</v>
      </c>
      <c r="F217" s="264" t="s">
        <v>466</v>
      </c>
      <c r="G217" s="261"/>
      <c r="H217" s="265">
        <v>57.299999999999997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76</v>
      </c>
      <c r="AY217" s="271" t="s">
        <v>308</v>
      </c>
    </row>
    <row r="218" s="13" customFormat="1">
      <c r="A218" s="13"/>
      <c r="B218" s="260"/>
      <c r="C218" s="261"/>
      <c r="D218" s="262" t="s">
        <v>315</v>
      </c>
      <c r="E218" s="263" t="s">
        <v>1</v>
      </c>
      <c r="F218" s="264" t="s">
        <v>467</v>
      </c>
      <c r="G218" s="261"/>
      <c r="H218" s="265">
        <v>143.28700000000001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315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308</v>
      </c>
    </row>
    <row r="219" s="12" customFormat="1" ht="22.8" customHeight="1">
      <c r="A219" s="12"/>
      <c r="B219" s="230"/>
      <c r="C219" s="231"/>
      <c r="D219" s="232" t="s">
        <v>75</v>
      </c>
      <c r="E219" s="244" t="s">
        <v>468</v>
      </c>
      <c r="F219" s="244" t="s">
        <v>469</v>
      </c>
      <c r="G219" s="231"/>
      <c r="H219" s="231"/>
      <c r="I219" s="234"/>
      <c r="J219" s="245">
        <f>BK219</f>
        <v>0</v>
      </c>
      <c r="K219" s="231"/>
      <c r="L219" s="236"/>
      <c r="M219" s="237"/>
      <c r="N219" s="238"/>
      <c r="O219" s="238"/>
      <c r="P219" s="239">
        <f>SUM(P220:P225)</f>
        <v>0</v>
      </c>
      <c r="Q219" s="238"/>
      <c r="R219" s="239">
        <f>SUM(R220:R225)</f>
        <v>0</v>
      </c>
      <c r="S219" s="238"/>
      <c r="T219" s="240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41" t="s">
        <v>83</v>
      </c>
      <c r="AT219" s="242" t="s">
        <v>75</v>
      </c>
      <c r="AU219" s="242" t="s">
        <v>83</v>
      </c>
      <c r="AY219" s="241" t="s">
        <v>308</v>
      </c>
      <c r="BK219" s="243">
        <f>SUM(BK220:BK225)</f>
        <v>0</v>
      </c>
    </row>
    <row r="220" s="2" customFormat="1" ht="16.5" customHeight="1">
      <c r="A220" s="37"/>
      <c r="B220" s="38"/>
      <c r="C220" s="246" t="s">
        <v>470</v>
      </c>
      <c r="D220" s="246" t="s">
        <v>310</v>
      </c>
      <c r="E220" s="247" t="s">
        <v>471</v>
      </c>
      <c r="F220" s="248" t="s">
        <v>472</v>
      </c>
      <c r="G220" s="249" t="s">
        <v>473</v>
      </c>
      <c r="H220" s="250">
        <v>17.350999999999999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474</v>
      </c>
    </row>
    <row r="221" s="2" customFormat="1" ht="16.5" customHeight="1">
      <c r="A221" s="37"/>
      <c r="B221" s="38"/>
      <c r="C221" s="246" t="s">
        <v>475</v>
      </c>
      <c r="D221" s="246" t="s">
        <v>310</v>
      </c>
      <c r="E221" s="247" t="s">
        <v>476</v>
      </c>
      <c r="F221" s="248" t="s">
        <v>477</v>
      </c>
      <c r="G221" s="249" t="s">
        <v>473</v>
      </c>
      <c r="H221" s="250">
        <v>17.350999999999999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</v>
      </c>
      <c r="T221" s="257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310</v>
      </c>
      <c r="AU221" s="258" t="s">
        <v>87</v>
      </c>
      <c r="AY221" s="16" t="s">
        <v>308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478</v>
      </c>
    </row>
    <row r="222" s="2" customFormat="1" ht="21.75" customHeight="1">
      <c r="A222" s="37"/>
      <c r="B222" s="38"/>
      <c r="C222" s="246" t="s">
        <v>479</v>
      </c>
      <c r="D222" s="246" t="s">
        <v>310</v>
      </c>
      <c r="E222" s="247" t="s">
        <v>480</v>
      </c>
      <c r="F222" s="248" t="s">
        <v>481</v>
      </c>
      <c r="G222" s="249" t="s">
        <v>473</v>
      </c>
      <c r="H222" s="250">
        <v>17.350999999999999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482</v>
      </c>
    </row>
    <row r="223" s="2" customFormat="1" ht="21.75" customHeight="1">
      <c r="A223" s="37"/>
      <c r="B223" s="38"/>
      <c r="C223" s="246" t="s">
        <v>483</v>
      </c>
      <c r="D223" s="246" t="s">
        <v>310</v>
      </c>
      <c r="E223" s="247" t="s">
        <v>484</v>
      </c>
      <c r="F223" s="248" t="s">
        <v>485</v>
      </c>
      <c r="G223" s="249" t="s">
        <v>473</v>
      </c>
      <c r="H223" s="250">
        <v>156.15899999999999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486</v>
      </c>
    </row>
    <row r="224" s="13" customFormat="1">
      <c r="A224" s="13"/>
      <c r="B224" s="260"/>
      <c r="C224" s="261"/>
      <c r="D224" s="262" t="s">
        <v>315</v>
      </c>
      <c r="E224" s="261"/>
      <c r="F224" s="264" t="s">
        <v>487</v>
      </c>
      <c r="G224" s="261"/>
      <c r="H224" s="265">
        <v>156.15899999999999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315</v>
      </c>
      <c r="AU224" s="271" t="s">
        <v>87</v>
      </c>
      <c r="AV224" s="13" t="s">
        <v>87</v>
      </c>
      <c r="AW224" s="13" t="s">
        <v>4</v>
      </c>
      <c r="AX224" s="13" t="s">
        <v>83</v>
      </c>
      <c r="AY224" s="271" t="s">
        <v>308</v>
      </c>
    </row>
    <row r="225" s="2" customFormat="1" ht="21.75" customHeight="1">
      <c r="A225" s="37"/>
      <c r="B225" s="38"/>
      <c r="C225" s="246" t="s">
        <v>488</v>
      </c>
      <c r="D225" s="246" t="s">
        <v>310</v>
      </c>
      <c r="E225" s="247" t="s">
        <v>489</v>
      </c>
      <c r="F225" s="248" t="s">
        <v>490</v>
      </c>
      <c r="G225" s="249" t="s">
        <v>473</v>
      </c>
      <c r="H225" s="250">
        <v>17.350999999999999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310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491</v>
      </c>
    </row>
    <row r="226" s="12" customFormat="1" ht="22.8" customHeight="1">
      <c r="A226" s="12"/>
      <c r="B226" s="230"/>
      <c r="C226" s="231"/>
      <c r="D226" s="232" t="s">
        <v>75</v>
      </c>
      <c r="E226" s="244" t="s">
        <v>492</v>
      </c>
      <c r="F226" s="244" t="s">
        <v>493</v>
      </c>
      <c r="G226" s="231"/>
      <c r="H226" s="231"/>
      <c r="I226" s="234"/>
      <c r="J226" s="245">
        <f>BK226</f>
        <v>0</v>
      </c>
      <c r="K226" s="231"/>
      <c r="L226" s="236"/>
      <c r="M226" s="237"/>
      <c r="N226" s="238"/>
      <c r="O226" s="238"/>
      <c r="P226" s="239">
        <f>P227</f>
        <v>0</v>
      </c>
      <c r="Q226" s="238"/>
      <c r="R226" s="239">
        <f>R227</f>
        <v>0</v>
      </c>
      <c r="S226" s="238"/>
      <c r="T226" s="240">
        <f>T227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41" t="s">
        <v>83</v>
      </c>
      <c r="AT226" s="242" t="s">
        <v>75</v>
      </c>
      <c r="AU226" s="242" t="s">
        <v>83</v>
      </c>
      <c r="AY226" s="241" t="s">
        <v>308</v>
      </c>
      <c r="BK226" s="243">
        <f>BK227</f>
        <v>0</v>
      </c>
    </row>
    <row r="227" s="2" customFormat="1" ht="16.5" customHeight="1">
      <c r="A227" s="37"/>
      <c r="B227" s="38"/>
      <c r="C227" s="246" t="s">
        <v>494</v>
      </c>
      <c r="D227" s="246" t="s">
        <v>310</v>
      </c>
      <c r="E227" s="247" t="s">
        <v>495</v>
      </c>
      <c r="F227" s="248" t="s">
        <v>496</v>
      </c>
      <c r="G227" s="249" t="s">
        <v>473</v>
      </c>
      <c r="H227" s="250">
        <v>10.468999999999999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497</v>
      </c>
    </row>
    <row r="228" s="12" customFormat="1" ht="25.92" customHeight="1">
      <c r="A228" s="12"/>
      <c r="B228" s="230"/>
      <c r="C228" s="231"/>
      <c r="D228" s="232" t="s">
        <v>75</v>
      </c>
      <c r="E228" s="233" t="s">
        <v>498</v>
      </c>
      <c r="F228" s="233" t="s">
        <v>499</v>
      </c>
      <c r="G228" s="231"/>
      <c r="H228" s="231"/>
      <c r="I228" s="234"/>
      <c r="J228" s="235">
        <f>BK228</f>
        <v>0</v>
      </c>
      <c r="K228" s="231"/>
      <c r="L228" s="236"/>
      <c r="M228" s="237"/>
      <c r="N228" s="238"/>
      <c r="O228" s="238"/>
      <c r="P228" s="239">
        <f>P229+P235+P240+P250+P268+P287+P299+P316+P338+P343</f>
        <v>0</v>
      </c>
      <c r="Q228" s="238"/>
      <c r="R228" s="239">
        <f>R229+R235+R240+R250+R268+R287+R299+R316+R338+R343</f>
        <v>2.3637595300000003</v>
      </c>
      <c r="S228" s="238"/>
      <c r="T228" s="240">
        <f>T229+T235+T240+T250+T268+T287+T299+T316+T338+T343</f>
        <v>2.9873760000000003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87</v>
      </c>
      <c r="AT228" s="242" t="s">
        <v>75</v>
      </c>
      <c r="AU228" s="242" t="s">
        <v>76</v>
      </c>
      <c r="AY228" s="241" t="s">
        <v>308</v>
      </c>
      <c r="BK228" s="243">
        <f>BK229+BK235+BK240+BK250+BK268+BK287+BK299+BK316+BK338+BK343</f>
        <v>0</v>
      </c>
    </row>
    <row r="229" s="12" customFormat="1" ht="22.8" customHeight="1">
      <c r="A229" s="12"/>
      <c r="B229" s="230"/>
      <c r="C229" s="231"/>
      <c r="D229" s="232" t="s">
        <v>75</v>
      </c>
      <c r="E229" s="244" t="s">
        <v>500</v>
      </c>
      <c r="F229" s="244" t="s">
        <v>501</v>
      </c>
      <c r="G229" s="231"/>
      <c r="H229" s="231"/>
      <c r="I229" s="234"/>
      <c r="J229" s="245">
        <f>BK229</f>
        <v>0</v>
      </c>
      <c r="K229" s="231"/>
      <c r="L229" s="236"/>
      <c r="M229" s="237"/>
      <c r="N229" s="238"/>
      <c r="O229" s="238"/>
      <c r="P229" s="239">
        <f>SUM(P230:P234)</f>
        <v>0</v>
      </c>
      <c r="Q229" s="238"/>
      <c r="R229" s="239">
        <f>SUM(R230:R234)</f>
        <v>0.0068135999999999995</v>
      </c>
      <c r="S229" s="238"/>
      <c r="T229" s="240">
        <f>SUM(T230:T234)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87</v>
      </c>
      <c r="AT229" s="242" t="s">
        <v>75</v>
      </c>
      <c r="AU229" s="242" t="s">
        <v>83</v>
      </c>
      <c r="AY229" s="241" t="s">
        <v>308</v>
      </c>
      <c r="BK229" s="243">
        <f>SUM(BK230:BK234)</f>
        <v>0</v>
      </c>
    </row>
    <row r="230" s="2" customFormat="1" ht="21.75" customHeight="1">
      <c r="A230" s="37"/>
      <c r="B230" s="38"/>
      <c r="C230" s="246" t="s">
        <v>502</v>
      </c>
      <c r="D230" s="246" t="s">
        <v>310</v>
      </c>
      <c r="E230" s="247" t="s">
        <v>503</v>
      </c>
      <c r="F230" s="248" t="s">
        <v>504</v>
      </c>
      <c r="G230" s="249" t="s">
        <v>313</v>
      </c>
      <c r="H230" s="250">
        <v>33.399999999999999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387</v>
      </c>
      <c r="AT230" s="258" t="s">
        <v>310</v>
      </c>
      <c r="AU230" s="258" t="s">
        <v>87</v>
      </c>
      <c r="AY230" s="16" t="s">
        <v>308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387</v>
      </c>
      <c r="BM230" s="258" t="s">
        <v>505</v>
      </c>
    </row>
    <row r="231" s="13" customFormat="1">
      <c r="A231" s="13"/>
      <c r="B231" s="260"/>
      <c r="C231" s="261"/>
      <c r="D231" s="262" t="s">
        <v>315</v>
      </c>
      <c r="E231" s="263" t="s">
        <v>1</v>
      </c>
      <c r="F231" s="264" t="s">
        <v>506</v>
      </c>
      <c r="G231" s="261"/>
      <c r="H231" s="265">
        <v>33.399999999999999</v>
      </c>
      <c r="I231" s="266"/>
      <c r="J231" s="261"/>
      <c r="K231" s="261"/>
      <c r="L231" s="267"/>
      <c r="M231" s="268"/>
      <c r="N231" s="269"/>
      <c r="O231" s="269"/>
      <c r="P231" s="269"/>
      <c r="Q231" s="269"/>
      <c r="R231" s="269"/>
      <c r="S231" s="269"/>
      <c r="T231" s="27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1" t="s">
        <v>315</v>
      </c>
      <c r="AU231" s="271" t="s">
        <v>87</v>
      </c>
      <c r="AV231" s="13" t="s">
        <v>87</v>
      </c>
      <c r="AW231" s="13" t="s">
        <v>32</v>
      </c>
      <c r="AX231" s="13" t="s">
        <v>83</v>
      </c>
      <c r="AY231" s="271" t="s">
        <v>308</v>
      </c>
    </row>
    <row r="232" s="2" customFormat="1" ht="16.5" customHeight="1">
      <c r="A232" s="37"/>
      <c r="B232" s="38"/>
      <c r="C232" s="283" t="s">
        <v>507</v>
      </c>
      <c r="D232" s="283" t="s">
        <v>365</v>
      </c>
      <c r="E232" s="284" t="s">
        <v>508</v>
      </c>
      <c r="F232" s="285" t="s">
        <v>509</v>
      </c>
      <c r="G232" s="286" t="s">
        <v>313</v>
      </c>
      <c r="H232" s="287">
        <v>34.067999999999998</v>
      </c>
      <c r="I232" s="288"/>
      <c r="J232" s="289">
        <f>ROUND(I232*H232,2)</f>
        <v>0</v>
      </c>
      <c r="K232" s="290"/>
      <c r="L232" s="291"/>
      <c r="M232" s="292" t="s">
        <v>1</v>
      </c>
      <c r="N232" s="293" t="s">
        <v>42</v>
      </c>
      <c r="O232" s="90"/>
      <c r="P232" s="256">
        <f>O232*H232</f>
        <v>0</v>
      </c>
      <c r="Q232" s="256">
        <v>0.00020000000000000001</v>
      </c>
      <c r="R232" s="256">
        <f>Q232*H232</f>
        <v>0.0068135999999999995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459</v>
      </c>
      <c r="AT232" s="258" t="s">
        <v>365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510</v>
      </c>
    </row>
    <row r="233" s="13" customFormat="1">
      <c r="A233" s="13"/>
      <c r="B233" s="260"/>
      <c r="C233" s="261"/>
      <c r="D233" s="262" t="s">
        <v>315</v>
      </c>
      <c r="E233" s="261"/>
      <c r="F233" s="264" t="s">
        <v>511</v>
      </c>
      <c r="G233" s="261"/>
      <c r="H233" s="265">
        <v>34.067999999999998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4</v>
      </c>
      <c r="AX233" s="13" t="s">
        <v>83</v>
      </c>
      <c r="AY233" s="271" t="s">
        <v>308</v>
      </c>
    </row>
    <row r="234" s="2" customFormat="1" ht="21.75" customHeight="1">
      <c r="A234" s="37"/>
      <c r="B234" s="38"/>
      <c r="C234" s="246" t="s">
        <v>512</v>
      </c>
      <c r="D234" s="246" t="s">
        <v>310</v>
      </c>
      <c r="E234" s="247" t="s">
        <v>513</v>
      </c>
      <c r="F234" s="248" t="s">
        <v>514</v>
      </c>
      <c r="G234" s="249" t="s">
        <v>515</v>
      </c>
      <c r="H234" s="294"/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387</v>
      </c>
      <c r="AT234" s="258" t="s">
        <v>310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516</v>
      </c>
    </row>
    <row r="235" s="12" customFormat="1" ht="22.8" customHeight="1">
      <c r="A235" s="12"/>
      <c r="B235" s="230"/>
      <c r="C235" s="231"/>
      <c r="D235" s="232" t="s">
        <v>75</v>
      </c>
      <c r="E235" s="244" t="s">
        <v>517</v>
      </c>
      <c r="F235" s="244" t="s">
        <v>518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SUM(P236:P239)</f>
        <v>0</v>
      </c>
      <c r="Q235" s="238"/>
      <c r="R235" s="239">
        <f>SUM(R236:R239)</f>
        <v>0</v>
      </c>
      <c r="S235" s="238"/>
      <c r="T235" s="240">
        <f>SUM(T236:T239)</f>
        <v>0.8273600000000001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87</v>
      </c>
      <c r="AT235" s="242" t="s">
        <v>75</v>
      </c>
      <c r="AU235" s="242" t="s">
        <v>83</v>
      </c>
      <c r="AY235" s="241" t="s">
        <v>308</v>
      </c>
      <c r="BK235" s="243">
        <f>SUM(BK236:BK239)</f>
        <v>0</v>
      </c>
    </row>
    <row r="236" s="2" customFormat="1" ht="16.5" customHeight="1">
      <c r="A236" s="37"/>
      <c r="B236" s="38"/>
      <c r="C236" s="246" t="s">
        <v>519</v>
      </c>
      <c r="D236" s="246" t="s">
        <v>310</v>
      </c>
      <c r="E236" s="247" t="s">
        <v>520</v>
      </c>
      <c r="F236" s="248" t="s">
        <v>521</v>
      </c>
      <c r="G236" s="249" t="s">
        <v>522</v>
      </c>
      <c r="H236" s="250">
        <v>1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0.01933</v>
      </c>
      <c r="T236" s="257">
        <f>S236*H236</f>
        <v>0.01933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387</v>
      </c>
      <c r="AT236" s="258" t="s">
        <v>310</v>
      </c>
      <c r="AU236" s="258" t="s">
        <v>87</v>
      </c>
      <c r="AY236" s="16" t="s">
        <v>308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387</v>
      </c>
      <c r="BM236" s="258" t="s">
        <v>523</v>
      </c>
    </row>
    <row r="237" s="2" customFormat="1" ht="16.5" customHeight="1">
      <c r="A237" s="37"/>
      <c r="B237" s="38"/>
      <c r="C237" s="246" t="s">
        <v>524</v>
      </c>
      <c r="D237" s="246" t="s">
        <v>310</v>
      </c>
      <c r="E237" s="247" t="s">
        <v>525</v>
      </c>
      <c r="F237" s="248" t="s">
        <v>526</v>
      </c>
      <c r="G237" s="249" t="s">
        <v>522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0.019460000000000002</v>
      </c>
      <c r="T237" s="257">
        <f>S237*H237</f>
        <v>0.019460000000000002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527</v>
      </c>
    </row>
    <row r="238" s="2" customFormat="1" ht="16.5" customHeight="1">
      <c r="A238" s="37"/>
      <c r="B238" s="38"/>
      <c r="C238" s="246" t="s">
        <v>528</v>
      </c>
      <c r="D238" s="246" t="s">
        <v>310</v>
      </c>
      <c r="E238" s="247" t="s">
        <v>529</v>
      </c>
      <c r="F238" s="248" t="s">
        <v>530</v>
      </c>
      <c r="G238" s="249" t="s">
        <v>522</v>
      </c>
      <c r="H238" s="250">
        <v>1</v>
      </c>
      <c r="I238" s="251"/>
      <c r="J238" s="252">
        <f>ROUND(I238*H238,2)</f>
        <v>0</v>
      </c>
      <c r="K238" s="253"/>
      <c r="L238" s="43"/>
      <c r="M238" s="254" t="s">
        <v>1</v>
      </c>
      <c r="N238" s="255" t="s">
        <v>42</v>
      </c>
      <c r="O238" s="90"/>
      <c r="P238" s="256">
        <f>O238*H238</f>
        <v>0</v>
      </c>
      <c r="Q238" s="256">
        <v>0</v>
      </c>
      <c r="R238" s="256">
        <f>Q238*H238</f>
        <v>0</v>
      </c>
      <c r="S238" s="256">
        <v>0.095100000000000004</v>
      </c>
      <c r="T238" s="257">
        <f>S238*H238</f>
        <v>0.095100000000000004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387</v>
      </c>
      <c r="AT238" s="258" t="s">
        <v>310</v>
      </c>
      <c r="AU238" s="258" t="s">
        <v>87</v>
      </c>
      <c r="AY238" s="16" t="s">
        <v>308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387</v>
      </c>
      <c r="BM238" s="258" t="s">
        <v>531</v>
      </c>
    </row>
    <row r="239" s="2" customFormat="1" ht="16.5" customHeight="1">
      <c r="A239" s="37"/>
      <c r="B239" s="38"/>
      <c r="C239" s="246" t="s">
        <v>532</v>
      </c>
      <c r="D239" s="246" t="s">
        <v>310</v>
      </c>
      <c r="E239" s="247" t="s">
        <v>533</v>
      </c>
      <c r="F239" s="248" t="s">
        <v>534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0.69347000000000003</v>
      </c>
      <c r="T239" s="257">
        <f>S239*H239</f>
        <v>0.69347000000000003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535</v>
      </c>
    </row>
    <row r="240" s="12" customFormat="1" ht="22.8" customHeight="1">
      <c r="A240" s="12"/>
      <c r="B240" s="230"/>
      <c r="C240" s="231"/>
      <c r="D240" s="232" t="s">
        <v>75</v>
      </c>
      <c r="E240" s="244" t="s">
        <v>536</v>
      </c>
      <c r="F240" s="244" t="s">
        <v>537</v>
      </c>
      <c r="G240" s="231"/>
      <c r="H240" s="231"/>
      <c r="I240" s="234"/>
      <c r="J240" s="245">
        <f>BK240</f>
        <v>0</v>
      </c>
      <c r="K240" s="231"/>
      <c r="L240" s="236"/>
      <c r="M240" s="237"/>
      <c r="N240" s="238"/>
      <c r="O240" s="238"/>
      <c r="P240" s="239">
        <f>SUM(P241:P249)</f>
        <v>0</v>
      </c>
      <c r="Q240" s="238"/>
      <c r="R240" s="239">
        <f>SUM(R241:R249)</f>
        <v>0.087356000000000003</v>
      </c>
      <c r="S240" s="238"/>
      <c r="T240" s="240">
        <f>SUM(T241:T249)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41" t="s">
        <v>87</v>
      </c>
      <c r="AT240" s="242" t="s">
        <v>75</v>
      </c>
      <c r="AU240" s="242" t="s">
        <v>83</v>
      </c>
      <c r="AY240" s="241" t="s">
        <v>308</v>
      </c>
      <c r="BK240" s="243">
        <f>SUM(BK241:BK249)</f>
        <v>0</v>
      </c>
    </row>
    <row r="241" s="2" customFormat="1" ht="21.75" customHeight="1">
      <c r="A241" s="37"/>
      <c r="B241" s="38"/>
      <c r="C241" s="246" t="s">
        <v>538</v>
      </c>
      <c r="D241" s="246" t="s">
        <v>310</v>
      </c>
      <c r="E241" s="247" t="s">
        <v>539</v>
      </c>
      <c r="F241" s="248" t="s">
        <v>540</v>
      </c>
      <c r="G241" s="249" t="s">
        <v>313</v>
      </c>
      <c r="H241" s="250">
        <v>5.7999999999999998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0.012200000000000001</v>
      </c>
      <c r="R241" s="256">
        <f>Q241*H241</f>
        <v>0.070760000000000003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541</v>
      </c>
    </row>
    <row r="242" s="13" customFormat="1">
      <c r="A242" s="13"/>
      <c r="B242" s="260"/>
      <c r="C242" s="261"/>
      <c r="D242" s="262" t="s">
        <v>315</v>
      </c>
      <c r="E242" s="263" t="s">
        <v>259</v>
      </c>
      <c r="F242" s="264" t="s">
        <v>542</v>
      </c>
      <c r="G242" s="261"/>
      <c r="H242" s="265">
        <v>5.7999999999999998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315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308</v>
      </c>
    </row>
    <row r="243" s="2" customFormat="1" ht="16.5" customHeight="1">
      <c r="A243" s="37"/>
      <c r="B243" s="38"/>
      <c r="C243" s="246" t="s">
        <v>543</v>
      </c>
      <c r="D243" s="246" t="s">
        <v>310</v>
      </c>
      <c r="E243" s="247" t="s">
        <v>544</v>
      </c>
      <c r="F243" s="248" t="s">
        <v>545</v>
      </c>
      <c r="G243" s="249" t="s">
        <v>361</v>
      </c>
      <c r="H243" s="250">
        <v>30.800000000000001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0.00051999999999999995</v>
      </c>
      <c r="R243" s="256">
        <f>Q243*H243</f>
        <v>0.016015999999999999</v>
      </c>
      <c r="S243" s="256">
        <v>0</v>
      </c>
      <c r="T243" s="257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387</v>
      </c>
      <c r="AT243" s="258" t="s">
        <v>310</v>
      </c>
      <c r="AU243" s="258" t="s">
        <v>87</v>
      </c>
      <c r="AY243" s="16" t="s">
        <v>308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387</v>
      </c>
      <c r="BM243" s="258" t="s">
        <v>546</v>
      </c>
    </row>
    <row r="244" s="13" customFormat="1">
      <c r="A244" s="13"/>
      <c r="B244" s="260"/>
      <c r="C244" s="261"/>
      <c r="D244" s="262" t="s">
        <v>315</v>
      </c>
      <c r="E244" s="263" t="s">
        <v>1</v>
      </c>
      <c r="F244" s="264" t="s">
        <v>547</v>
      </c>
      <c r="G244" s="261"/>
      <c r="H244" s="265">
        <v>30.800000000000001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315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308</v>
      </c>
    </row>
    <row r="245" s="2" customFormat="1" ht="16.5" customHeight="1">
      <c r="A245" s="37"/>
      <c r="B245" s="38"/>
      <c r="C245" s="246" t="s">
        <v>548</v>
      </c>
      <c r="D245" s="246" t="s">
        <v>310</v>
      </c>
      <c r="E245" s="247" t="s">
        <v>549</v>
      </c>
      <c r="F245" s="248" t="s">
        <v>550</v>
      </c>
      <c r="G245" s="249" t="s">
        <v>313</v>
      </c>
      <c r="H245" s="250">
        <v>5.7999999999999998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0.00010000000000000001</v>
      </c>
      <c r="R245" s="256">
        <f>Q245*H245</f>
        <v>0.00058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387</v>
      </c>
      <c r="AT245" s="258" t="s">
        <v>310</v>
      </c>
      <c r="AU245" s="258" t="s">
        <v>87</v>
      </c>
      <c r="AY245" s="16" t="s">
        <v>308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387</v>
      </c>
      <c r="BM245" s="258" t="s">
        <v>551</v>
      </c>
    </row>
    <row r="246" s="13" customFormat="1">
      <c r="A246" s="13"/>
      <c r="B246" s="260"/>
      <c r="C246" s="261"/>
      <c r="D246" s="262" t="s">
        <v>315</v>
      </c>
      <c r="E246" s="263" t="s">
        <v>1</v>
      </c>
      <c r="F246" s="264" t="s">
        <v>259</v>
      </c>
      <c r="G246" s="261"/>
      <c r="H246" s="265">
        <v>5.7999999999999998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315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308</v>
      </c>
    </row>
    <row r="247" s="2" customFormat="1" ht="16.5" customHeight="1">
      <c r="A247" s="37"/>
      <c r="B247" s="38"/>
      <c r="C247" s="246" t="s">
        <v>552</v>
      </c>
      <c r="D247" s="246" t="s">
        <v>310</v>
      </c>
      <c r="E247" s="247" t="s">
        <v>553</v>
      </c>
      <c r="F247" s="248" t="s">
        <v>554</v>
      </c>
      <c r="G247" s="249" t="s">
        <v>313</v>
      </c>
      <c r="H247" s="250">
        <v>5.7999999999999998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387</v>
      </c>
      <c r="AT247" s="258" t="s">
        <v>310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555</v>
      </c>
    </row>
    <row r="248" s="13" customFormat="1">
      <c r="A248" s="13"/>
      <c r="B248" s="260"/>
      <c r="C248" s="261"/>
      <c r="D248" s="262" t="s">
        <v>315</v>
      </c>
      <c r="E248" s="263" t="s">
        <v>1</v>
      </c>
      <c r="F248" s="264" t="s">
        <v>556</v>
      </c>
      <c r="G248" s="261"/>
      <c r="H248" s="265">
        <v>5.7999999999999998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315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308</v>
      </c>
    </row>
    <row r="249" s="2" customFormat="1" ht="21.75" customHeight="1">
      <c r="A249" s="37"/>
      <c r="B249" s="38"/>
      <c r="C249" s="246" t="s">
        <v>557</v>
      </c>
      <c r="D249" s="246" t="s">
        <v>310</v>
      </c>
      <c r="E249" s="247" t="s">
        <v>558</v>
      </c>
      <c r="F249" s="248" t="s">
        <v>559</v>
      </c>
      <c r="G249" s="249" t="s">
        <v>515</v>
      </c>
      <c r="H249" s="294"/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560</v>
      </c>
    </row>
    <row r="250" s="12" customFormat="1" ht="22.8" customHeight="1">
      <c r="A250" s="12"/>
      <c r="B250" s="230"/>
      <c r="C250" s="231"/>
      <c r="D250" s="232" t="s">
        <v>75</v>
      </c>
      <c r="E250" s="244" t="s">
        <v>561</v>
      </c>
      <c r="F250" s="244" t="s">
        <v>562</v>
      </c>
      <c r="G250" s="231"/>
      <c r="H250" s="231"/>
      <c r="I250" s="234"/>
      <c r="J250" s="245">
        <f>BK250</f>
        <v>0</v>
      </c>
      <c r="K250" s="231"/>
      <c r="L250" s="236"/>
      <c r="M250" s="237"/>
      <c r="N250" s="238"/>
      <c r="O250" s="238"/>
      <c r="P250" s="239">
        <f>SUM(P251:P267)</f>
        <v>0</v>
      </c>
      <c r="Q250" s="238"/>
      <c r="R250" s="239">
        <f>SUM(R251:R267)</f>
        <v>0.096250000000000016</v>
      </c>
      <c r="S250" s="238"/>
      <c r="T250" s="240">
        <f>SUM(T251:T267)</f>
        <v>0.18060000000000001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41" t="s">
        <v>87</v>
      </c>
      <c r="AT250" s="242" t="s">
        <v>75</v>
      </c>
      <c r="AU250" s="242" t="s">
        <v>83</v>
      </c>
      <c r="AY250" s="241" t="s">
        <v>308</v>
      </c>
      <c r="BK250" s="243">
        <f>SUM(BK251:BK267)</f>
        <v>0</v>
      </c>
    </row>
    <row r="251" s="2" customFormat="1" ht="21.75" customHeight="1">
      <c r="A251" s="37"/>
      <c r="B251" s="38"/>
      <c r="C251" s="246" t="s">
        <v>563</v>
      </c>
      <c r="D251" s="246" t="s">
        <v>310</v>
      </c>
      <c r="E251" s="247" t="s">
        <v>564</v>
      </c>
      <c r="F251" s="248" t="s">
        <v>565</v>
      </c>
      <c r="G251" s="249" t="s">
        <v>405</v>
      </c>
      <c r="H251" s="250">
        <v>4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387</v>
      </c>
      <c r="AT251" s="258" t="s">
        <v>310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566</v>
      </c>
    </row>
    <row r="252" s="13" customFormat="1">
      <c r="A252" s="13"/>
      <c r="B252" s="260"/>
      <c r="C252" s="261"/>
      <c r="D252" s="262" t="s">
        <v>315</v>
      </c>
      <c r="E252" s="263" t="s">
        <v>1</v>
      </c>
      <c r="F252" s="264" t="s">
        <v>94</v>
      </c>
      <c r="G252" s="261"/>
      <c r="H252" s="265">
        <v>4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315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308</v>
      </c>
    </row>
    <row r="253" s="2" customFormat="1" ht="21.75" customHeight="1">
      <c r="A253" s="37"/>
      <c r="B253" s="38"/>
      <c r="C253" s="283" t="s">
        <v>567</v>
      </c>
      <c r="D253" s="283" t="s">
        <v>365</v>
      </c>
      <c r="E253" s="284" t="s">
        <v>568</v>
      </c>
      <c r="F253" s="285" t="s">
        <v>569</v>
      </c>
      <c r="G253" s="286" t="s">
        <v>405</v>
      </c>
      <c r="H253" s="287">
        <v>1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42</v>
      </c>
      <c r="O253" s="90"/>
      <c r="P253" s="256">
        <f>O253*H253</f>
        <v>0</v>
      </c>
      <c r="Q253" s="256">
        <v>0.014500000000000001</v>
      </c>
      <c r="R253" s="256">
        <f>Q253*H253</f>
        <v>0.014500000000000001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459</v>
      </c>
      <c r="AT253" s="258" t="s">
        <v>365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570</v>
      </c>
    </row>
    <row r="254" s="2" customFormat="1" ht="21.75" customHeight="1">
      <c r="A254" s="37"/>
      <c r="B254" s="38"/>
      <c r="C254" s="283" t="s">
        <v>571</v>
      </c>
      <c r="D254" s="283" t="s">
        <v>365</v>
      </c>
      <c r="E254" s="284" t="s">
        <v>572</v>
      </c>
      <c r="F254" s="285" t="s">
        <v>573</v>
      </c>
      <c r="G254" s="286" t="s">
        <v>405</v>
      </c>
      <c r="H254" s="287">
        <v>1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42</v>
      </c>
      <c r="O254" s="90"/>
      <c r="P254" s="256">
        <f>O254*H254</f>
        <v>0</v>
      </c>
      <c r="Q254" s="256">
        <v>0.016</v>
      </c>
      <c r="R254" s="256">
        <f>Q254*H254</f>
        <v>0.016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459</v>
      </c>
      <c r="AT254" s="258" t="s">
        <v>365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574</v>
      </c>
    </row>
    <row r="255" s="2" customFormat="1" ht="21.75" customHeight="1">
      <c r="A255" s="37"/>
      <c r="B255" s="38"/>
      <c r="C255" s="283" t="s">
        <v>575</v>
      </c>
      <c r="D255" s="283" t="s">
        <v>365</v>
      </c>
      <c r="E255" s="284" t="s">
        <v>576</v>
      </c>
      <c r="F255" s="285" t="s">
        <v>577</v>
      </c>
      <c r="G255" s="286" t="s">
        <v>405</v>
      </c>
      <c r="H255" s="287">
        <v>2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42</v>
      </c>
      <c r="O255" s="90"/>
      <c r="P255" s="256">
        <f>O255*H255</f>
        <v>0</v>
      </c>
      <c r="Q255" s="256">
        <v>0.02</v>
      </c>
      <c r="R255" s="256">
        <f>Q255*H255</f>
        <v>0.040000000000000001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459</v>
      </c>
      <c r="AT255" s="258" t="s">
        <v>365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578</v>
      </c>
    </row>
    <row r="256" s="2" customFormat="1" ht="16.5" customHeight="1">
      <c r="A256" s="37"/>
      <c r="B256" s="38"/>
      <c r="C256" s="283" t="s">
        <v>579</v>
      </c>
      <c r="D256" s="283" t="s">
        <v>365</v>
      </c>
      <c r="E256" s="284" t="s">
        <v>580</v>
      </c>
      <c r="F256" s="285" t="s">
        <v>581</v>
      </c>
      <c r="G256" s="286" t="s">
        <v>405</v>
      </c>
      <c r="H256" s="287">
        <v>4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0.0011999999999999999</v>
      </c>
      <c r="R256" s="256">
        <f>Q256*H256</f>
        <v>0.0047999999999999996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582</v>
      </c>
    </row>
    <row r="257" s="2" customFormat="1" ht="21.75" customHeight="1">
      <c r="A257" s="37"/>
      <c r="B257" s="38"/>
      <c r="C257" s="246" t="s">
        <v>583</v>
      </c>
      <c r="D257" s="246" t="s">
        <v>310</v>
      </c>
      <c r="E257" s="247" t="s">
        <v>584</v>
      </c>
      <c r="F257" s="248" t="s">
        <v>585</v>
      </c>
      <c r="G257" s="249" t="s">
        <v>405</v>
      </c>
      <c r="H257" s="250">
        <v>1</v>
      </c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387</v>
      </c>
      <c r="AT257" s="258" t="s">
        <v>310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586</v>
      </c>
    </row>
    <row r="258" s="2" customFormat="1" ht="21.75" customHeight="1">
      <c r="A258" s="37"/>
      <c r="B258" s="38"/>
      <c r="C258" s="283" t="s">
        <v>587</v>
      </c>
      <c r="D258" s="283" t="s">
        <v>365</v>
      </c>
      <c r="E258" s="284" t="s">
        <v>588</v>
      </c>
      <c r="F258" s="285" t="s">
        <v>589</v>
      </c>
      <c r="G258" s="286" t="s">
        <v>405</v>
      </c>
      <c r="H258" s="287">
        <v>1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0.017000000000000001</v>
      </c>
      <c r="R258" s="256">
        <f>Q258*H258</f>
        <v>0.017000000000000001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590</v>
      </c>
    </row>
    <row r="259" s="2" customFormat="1" ht="16.5" customHeight="1">
      <c r="A259" s="37"/>
      <c r="B259" s="38"/>
      <c r="C259" s="283" t="s">
        <v>591</v>
      </c>
      <c r="D259" s="283" t="s">
        <v>365</v>
      </c>
      <c r="E259" s="284" t="s">
        <v>592</v>
      </c>
      <c r="F259" s="285" t="s">
        <v>593</v>
      </c>
      <c r="G259" s="286" t="s">
        <v>405</v>
      </c>
      <c r="H259" s="287">
        <v>1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0.0020999999999999999</v>
      </c>
      <c r="R259" s="256">
        <f>Q259*H259</f>
        <v>0.0020999999999999999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594</v>
      </c>
    </row>
    <row r="260" s="2" customFormat="1" ht="16.5" customHeight="1">
      <c r="A260" s="37"/>
      <c r="B260" s="38"/>
      <c r="C260" s="246" t="s">
        <v>595</v>
      </c>
      <c r="D260" s="246" t="s">
        <v>310</v>
      </c>
      <c r="E260" s="247" t="s">
        <v>596</v>
      </c>
      <c r="F260" s="248" t="s">
        <v>597</v>
      </c>
      <c r="G260" s="249" t="s">
        <v>405</v>
      </c>
      <c r="H260" s="250">
        <v>7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0.0018</v>
      </c>
      <c r="T260" s="257">
        <f>S260*H260</f>
        <v>0.0126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598</v>
      </c>
    </row>
    <row r="261" s="13" customFormat="1">
      <c r="A261" s="13"/>
      <c r="B261" s="260"/>
      <c r="C261" s="261"/>
      <c r="D261" s="262" t="s">
        <v>315</v>
      </c>
      <c r="E261" s="263" t="s">
        <v>1</v>
      </c>
      <c r="F261" s="264" t="s">
        <v>342</v>
      </c>
      <c r="G261" s="261"/>
      <c r="H261" s="265">
        <v>7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315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308</v>
      </c>
    </row>
    <row r="262" s="2" customFormat="1" ht="21.75" customHeight="1">
      <c r="A262" s="37"/>
      <c r="B262" s="38"/>
      <c r="C262" s="246" t="s">
        <v>599</v>
      </c>
      <c r="D262" s="246" t="s">
        <v>310</v>
      </c>
      <c r="E262" s="247" t="s">
        <v>600</v>
      </c>
      <c r="F262" s="248" t="s">
        <v>601</v>
      </c>
      <c r="G262" s="249" t="s">
        <v>405</v>
      </c>
      <c r="H262" s="250">
        <v>7</v>
      </c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0.024</v>
      </c>
      <c r="T262" s="257">
        <f>S262*H262</f>
        <v>0.16800000000000001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387</v>
      </c>
      <c r="AT262" s="258" t="s">
        <v>310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602</v>
      </c>
    </row>
    <row r="263" s="13" customFormat="1">
      <c r="A263" s="13"/>
      <c r="B263" s="260"/>
      <c r="C263" s="261"/>
      <c r="D263" s="262" t="s">
        <v>315</v>
      </c>
      <c r="E263" s="263" t="s">
        <v>1</v>
      </c>
      <c r="F263" s="264" t="s">
        <v>342</v>
      </c>
      <c r="G263" s="261"/>
      <c r="H263" s="265">
        <v>7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315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308</v>
      </c>
    </row>
    <row r="264" s="2" customFormat="1" ht="21.75" customHeight="1">
      <c r="A264" s="37"/>
      <c r="B264" s="38"/>
      <c r="C264" s="246" t="s">
        <v>603</v>
      </c>
      <c r="D264" s="246" t="s">
        <v>310</v>
      </c>
      <c r="E264" s="247" t="s">
        <v>604</v>
      </c>
      <c r="F264" s="248" t="s">
        <v>605</v>
      </c>
      <c r="G264" s="249" t="s">
        <v>405</v>
      </c>
      <c r="H264" s="250">
        <v>1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606</v>
      </c>
    </row>
    <row r="265" s="13" customFormat="1">
      <c r="A265" s="13"/>
      <c r="B265" s="260"/>
      <c r="C265" s="261"/>
      <c r="D265" s="262" t="s">
        <v>315</v>
      </c>
      <c r="E265" s="263" t="s">
        <v>1</v>
      </c>
      <c r="F265" s="264" t="s">
        <v>83</v>
      </c>
      <c r="G265" s="261"/>
      <c r="H265" s="265">
        <v>1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83" t="s">
        <v>607</v>
      </c>
      <c r="D266" s="283" t="s">
        <v>365</v>
      </c>
      <c r="E266" s="284" t="s">
        <v>608</v>
      </c>
      <c r="F266" s="285" t="s">
        <v>609</v>
      </c>
      <c r="G266" s="286" t="s">
        <v>405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0.0018500000000000001</v>
      </c>
      <c r="R266" s="256">
        <f>Q266*H266</f>
        <v>0.0018500000000000001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459</v>
      </c>
      <c r="AT266" s="258" t="s">
        <v>365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610</v>
      </c>
    </row>
    <row r="267" s="2" customFormat="1" ht="21.75" customHeight="1">
      <c r="A267" s="37"/>
      <c r="B267" s="38"/>
      <c r="C267" s="246" t="s">
        <v>611</v>
      </c>
      <c r="D267" s="246" t="s">
        <v>310</v>
      </c>
      <c r="E267" s="247" t="s">
        <v>612</v>
      </c>
      <c r="F267" s="248" t="s">
        <v>613</v>
      </c>
      <c r="G267" s="249" t="s">
        <v>473</v>
      </c>
      <c r="H267" s="250">
        <v>0.096000000000000002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0</v>
      </c>
      <c r="R267" s="256">
        <f>Q267*H267</f>
        <v>0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614</v>
      </c>
    </row>
    <row r="268" s="12" customFormat="1" ht="22.8" customHeight="1">
      <c r="A268" s="12"/>
      <c r="B268" s="230"/>
      <c r="C268" s="231"/>
      <c r="D268" s="232" t="s">
        <v>75</v>
      </c>
      <c r="E268" s="244" t="s">
        <v>615</v>
      </c>
      <c r="F268" s="244" t="s">
        <v>616</v>
      </c>
      <c r="G268" s="231"/>
      <c r="H268" s="231"/>
      <c r="I268" s="234"/>
      <c r="J268" s="245">
        <f>BK268</f>
        <v>0</v>
      </c>
      <c r="K268" s="231"/>
      <c r="L268" s="236"/>
      <c r="M268" s="237"/>
      <c r="N268" s="238"/>
      <c r="O268" s="238"/>
      <c r="P268" s="239">
        <f>SUM(P269:P286)</f>
        <v>0</v>
      </c>
      <c r="Q268" s="238"/>
      <c r="R268" s="239">
        <f>SUM(R269:R286)</f>
        <v>0.45925549999999993</v>
      </c>
      <c r="S268" s="238"/>
      <c r="T268" s="240">
        <f>SUM(T269:T286)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41" t="s">
        <v>87</v>
      </c>
      <c r="AT268" s="242" t="s">
        <v>75</v>
      </c>
      <c r="AU268" s="242" t="s">
        <v>83</v>
      </c>
      <c r="AY268" s="241" t="s">
        <v>308</v>
      </c>
      <c r="BK268" s="243">
        <f>SUM(BK269:BK286)</f>
        <v>0</v>
      </c>
    </row>
    <row r="269" s="2" customFormat="1" ht="16.5" customHeight="1">
      <c r="A269" s="37"/>
      <c r="B269" s="38"/>
      <c r="C269" s="246" t="s">
        <v>617</v>
      </c>
      <c r="D269" s="246" t="s">
        <v>310</v>
      </c>
      <c r="E269" s="247" t="s">
        <v>618</v>
      </c>
      <c r="F269" s="248" t="s">
        <v>619</v>
      </c>
      <c r="G269" s="249" t="s">
        <v>313</v>
      </c>
      <c r="H269" s="250">
        <v>14.6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0.00029999999999999997</v>
      </c>
      <c r="R269" s="256">
        <f>Q269*H269</f>
        <v>0.0043799999999999993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387</v>
      </c>
      <c r="AT269" s="258" t="s">
        <v>310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620</v>
      </c>
    </row>
    <row r="270" s="13" customFormat="1">
      <c r="A270" s="13"/>
      <c r="B270" s="260"/>
      <c r="C270" s="261"/>
      <c r="D270" s="262" t="s">
        <v>315</v>
      </c>
      <c r="E270" s="263" t="s">
        <v>1</v>
      </c>
      <c r="F270" s="264" t="s">
        <v>263</v>
      </c>
      <c r="G270" s="261"/>
      <c r="H270" s="265">
        <v>14.6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315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308</v>
      </c>
    </row>
    <row r="271" s="2" customFormat="1" ht="21.75" customHeight="1">
      <c r="A271" s="37"/>
      <c r="B271" s="38"/>
      <c r="C271" s="246" t="s">
        <v>621</v>
      </c>
      <c r="D271" s="246" t="s">
        <v>310</v>
      </c>
      <c r="E271" s="247" t="s">
        <v>622</v>
      </c>
      <c r="F271" s="248" t="s">
        <v>623</v>
      </c>
      <c r="G271" s="249" t="s">
        <v>361</v>
      </c>
      <c r="H271" s="250">
        <v>13.699999999999999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0.00058</v>
      </c>
      <c r="R271" s="256">
        <f>Q271*H271</f>
        <v>0.0079459999999999999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387</v>
      </c>
      <c r="AT271" s="258" t="s">
        <v>310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624</v>
      </c>
    </row>
    <row r="272" s="13" customFormat="1">
      <c r="A272" s="13"/>
      <c r="B272" s="260"/>
      <c r="C272" s="261"/>
      <c r="D272" s="262" t="s">
        <v>315</v>
      </c>
      <c r="E272" s="263" t="s">
        <v>269</v>
      </c>
      <c r="F272" s="264" t="s">
        <v>625</v>
      </c>
      <c r="G272" s="261"/>
      <c r="H272" s="265">
        <v>13.699999999999999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315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308</v>
      </c>
    </row>
    <row r="273" s="2" customFormat="1" ht="16.5" customHeight="1">
      <c r="A273" s="37"/>
      <c r="B273" s="38"/>
      <c r="C273" s="283" t="s">
        <v>626</v>
      </c>
      <c r="D273" s="283" t="s">
        <v>365</v>
      </c>
      <c r="E273" s="284" t="s">
        <v>627</v>
      </c>
      <c r="F273" s="285" t="s">
        <v>628</v>
      </c>
      <c r="G273" s="286" t="s">
        <v>313</v>
      </c>
      <c r="H273" s="287">
        <v>2.7949999999999999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42</v>
      </c>
      <c r="O273" s="90"/>
      <c r="P273" s="256">
        <f>O273*H273</f>
        <v>0</v>
      </c>
      <c r="Q273" s="256">
        <v>0.0177</v>
      </c>
      <c r="R273" s="256">
        <f>Q273*H273</f>
        <v>0.049471500000000002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459</v>
      </c>
      <c r="AT273" s="258" t="s">
        <v>365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629</v>
      </c>
    </row>
    <row r="274" s="13" customFormat="1">
      <c r="A274" s="13"/>
      <c r="B274" s="260"/>
      <c r="C274" s="261"/>
      <c r="D274" s="262" t="s">
        <v>315</v>
      </c>
      <c r="E274" s="263" t="s">
        <v>1</v>
      </c>
      <c r="F274" s="264" t="s">
        <v>630</v>
      </c>
      <c r="G274" s="261"/>
      <c r="H274" s="265">
        <v>2.7400000000000002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308</v>
      </c>
    </row>
    <row r="275" s="13" customFormat="1">
      <c r="A275" s="13"/>
      <c r="B275" s="260"/>
      <c r="C275" s="261"/>
      <c r="D275" s="262" t="s">
        <v>315</v>
      </c>
      <c r="E275" s="261"/>
      <c r="F275" s="264" t="s">
        <v>631</v>
      </c>
      <c r="G275" s="261"/>
      <c r="H275" s="265">
        <v>2.7949999999999999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4</v>
      </c>
      <c r="AX275" s="13" t="s">
        <v>83</v>
      </c>
      <c r="AY275" s="271" t="s">
        <v>308</v>
      </c>
    </row>
    <row r="276" s="2" customFormat="1" ht="21.75" customHeight="1">
      <c r="A276" s="37"/>
      <c r="B276" s="38"/>
      <c r="C276" s="246" t="s">
        <v>632</v>
      </c>
      <c r="D276" s="246" t="s">
        <v>310</v>
      </c>
      <c r="E276" s="247" t="s">
        <v>633</v>
      </c>
      <c r="F276" s="248" t="s">
        <v>634</v>
      </c>
      <c r="G276" s="249" t="s">
        <v>313</v>
      </c>
      <c r="H276" s="250">
        <v>14.6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0.0074999999999999997</v>
      </c>
      <c r="R276" s="256">
        <f>Q276*H276</f>
        <v>0.1095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387</v>
      </c>
      <c r="AT276" s="258" t="s">
        <v>310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635</v>
      </c>
    </row>
    <row r="277" s="13" customFormat="1">
      <c r="A277" s="13"/>
      <c r="B277" s="260"/>
      <c r="C277" s="261"/>
      <c r="D277" s="262" t="s">
        <v>315</v>
      </c>
      <c r="E277" s="263" t="s">
        <v>263</v>
      </c>
      <c r="F277" s="264" t="s">
        <v>636</v>
      </c>
      <c r="G277" s="261"/>
      <c r="H277" s="265">
        <v>14.6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308</v>
      </c>
    </row>
    <row r="278" s="2" customFormat="1" ht="16.5" customHeight="1">
      <c r="A278" s="37"/>
      <c r="B278" s="38"/>
      <c r="C278" s="283" t="s">
        <v>637</v>
      </c>
      <c r="D278" s="283" t="s">
        <v>365</v>
      </c>
      <c r="E278" s="284" t="s">
        <v>627</v>
      </c>
      <c r="F278" s="285" t="s">
        <v>628</v>
      </c>
      <c r="G278" s="286" t="s">
        <v>313</v>
      </c>
      <c r="H278" s="287">
        <v>16.059999999999999</v>
      </c>
      <c r="I278" s="288"/>
      <c r="J278" s="289">
        <f>ROUND(I278*H278,2)</f>
        <v>0</v>
      </c>
      <c r="K278" s="290"/>
      <c r="L278" s="291"/>
      <c r="M278" s="292" t="s">
        <v>1</v>
      </c>
      <c r="N278" s="293" t="s">
        <v>42</v>
      </c>
      <c r="O278" s="90"/>
      <c r="P278" s="256">
        <f>O278*H278</f>
        <v>0</v>
      </c>
      <c r="Q278" s="256">
        <v>0.0177</v>
      </c>
      <c r="R278" s="256">
        <f>Q278*H278</f>
        <v>0.28426199999999996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459</v>
      </c>
      <c r="AT278" s="258" t="s">
        <v>365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638</v>
      </c>
    </row>
    <row r="279" s="13" customFormat="1">
      <c r="A279" s="13"/>
      <c r="B279" s="260"/>
      <c r="C279" s="261"/>
      <c r="D279" s="262" t="s">
        <v>315</v>
      </c>
      <c r="E279" s="261"/>
      <c r="F279" s="264" t="s">
        <v>639</v>
      </c>
      <c r="G279" s="261"/>
      <c r="H279" s="265">
        <v>16.059999999999999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4</v>
      </c>
      <c r="AX279" s="13" t="s">
        <v>83</v>
      </c>
      <c r="AY279" s="271" t="s">
        <v>308</v>
      </c>
    </row>
    <row r="280" s="2" customFormat="1" ht="21.75" customHeight="1">
      <c r="A280" s="37"/>
      <c r="B280" s="38"/>
      <c r="C280" s="246" t="s">
        <v>640</v>
      </c>
      <c r="D280" s="246" t="s">
        <v>310</v>
      </c>
      <c r="E280" s="247" t="s">
        <v>641</v>
      </c>
      <c r="F280" s="248" t="s">
        <v>642</v>
      </c>
      <c r="G280" s="249" t="s">
        <v>313</v>
      </c>
      <c r="H280" s="250">
        <v>5.7999999999999998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643</v>
      </c>
    </row>
    <row r="281" s="13" customFormat="1">
      <c r="A281" s="13"/>
      <c r="B281" s="260"/>
      <c r="C281" s="261"/>
      <c r="D281" s="262" t="s">
        <v>315</v>
      </c>
      <c r="E281" s="263" t="s">
        <v>1</v>
      </c>
      <c r="F281" s="264" t="s">
        <v>644</v>
      </c>
      <c r="G281" s="261"/>
      <c r="H281" s="265">
        <v>5.7999999999999998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308</v>
      </c>
    </row>
    <row r="282" s="2" customFormat="1" ht="16.5" customHeight="1">
      <c r="A282" s="37"/>
      <c r="B282" s="38"/>
      <c r="C282" s="246" t="s">
        <v>645</v>
      </c>
      <c r="D282" s="246" t="s">
        <v>310</v>
      </c>
      <c r="E282" s="247" t="s">
        <v>646</v>
      </c>
      <c r="F282" s="248" t="s">
        <v>647</v>
      </c>
      <c r="G282" s="249" t="s">
        <v>361</v>
      </c>
      <c r="H282" s="250">
        <v>30.800000000000001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0.00012</v>
      </c>
      <c r="R282" s="256">
        <f>Q282*H282</f>
        <v>0.0036960000000000001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648</v>
      </c>
    </row>
    <row r="283" s="13" customFormat="1">
      <c r="A283" s="13"/>
      <c r="B283" s="260"/>
      <c r="C283" s="261"/>
      <c r="D283" s="262" t="s">
        <v>315</v>
      </c>
      <c r="E283" s="263" t="s">
        <v>1</v>
      </c>
      <c r="F283" s="264" t="s">
        <v>649</v>
      </c>
      <c r="G283" s="261"/>
      <c r="H283" s="265">
        <v>30.800000000000001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16.5" customHeight="1">
      <c r="A284" s="37"/>
      <c r="B284" s="38"/>
      <c r="C284" s="246" t="s">
        <v>650</v>
      </c>
      <c r="D284" s="246" t="s">
        <v>310</v>
      </c>
      <c r="E284" s="247" t="s">
        <v>651</v>
      </c>
      <c r="F284" s="248" t="s">
        <v>652</v>
      </c>
      <c r="G284" s="249" t="s">
        <v>405</v>
      </c>
      <c r="H284" s="250">
        <v>13.699999999999999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653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269</v>
      </c>
      <c r="G285" s="261"/>
      <c r="H285" s="265">
        <v>13.699999999999999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21.75" customHeight="1">
      <c r="A286" s="37"/>
      <c r="B286" s="38"/>
      <c r="C286" s="246" t="s">
        <v>654</v>
      </c>
      <c r="D286" s="246" t="s">
        <v>310</v>
      </c>
      <c r="E286" s="247" t="s">
        <v>655</v>
      </c>
      <c r="F286" s="248" t="s">
        <v>656</v>
      </c>
      <c r="G286" s="249" t="s">
        <v>515</v>
      </c>
      <c r="H286" s="294"/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657</v>
      </c>
    </row>
    <row r="287" s="12" customFormat="1" ht="22.8" customHeight="1">
      <c r="A287" s="12"/>
      <c r="B287" s="230"/>
      <c r="C287" s="231"/>
      <c r="D287" s="232" t="s">
        <v>75</v>
      </c>
      <c r="E287" s="244" t="s">
        <v>658</v>
      </c>
      <c r="F287" s="244" t="s">
        <v>659</v>
      </c>
      <c r="G287" s="231"/>
      <c r="H287" s="231"/>
      <c r="I287" s="234"/>
      <c r="J287" s="245">
        <f>BK287</f>
        <v>0</v>
      </c>
      <c r="K287" s="231"/>
      <c r="L287" s="236"/>
      <c r="M287" s="237"/>
      <c r="N287" s="238"/>
      <c r="O287" s="238"/>
      <c r="P287" s="239">
        <f>SUM(P288:P298)</f>
        <v>0</v>
      </c>
      <c r="Q287" s="238"/>
      <c r="R287" s="239">
        <f>SUM(R288:R298)</f>
        <v>0.12932480000000002</v>
      </c>
      <c r="S287" s="238"/>
      <c r="T287" s="240">
        <f>SUM(T288:T298)</f>
        <v>0.81750000000000012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41" t="s">
        <v>87</v>
      </c>
      <c r="AT287" s="242" t="s">
        <v>75</v>
      </c>
      <c r="AU287" s="242" t="s">
        <v>83</v>
      </c>
      <c r="AY287" s="241" t="s">
        <v>308</v>
      </c>
      <c r="BK287" s="243">
        <f>SUM(BK288:BK298)</f>
        <v>0</v>
      </c>
    </row>
    <row r="288" s="2" customFormat="1" ht="16.5" customHeight="1">
      <c r="A288" s="37"/>
      <c r="B288" s="38"/>
      <c r="C288" s="246" t="s">
        <v>660</v>
      </c>
      <c r="D288" s="246" t="s">
        <v>310</v>
      </c>
      <c r="E288" s="247" t="s">
        <v>661</v>
      </c>
      <c r="F288" s="248" t="s">
        <v>662</v>
      </c>
      <c r="G288" s="249" t="s">
        <v>361</v>
      </c>
      <c r="H288" s="250">
        <v>2.3999999999999999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4.0000000000000003E-05</v>
      </c>
      <c r="R288" s="256">
        <f>Q288*H288</f>
        <v>9.6000000000000002E-05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663</v>
      </c>
    </row>
    <row r="289" s="13" customFormat="1">
      <c r="A289" s="13"/>
      <c r="B289" s="260"/>
      <c r="C289" s="261"/>
      <c r="D289" s="262" t="s">
        <v>315</v>
      </c>
      <c r="E289" s="263" t="s">
        <v>1</v>
      </c>
      <c r="F289" s="264" t="s">
        <v>664</v>
      </c>
      <c r="G289" s="261"/>
      <c r="H289" s="265">
        <v>2.3999999999999999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83" t="s">
        <v>665</v>
      </c>
      <c r="D290" s="283" t="s">
        <v>365</v>
      </c>
      <c r="E290" s="284" t="s">
        <v>666</v>
      </c>
      <c r="F290" s="285" t="s">
        <v>667</v>
      </c>
      <c r="G290" s="286" t="s">
        <v>361</v>
      </c>
      <c r="H290" s="287">
        <v>2.6400000000000001</v>
      </c>
      <c r="I290" s="288"/>
      <c r="J290" s="289">
        <f>ROUND(I290*H290,2)</f>
        <v>0</v>
      </c>
      <c r="K290" s="290"/>
      <c r="L290" s="291"/>
      <c r="M290" s="292" t="s">
        <v>1</v>
      </c>
      <c r="N290" s="293" t="s">
        <v>42</v>
      </c>
      <c r="O290" s="90"/>
      <c r="P290" s="256">
        <f>O290*H290</f>
        <v>0</v>
      </c>
      <c r="Q290" s="256">
        <v>0.00017000000000000001</v>
      </c>
      <c r="R290" s="256">
        <f>Q290*H290</f>
        <v>0.00044880000000000007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459</v>
      </c>
      <c r="AT290" s="258" t="s">
        <v>365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668</v>
      </c>
    </row>
    <row r="291" s="13" customFormat="1">
      <c r="A291" s="13"/>
      <c r="B291" s="260"/>
      <c r="C291" s="261"/>
      <c r="D291" s="262" t="s">
        <v>315</v>
      </c>
      <c r="E291" s="261"/>
      <c r="F291" s="264" t="s">
        <v>669</v>
      </c>
      <c r="G291" s="261"/>
      <c r="H291" s="265">
        <v>2.6400000000000001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308</v>
      </c>
    </row>
    <row r="292" s="2" customFormat="1" ht="16.5" customHeight="1">
      <c r="A292" s="37"/>
      <c r="B292" s="38"/>
      <c r="C292" s="246" t="s">
        <v>670</v>
      </c>
      <c r="D292" s="246" t="s">
        <v>310</v>
      </c>
      <c r="E292" s="247" t="s">
        <v>671</v>
      </c>
      <c r="F292" s="248" t="s">
        <v>672</v>
      </c>
      <c r="G292" s="249" t="s">
        <v>313</v>
      </c>
      <c r="H292" s="250">
        <v>32.700000000000003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0.025000000000000001</v>
      </c>
      <c r="T292" s="257">
        <f>S292*H292</f>
        <v>0.81750000000000012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673</v>
      </c>
    </row>
    <row r="293" s="13" customFormat="1">
      <c r="A293" s="13"/>
      <c r="B293" s="260"/>
      <c r="C293" s="261"/>
      <c r="D293" s="262" t="s">
        <v>315</v>
      </c>
      <c r="E293" s="263" t="s">
        <v>231</v>
      </c>
      <c r="F293" s="264" t="s">
        <v>674</v>
      </c>
      <c r="G293" s="261"/>
      <c r="H293" s="265">
        <v>32.700000000000003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308</v>
      </c>
    </row>
    <row r="294" s="2" customFormat="1" ht="16.5" customHeight="1">
      <c r="A294" s="37"/>
      <c r="B294" s="38"/>
      <c r="C294" s="246" t="s">
        <v>675</v>
      </c>
      <c r="D294" s="246" t="s">
        <v>310</v>
      </c>
      <c r="E294" s="247" t="s">
        <v>676</v>
      </c>
      <c r="F294" s="248" t="s">
        <v>677</v>
      </c>
      <c r="G294" s="249" t="s">
        <v>313</v>
      </c>
      <c r="H294" s="250">
        <v>18.800000000000001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0.00012999999999999999</v>
      </c>
      <c r="R294" s="256">
        <f>Q294*H294</f>
        <v>0.002444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678</v>
      </c>
    </row>
    <row r="295" s="13" customFormat="1">
      <c r="A295" s="13"/>
      <c r="B295" s="260"/>
      <c r="C295" s="261"/>
      <c r="D295" s="262" t="s">
        <v>315</v>
      </c>
      <c r="E295" s="263" t="s">
        <v>679</v>
      </c>
      <c r="F295" s="264" t="s">
        <v>680</v>
      </c>
      <c r="G295" s="261"/>
      <c r="H295" s="265">
        <v>18.800000000000001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315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308</v>
      </c>
    </row>
    <row r="296" s="2" customFormat="1" ht="16.5" customHeight="1">
      <c r="A296" s="37"/>
      <c r="B296" s="38"/>
      <c r="C296" s="283" t="s">
        <v>681</v>
      </c>
      <c r="D296" s="283" t="s">
        <v>365</v>
      </c>
      <c r="E296" s="284" t="s">
        <v>682</v>
      </c>
      <c r="F296" s="285" t="s">
        <v>683</v>
      </c>
      <c r="G296" s="286" t="s">
        <v>313</v>
      </c>
      <c r="H296" s="287">
        <v>19.739999999999998</v>
      </c>
      <c r="I296" s="288"/>
      <c r="J296" s="289">
        <f>ROUND(I296*H296,2)</f>
        <v>0</v>
      </c>
      <c r="K296" s="290"/>
      <c r="L296" s="291"/>
      <c r="M296" s="292" t="s">
        <v>1</v>
      </c>
      <c r="N296" s="293" t="s">
        <v>42</v>
      </c>
      <c r="O296" s="90"/>
      <c r="P296" s="256">
        <f>O296*H296</f>
        <v>0</v>
      </c>
      <c r="Q296" s="256">
        <v>0.0064000000000000003</v>
      </c>
      <c r="R296" s="256">
        <f>Q296*H296</f>
        <v>0.126336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459</v>
      </c>
      <c r="AT296" s="258" t="s">
        <v>365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684</v>
      </c>
    </row>
    <row r="297" s="13" customFormat="1">
      <c r="A297" s="13"/>
      <c r="B297" s="260"/>
      <c r="C297" s="261"/>
      <c r="D297" s="262" t="s">
        <v>315</v>
      </c>
      <c r="E297" s="261"/>
      <c r="F297" s="264" t="s">
        <v>685</v>
      </c>
      <c r="G297" s="261"/>
      <c r="H297" s="265">
        <v>19.739999999999998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308</v>
      </c>
    </row>
    <row r="298" s="2" customFormat="1" ht="21.75" customHeight="1">
      <c r="A298" s="37"/>
      <c r="B298" s="38"/>
      <c r="C298" s="246" t="s">
        <v>686</v>
      </c>
      <c r="D298" s="246" t="s">
        <v>310</v>
      </c>
      <c r="E298" s="247" t="s">
        <v>687</v>
      </c>
      <c r="F298" s="248" t="s">
        <v>688</v>
      </c>
      <c r="G298" s="249" t="s">
        <v>515</v>
      </c>
      <c r="H298" s="294"/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689</v>
      </c>
    </row>
    <row r="299" s="12" customFormat="1" ht="22.8" customHeight="1">
      <c r="A299" s="12"/>
      <c r="B299" s="230"/>
      <c r="C299" s="231"/>
      <c r="D299" s="232" t="s">
        <v>75</v>
      </c>
      <c r="E299" s="244" t="s">
        <v>690</v>
      </c>
      <c r="F299" s="244" t="s">
        <v>691</v>
      </c>
      <c r="G299" s="231"/>
      <c r="H299" s="231"/>
      <c r="I299" s="234"/>
      <c r="J299" s="245">
        <f>BK299</f>
        <v>0</v>
      </c>
      <c r="K299" s="231"/>
      <c r="L299" s="236"/>
      <c r="M299" s="237"/>
      <c r="N299" s="238"/>
      <c r="O299" s="238"/>
      <c r="P299" s="239">
        <f>SUM(P300:P315)</f>
        <v>0</v>
      </c>
      <c r="Q299" s="238"/>
      <c r="R299" s="239">
        <f>SUM(R300:R315)</f>
        <v>0.18191440000000003</v>
      </c>
      <c r="S299" s="238"/>
      <c r="T299" s="240">
        <f>SUM(T300:T315)</f>
        <v>0.36005999999999994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41" t="s">
        <v>87</v>
      </c>
      <c r="AT299" s="242" t="s">
        <v>75</v>
      </c>
      <c r="AU299" s="242" t="s">
        <v>83</v>
      </c>
      <c r="AY299" s="241" t="s">
        <v>308</v>
      </c>
      <c r="BK299" s="243">
        <f>SUM(BK300:BK315)</f>
        <v>0</v>
      </c>
    </row>
    <row r="300" s="2" customFormat="1" ht="16.5" customHeight="1">
      <c r="A300" s="37"/>
      <c r="B300" s="38"/>
      <c r="C300" s="246" t="s">
        <v>692</v>
      </c>
      <c r="D300" s="246" t="s">
        <v>310</v>
      </c>
      <c r="E300" s="247" t="s">
        <v>693</v>
      </c>
      <c r="F300" s="248" t="s">
        <v>694</v>
      </c>
      <c r="G300" s="249" t="s">
        <v>313</v>
      </c>
      <c r="H300" s="250">
        <v>10.199999999999999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0.035299999999999998</v>
      </c>
      <c r="T300" s="257">
        <f>S300*H300</f>
        <v>0.36005999999999994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695</v>
      </c>
    </row>
    <row r="301" s="13" customFormat="1">
      <c r="A301" s="13"/>
      <c r="B301" s="260"/>
      <c r="C301" s="261"/>
      <c r="D301" s="262" t="s">
        <v>315</v>
      </c>
      <c r="E301" s="263" t="s">
        <v>225</v>
      </c>
      <c r="F301" s="264" t="s">
        <v>696</v>
      </c>
      <c r="G301" s="261"/>
      <c r="H301" s="265">
        <v>10.199999999999999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46" t="s">
        <v>697</v>
      </c>
      <c r="D302" s="246" t="s">
        <v>310</v>
      </c>
      <c r="E302" s="247" t="s">
        <v>698</v>
      </c>
      <c r="F302" s="248" t="s">
        <v>699</v>
      </c>
      <c r="G302" s="249" t="s">
        <v>313</v>
      </c>
      <c r="H302" s="250">
        <v>24.100000000000001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3.0000000000000001E-05</v>
      </c>
      <c r="R302" s="256">
        <f>Q302*H302</f>
        <v>0.00072300000000000001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387</v>
      </c>
      <c r="AT302" s="258" t="s">
        <v>310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700</v>
      </c>
    </row>
    <row r="303" s="13" customFormat="1">
      <c r="A303" s="13"/>
      <c r="B303" s="260"/>
      <c r="C303" s="261"/>
      <c r="D303" s="262" t="s">
        <v>315</v>
      </c>
      <c r="E303" s="263" t="s">
        <v>1</v>
      </c>
      <c r="F303" s="264" t="s">
        <v>265</v>
      </c>
      <c r="G303" s="261"/>
      <c r="H303" s="265">
        <v>24.100000000000001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308</v>
      </c>
    </row>
    <row r="304" s="2" customFormat="1" ht="21.75" customHeight="1">
      <c r="A304" s="37"/>
      <c r="B304" s="38"/>
      <c r="C304" s="246" t="s">
        <v>701</v>
      </c>
      <c r="D304" s="246" t="s">
        <v>310</v>
      </c>
      <c r="E304" s="247" t="s">
        <v>702</v>
      </c>
      <c r="F304" s="248" t="s">
        <v>703</v>
      </c>
      <c r="G304" s="249" t="s">
        <v>313</v>
      </c>
      <c r="H304" s="250">
        <v>24.100000000000001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0.0045500000000000002</v>
      </c>
      <c r="R304" s="256">
        <f>Q304*H304</f>
        <v>0.10965500000000002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387</v>
      </c>
      <c r="AT304" s="258" t="s">
        <v>310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704</v>
      </c>
    </row>
    <row r="305" s="13" customFormat="1">
      <c r="A305" s="13"/>
      <c r="B305" s="260"/>
      <c r="C305" s="261"/>
      <c r="D305" s="262" t="s">
        <v>315</v>
      </c>
      <c r="E305" s="263" t="s">
        <v>1</v>
      </c>
      <c r="F305" s="264" t="s">
        <v>265</v>
      </c>
      <c r="G305" s="261"/>
      <c r="H305" s="265">
        <v>24.100000000000001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32</v>
      </c>
      <c r="AX305" s="13" t="s">
        <v>83</v>
      </c>
      <c r="AY305" s="271" t="s">
        <v>308</v>
      </c>
    </row>
    <row r="306" s="2" customFormat="1" ht="16.5" customHeight="1">
      <c r="A306" s="37"/>
      <c r="B306" s="38"/>
      <c r="C306" s="246" t="s">
        <v>705</v>
      </c>
      <c r="D306" s="246" t="s">
        <v>310</v>
      </c>
      <c r="E306" s="247" t="s">
        <v>706</v>
      </c>
      <c r="F306" s="248" t="s">
        <v>707</v>
      </c>
      <c r="G306" s="249" t="s">
        <v>313</v>
      </c>
      <c r="H306" s="250">
        <v>24.100000000000001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0.00029999999999999997</v>
      </c>
      <c r="R306" s="256">
        <f>Q306*H306</f>
        <v>0.0072299999999999994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708</v>
      </c>
    </row>
    <row r="307" s="13" customFormat="1">
      <c r="A307" s="13"/>
      <c r="B307" s="260"/>
      <c r="C307" s="261"/>
      <c r="D307" s="262" t="s">
        <v>315</v>
      </c>
      <c r="E307" s="263" t="s">
        <v>265</v>
      </c>
      <c r="F307" s="264" t="s">
        <v>709</v>
      </c>
      <c r="G307" s="261"/>
      <c r="H307" s="265">
        <v>24.100000000000001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315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308</v>
      </c>
    </row>
    <row r="308" s="2" customFormat="1" ht="16.5" customHeight="1">
      <c r="A308" s="37"/>
      <c r="B308" s="38"/>
      <c r="C308" s="283" t="s">
        <v>710</v>
      </c>
      <c r="D308" s="283" t="s">
        <v>365</v>
      </c>
      <c r="E308" s="284" t="s">
        <v>711</v>
      </c>
      <c r="F308" s="285" t="s">
        <v>712</v>
      </c>
      <c r="G308" s="286" t="s">
        <v>313</v>
      </c>
      <c r="H308" s="287">
        <v>26.510000000000002</v>
      </c>
      <c r="I308" s="288"/>
      <c r="J308" s="289">
        <f>ROUND(I308*H308,2)</f>
        <v>0</v>
      </c>
      <c r="K308" s="290"/>
      <c r="L308" s="291"/>
      <c r="M308" s="292" t="s">
        <v>1</v>
      </c>
      <c r="N308" s="293" t="s">
        <v>42</v>
      </c>
      <c r="O308" s="90"/>
      <c r="P308" s="256">
        <f>O308*H308</f>
        <v>0</v>
      </c>
      <c r="Q308" s="256">
        <v>0.0018</v>
      </c>
      <c r="R308" s="256">
        <f>Q308*H308</f>
        <v>0.047718000000000003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459</v>
      </c>
      <c r="AT308" s="258" t="s">
        <v>365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713</v>
      </c>
    </row>
    <row r="309" s="13" customFormat="1">
      <c r="A309" s="13"/>
      <c r="B309" s="260"/>
      <c r="C309" s="261"/>
      <c r="D309" s="262" t="s">
        <v>315</v>
      </c>
      <c r="E309" s="261"/>
      <c r="F309" s="264" t="s">
        <v>714</v>
      </c>
      <c r="G309" s="261"/>
      <c r="H309" s="265">
        <v>26.510000000000002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315</v>
      </c>
      <c r="AU309" s="271" t="s">
        <v>87</v>
      </c>
      <c r="AV309" s="13" t="s">
        <v>87</v>
      </c>
      <c r="AW309" s="13" t="s">
        <v>4</v>
      </c>
      <c r="AX309" s="13" t="s">
        <v>83</v>
      </c>
      <c r="AY309" s="271" t="s">
        <v>308</v>
      </c>
    </row>
    <row r="310" s="2" customFormat="1" ht="16.5" customHeight="1">
      <c r="A310" s="37"/>
      <c r="B310" s="38"/>
      <c r="C310" s="246" t="s">
        <v>715</v>
      </c>
      <c r="D310" s="246" t="s">
        <v>310</v>
      </c>
      <c r="E310" s="247" t="s">
        <v>716</v>
      </c>
      <c r="F310" s="248" t="s">
        <v>717</v>
      </c>
      <c r="G310" s="249" t="s">
        <v>361</v>
      </c>
      <c r="H310" s="250">
        <v>45.200000000000003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1.0000000000000001E-05</v>
      </c>
      <c r="R310" s="256">
        <f>Q310*H310</f>
        <v>0.00045200000000000009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718</v>
      </c>
    </row>
    <row r="311" s="13" customFormat="1">
      <c r="A311" s="13"/>
      <c r="B311" s="260"/>
      <c r="C311" s="261"/>
      <c r="D311" s="262" t="s">
        <v>315</v>
      </c>
      <c r="E311" s="263" t="s">
        <v>1</v>
      </c>
      <c r="F311" s="264" t="s">
        <v>235</v>
      </c>
      <c r="G311" s="261"/>
      <c r="H311" s="265">
        <v>61.799999999999997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32</v>
      </c>
      <c r="AX311" s="13" t="s">
        <v>76</v>
      </c>
      <c r="AY311" s="271" t="s">
        <v>308</v>
      </c>
    </row>
    <row r="312" s="13" customFormat="1">
      <c r="A312" s="13"/>
      <c r="B312" s="260"/>
      <c r="C312" s="261"/>
      <c r="D312" s="262" t="s">
        <v>315</v>
      </c>
      <c r="E312" s="263" t="s">
        <v>1</v>
      </c>
      <c r="F312" s="264" t="s">
        <v>719</v>
      </c>
      <c r="G312" s="261"/>
      <c r="H312" s="265">
        <v>45.200000000000003</v>
      </c>
      <c r="I312" s="266"/>
      <c r="J312" s="261"/>
      <c r="K312" s="261"/>
      <c r="L312" s="267"/>
      <c r="M312" s="268"/>
      <c r="N312" s="269"/>
      <c r="O312" s="269"/>
      <c r="P312" s="269"/>
      <c r="Q312" s="269"/>
      <c r="R312" s="269"/>
      <c r="S312" s="269"/>
      <c r="T312" s="27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1" t="s">
        <v>315</v>
      </c>
      <c r="AU312" s="271" t="s">
        <v>87</v>
      </c>
      <c r="AV312" s="13" t="s">
        <v>87</v>
      </c>
      <c r="AW312" s="13" t="s">
        <v>32</v>
      </c>
      <c r="AX312" s="13" t="s">
        <v>83</v>
      </c>
      <c r="AY312" s="271" t="s">
        <v>308</v>
      </c>
    </row>
    <row r="313" s="2" customFormat="1" ht="16.5" customHeight="1">
      <c r="A313" s="37"/>
      <c r="B313" s="38"/>
      <c r="C313" s="283" t="s">
        <v>720</v>
      </c>
      <c r="D313" s="283" t="s">
        <v>365</v>
      </c>
      <c r="E313" s="284" t="s">
        <v>721</v>
      </c>
      <c r="F313" s="285" t="s">
        <v>722</v>
      </c>
      <c r="G313" s="286" t="s">
        <v>361</v>
      </c>
      <c r="H313" s="287">
        <v>46.103999999999999</v>
      </c>
      <c r="I313" s="288"/>
      <c r="J313" s="289">
        <f>ROUND(I313*H313,2)</f>
        <v>0</v>
      </c>
      <c r="K313" s="290"/>
      <c r="L313" s="291"/>
      <c r="M313" s="292" t="s">
        <v>1</v>
      </c>
      <c r="N313" s="293" t="s">
        <v>42</v>
      </c>
      <c r="O313" s="90"/>
      <c r="P313" s="256">
        <f>O313*H313</f>
        <v>0</v>
      </c>
      <c r="Q313" s="256">
        <v>0.00035</v>
      </c>
      <c r="R313" s="256">
        <f>Q313*H313</f>
        <v>0.016136399999999999</v>
      </c>
      <c r="S313" s="256">
        <v>0</v>
      </c>
      <c r="T313" s="257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459</v>
      </c>
      <c r="AT313" s="258" t="s">
        <v>365</v>
      </c>
      <c r="AU313" s="258" t="s">
        <v>87</v>
      </c>
      <c r="AY313" s="16" t="s">
        <v>308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387</v>
      </c>
      <c r="BM313" s="258" t="s">
        <v>723</v>
      </c>
    </row>
    <row r="314" s="13" customFormat="1">
      <c r="A314" s="13"/>
      <c r="B314" s="260"/>
      <c r="C314" s="261"/>
      <c r="D314" s="262" t="s">
        <v>315</v>
      </c>
      <c r="E314" s="261"/>
      <c r="F314" s="264" t="s">
        <v>724</v>
      </c>
      <c r="G314" s="261"/>
      <c r="H314" s="265">
        <v>46.103999999999999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4</v>
      </c>
      <c r="AX314" s="13" t="s">
        <v>83</v>
      </c>
      <c r="AY314" s="271" t="s">
        <v>308</v>
      </c>
    </row>
    <row r="315" s="2" customFormat="1" ht="21.75" customHeight="1">
      <c r="A315" s="37"/>
      <c r="B315" s="38"/>
      <c r="C315" s="246" t="s">
        <v>725</v>
      </c>
      <c r="D315" s="246" t="s">
        <v>310</v>
      </c>
      <c r="E315" s="247" t="s">
        <v>726</v>
      </c>
      <c r="F315" s="248" t="s">
        <v>727</v>
      </c>
      <c r="G315" s="249" t="s">
        <v>515</v>
      </c>
      <c r="H315" s="294"/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0</v>
      </c>
      <c r="R315" s="256">
        <f>Q315*H315</f>
        <v>0</v>
      </c>
      <c r="S315" s="256">
        <v>0</v>
      </c>
      <c r="T315" s="257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387</v>
      </c>
      <c r="AT315" s="258" t="s">
        <v>310</v>
      </c>
      <c r="AU315" s="258" t="s">
        <v>87</v>
      </c>
      <c r="AY315" s="16" t="s">
        <v>308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387</v>
      </c>
      <c r="BM315" s="258" t="s">
        <v>728</v>
      </c>
    </row>
    <row r="316" s="12" customFormat="1" ht="22.8" customHeight="1">
      <c r="A316" s="12"/>
      <c r="B316" s="230"/>
      <c r="C316" s="231"/>
      <c r="D316" s="232" t="s">
        <v>75</v>
      </c>
      <c r="E316" s="244" t="s">
        <v>729</v>
      </c>
      <c r="F316" s="244" t="s">
        <v>730</v>
      </c>
      <c r="G316" s="231"/>
      <c r="H316" s="231"/>
      <c r="I316" s="234"/>
      <c r="J316" s="245">
        <f>BK316</f>
        <v>0</v>
      </c>
      <c r="K316" s="231"/>
      <c r="L316" s="236"/>
      <c r="M316" s="237"/>
      <c r="N316" s="238"/>
      <c r="O316" s="238"/>
      <c r="P316" s="239">
        <f>SUM(P317:P337)</f>
        <v>0</v>
      </c>
      <c r="Q316" s="238"/>
      <c r="R316" s="239">
        <f>SUM(R317:R337)</f>
        <v>1.29752</v>
      </c>
      <c r="S316" s="238"/>
      <c r="T316" s="240">
        <f>SUM(T317:T337)</f>
        <v>0.80185600000000001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41" t="s">
        <v>87</v>
      </c>
      <c r="AT316" s="242" t="s">
        <v>75</v>
      </c>
      <c r="AU316" s="242" t="s">
        <v>83</v>
      </c>
      <c r="AY316" s="241" t="s">
        <v>308</v>
      </c>
      <c r="BK316" s="243">
        <f>SUM(BK317:BK337)</f>
        <v>0</v>
      </c>
    </row>
    <row r="317" s="2" customFormat="1" ht="16.5" customHeight="1">
      <c r="A317" s="37"/>
      <c r="B317" s="38"/>
      <c r="C317" s="246" t="s">
        <v>731</v>
      </c>
      <c r="D317" s="246" t="s">
        <v>310</v>
      </c>
      <c r="E317" s="247" t="s">
        <v>732</v>
      </c>
      <c r="F317" s="248" t="s">
        <v>733</v>
      </c>
      <c r="G317" s="249" t="s">
        <v>313</v>
      </c>
      <c r="H317" s="250">
        <v>6.4000000000000004</v>
      </c>
      <c r="I317" s="251"/>
      <c r="J317" s="252">
        <f>ROUND(I317*H317,2)</f>
        <v>0</v>
      </c>
      <c r="K317" s="253"/>
      <c r="L317" s="43"/>
      <c r="M317" s="254" t="s">
        <v>1</v>
      </c>
      <c r="N317" s="255" t="s">
        <v>42</v>
      </c>
      <c r="O317" s="90"/>
      <c r="P317" s="256">
        <f>O317*H317</f>
        <v>0</v>
      </c>
      <c r="Q317" s="256">
        <v>0</v>
      </c>
      <c r="R317" s="256">
        <f>Q317*H317</f>
        <v>0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387</v>
      </c>
      <c r="AT317" s="258" t="s">
        <v>310</v>
      </c>
      <c r="AU317" s="258" t="s">
        <v>87</v>
      </c>
      <c r="AY317" s="16" t="s">
        <v>308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387</v>
      </c>
      <c r="BM317" s="258" t="s">
        <v>734</v>
      </c>
    </row>
    <row r="318" s="13" customFormat="1">
      <c r="A318" s="13"/>
      <c r="B318" s="260"/>
      <c r="C318" s="261"/>
      <c r="D318" s="262" t="s">
        <v>315</v>
      </c>
      <c r="E318" s="263" t="s">
        <v>1</v>
      </c>
      <c r="F318" s="264" t="s">
        <v>735</v>
      </c>
      <c r="G318" s="261"/>
      <c r="H318" s="265">
        <v>6.4000000000000004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315</v>
      </c>
      <c r="AU318" s="271" t="s">
        <v>87</v>
      </c>
      <c r="AV318" s="13" t="s">
        <v>87</v>
      </c>
      <c r="AW318" s="13" t="s">
        <v>32</v>
      </c>
      <c r="AX318" s="13" t="s">
        <v>83</v>
      </c>
      <c r="AY318" s="271" t="s">
        <v>308</v>
      </c>
    </row>
    <row r="319" s="2" customFormat="1" ht="16.5" customHeight="1">
      <c r="A319" s="37"/>
      <c r="B319" s="38"/>
      <c r="C319" s="283" t="s">
        <v>736</v>
      </c>
      <c r="D319" s="283" t="s">
        <v>365</v>
      </c>
      <c r="E319" s="284" t="s">
        <v>737</v>
      </c>
      <c r="F319" s="285" t="s">
        <v>738</v>
      </c>
      <c r="G319" s="286" t="s">
        <v>739</v>
      </c>
      <c r="H319" s="287">
        <v>9.5999999999999996</v>
      </c>
      <c r="I319" s="288"/>
      <c r="J319" s="289">
        <f>ROUND(I319*H319,2)</f>
        <v>0</v>
      </c>
      <c r="K319" s="290"/>
      <c r="L319" s="291"/>
      <c r="M319" s="292" t="s">
        <v>1</v>
      </c>
      <c r="N319" s="293" t="s">
        <v>42</v>
      </c>
      <c r="O319" s="90"/>
      <c r="P319" s="256">
        <f>O319*H319</f>
        <v>0</v>
      </c>
      <c r="Q319" s="256">
        <v>0.001</v>
      </c>
      <c r="R319" s="256">
        <f>Q319*H319</f>
        <v>0.0095999999999999992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459</v>
      </c>
      <c r="AT319" s="258" t="s">
        <v>365</v>
      </c>
      <c r="AU319" s="258" t="s">
        <v>87</v>
      </c>
      <c r="AY319" s="16" t="s">
        <v>308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387</v>
      </c>
      <c r="BM319" s="258" t="s">
        <v>740</v>
      </c>
    </row>
    <row r="320" s="13" customFormat="1">
      <c r="A320" s="13"/>
      <c r="B320" s="260"/>
      <c r="C320" s="261"/>
      <c r="D320" s="262" t="s">
        <v>315</v>
      </c>
      <c r="E320" s="261"/>
      <c r="F320" s="264" t="s">
        <v>741</v>
      </c>
      <c r="G320" s="261"/>
      <c r="H320" s="265">
        <v>9.5999999999999996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315</v>
      </c>
      <c r="AU320" s="271" t="s">
        <v>87</v>
      </c>
      <c r="AV320" s="13" t="s">
        <v>87</v>
      </c>
      <c r="AW320" s="13" t="s">
        <v>4</v>
      </c>
      <c r="AX320" s="13" t="s">
        <v>83</v>
      </c>
      <c r="AY320" s="271" t="s">
        <v>308</v>
      </c>
    </row>
    <row r="321" s="2" customFormat="1" ht="21.75" customHeight="1">
      <c r="A321" s="37"/>
      <c r="B321" s="38"/>
      <c r="C321" s="246" t="s">
        <v>742</v>
      </c>
      <c r="D321" s="246" t="s">
        <v>310</v>
      </c>
      <c r="E321" s="247" t="s">
        <v>743</v>
      </c>
      <c r="F321" s="248" t="s">
        <v>744</v>
      </c>
      <c r="G321" s="249" t="s">
        <v>313</v>
      </c>
      <c r="H321" s="250">
        <v>29.48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</v>
      </c>
      <c r="R321" s="256">
        <f>Q321*H321</f>
        <v>0</v>
      </c>
      <c r="S321" s="256">
        <v>0.027199999999999998</v>
      </c>
      <c r="T321" s="257">
        <f>S321*H321</f>
        <v>0.80185600000000001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387</v>
      </c>
      <c r="AT321" s="258" t="s">
        <v>310</v>
      </c>
      <c r="AU321" s="258" t="s">
        <v>87</v>
      </c>
      <c r="AY321" s="16" t="s">
        <v>308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387</v>
      </c>
      <c r="BM321" s="258" t="s">
        <v>745</v>
      </c>
    </row>
    <row r="322" s="13" customFormat="1">
      <c r="A322" s="13"/>
      <c r="B322" s="260"/>
      <c r="C322" s="261"/>
      <c r="D322" s="262" t="s">
        <v>315</v>
      </c>
      <c r="E322" s="263" t="s">
        <v>1</v>
      </c>
      <c r="F322" s="264" t="s">
        <v>746</v>
      </c>
      <c r="G322" s="261"/>
      <c r="H322" s="265">
        <v>1.44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315</v>
      </c>
      <c r="AU322" s="271" t="s">
        <v>87</v>
      </c>
      <c r="AV322" s="13" t="s">
        <v>87</v>
      </c>
      <c r="AW322" s="13" t="s">
        <v>32</v>
      </c>
      <c r="AX322" s="13" t="s">
        <v>76</v>
      </c>
      <c r="AY322" s="271" t="s">
        <v>308</v>
      </c>
    </row>
    <row r="323" s="13" customFormat="1">
      <c r="A323" s="13"/>
      <c r="B323" s="260"/>
      <c r="C323" s="261"/>
      <c r="D323" s="262" t="s">
        <v>315</v>
      </c>
      <c r="E323" s="263" t="s">
        <v>1</v>
      </c>
      <c r="F323" s="264" t="s">
        <v>747</v>
      </c>
      <c r="G323" s="261"/>
      <c r="H323" s="265">
        <v>28.039999999999999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315</v>
      </c>
      <c r="AU323" s="271" t="s">
        <v>87</v>
      </c>
      <c r="AV323" s="13" t="s">
        <v>87</v>
      </c>
      <c r="AW323" s="13" t="s">
        <v>32</v>
      </c>
      <c r="AX323" s="13" t="s">
        <v>76</v>
      </c>
      <c r="AY323" s="271" t="s">
        <v>308</v>
      </c>
    </row>
    <row r="324" s="14" customFormat="1">
      <c r="A324" s="14"/>
      <c r="B324" s="272"/>
      <c r="C324" s="273"/>
      <c r="D324" s="262" t="s">
        <v>315</v>
      </c>
      <c r="E324" s="274" t="s">
        <v>233</v>
      </c>
      <c r="F324" s="275" t="s">
        <v>323</v>
      </c>
      <c r="G324" s="273"/>
      <c r="H324" s="276">
        <v>29.48</v>
      </c>
      <c r="I324" s="277"/>
      <c r="J324" s="273"/>
      <c r="K324" s="273"/>
      <c r="L324" s="278"/>
      <c r="M324" s="279"/>
      <c r="N324" s="280"/>
      <c r="O324" s="280"/>
      <c r="P324" s="280"/>
      <c r="Q324" s="280"/>
      <c r="R324" s="280"/>
      <c r="S324" s="280"/>
      <c r="T324" s="28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82" t="s">
        <v>315</v>
      </c>
      <c r="AU324" s="282" t="s">
        <v>87</v>
      </c>
      <c r="AV324" s="14" t="s">
        <v>94</v>
      </c>
      <c r="AW324" s="14" t="s">
        <v>32</v>
      </c>
      <c r="AX324" s="14" t="s">
        <v>83</v>
      </c>
      <c r="AY324" s="282" t="s">
        <v>308</v>
      </c>
    </row>
    <row r="325" s="2" customFormat="1" ht="16.5" customHeight="1">
      <c r="A325" s="37"/>
      <c r="B325" s="38"/>
      <c r="C325" s="246" t="s">
        <v>748</v>
      </c>
      <c r="D325" s="246" t="s">
        <v>310</v>
      </c>
      <c r="E325" s="247" t="s">
        <v>749</v>
      </c>
      <c r="F325" s="248" t="s">
        <v>750</v>
      </c>
      <c r="G325" s="249" t="s">
        <v>405</v>
      </c>
      <c r="H325" s="250">
        <v>1</v>
      </c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0.00020000000000000001</v>
      </c>
      <c r="R325" s="256">
        <f>Q325*H325</f>
        <v>0.00020000000000000001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387</v>
      </c>
      <c r="AT325" s="258" t="s">
        <v>310</v>
      </c>
      <c r="AU325" s="258" t="s">
        <v>87</v>
      </c>
      <c r="AY325" s="16" t="s">
        <v>308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387</v>
      </c>
      <c r="BM325" s="258" t="s">
        <v>751</v>
      </c>
    </row>
    <row r="326" s="2" customFormat="1" ht="16.5" customHeight="1">
      <c r="A326" s="37"/>
      <c r="B326" s="38"/>
      <c r="C326" s="246" t="s">
        <v>752</v>
      </c>
      <c r="D326" s="246" t="s">
        <v>310</v>
      </c>
      <c r="E326" s="247" t="s">
        <v>753</v>
      </c>
      <c r="F326" s="248" t="s">
        <v>754</v>
      </c>
      <c r="G326" s="249" t="s">
        <v>361</v>
      </c>
      <c r="H326" s="250">
        <v>16.600000000000001</v>
      </c>
      <c r="I326" s="251"/>
      <c r="J326" s="252">
        <f>ROUND(I326*H326,2)</f>
        <v>0</v>
      </c>
      <c r="K326" s="253"/>
      <c r="L326" s="43"/>
      <c r="M326" s="254" t="s">
        <v>1</v>
      </c>
      <c r="N326" s="255" t="s">
        <v>42</v>
      </c>
      <c r="O326" s="90"/>
      <c r="P326" s="256">
        <f>O326*H326</f>
        <v>0</v>
      </c>
      <c r="Q326" s="256">
        <v>0.00050000000000000001</v>
      </c>
      <c r="R326" s="256">
        <f>Q326*H326</f>
        <v>0.0083000000000000001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387</v>
      </c>
      <c r="AT326" s="258" t="s">
        <v>310</v>
      </c>
      <c r="AU326" s="258" t="s">
        <v>87</v>
      </c>
      <c r="AY326" s="16" t="s">
        <v>308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387</v>
      </c>
      <c r="BM326" s="258" t="s">
        <v>755</v>
      </c>
    </row>
    <row r="327" s="13" customFormat="1">
      <c r="A327" s="13"/>
      <c r="B327" s="260"/>
      <c r="C327" s="261"/>
      <c r="D327" s="262" t="s">
        <v>315</v>
      </c>
      <c r="E327" s="263" t="s">
        <v>1</v>
      </c>
      <c r="F327" s="264" t="s">
        <v>756</v>
      </c>
      <c r="G327" s="261"/>
      <c r="H327" s="265">
        <v>16.600000000000001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315</v>
      </c>
      <c r="AU327" s="271" t="s">
        <v>87</v>
      </c>
      <c r="AV327" s="13" t="s">
        <v>87</v>
      </c>
      <c r="AW327" s="13" t="s">
        <v>32</v>
      </c>
      <c r="AX327" s="13" t="s">
        <v>83</v>
      </c>
      <c r="AY327" s="271" t="s">
        <v>308</v>
      </c>
    </row>
    <row r="328" s="2" customFormat="1" ht="16.5" customHeight="1">
      <c r="A328" s="37"/>
      <c r="B328" s="38"/>
      <c r="C328" s="246" t="s">
        <v>757</v>
      </c>
      <c r="D328" s="246" t="s">
        <v>310</v>
      </c>
      <c r="E328" s="247" t="s">
        <v>758</v>
      </c>
      <c r="F328" s="248" t="s">
        <v>759</v>
      </c>
      <c r="G328" s="249" t="s">
        <v>405</v>
      </c>
      <c r="H328" s="250">
        <v>9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760</v>
      </c>
    </row>
    <row r="329" s="2" customFormat="1" ht="16.5" customHeight="1">
      <c r="A329" s="37"/>
      <c r="B329" s="38"/>
      <c r="C329" s="246" t="s">
        <v>761</v>
      </c>
      <c r="D329" s="246" t="s">
        <v>310</v>
      </c>
      <c r="E329" s="247" t="s">
        <v>762</v>
      </c>
      <c r="F329" s="248" t="s">
        <v>763</v>
      </c>
      <c r="G329" s="249" t="s">
        <v>313</v>
      </c>
      <c r="H329" s="250">
        <v>37.630000000000003</v>
      </c>
      <c r="I329" s="251"/>
      <c r="J329" s="252">
        <f>ROUND(I329*H329,2)</f>
        <v>0</v>
      </c>
      <c r="K329" s="253"/>
      <c r="L329" s="43"/>
      <c r="M329" s="254" t="s">
        <v>1</v>
      </c>
      <c r="N329" s="255" t="s">
        <v>42</v>
      </c>
      <c r="O329" s="90"/>
      <c r="P329" s="256">
        <f>O329*H329</f>
        <v>0</v>
      </c>
      <c r="Q329" s="256">
        <v>0.0047000000000000002</v>
      </c>
      <c r="R329" s="256">
        <f>Q329*H329</f>
        <v>0.17686100000000002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387</v>
      </c>
      <c r="AT329" s="258" t="s">
        <v>310</v>
      </c>
      <c r="AU329" s="258" t="s">
        <v>87</v>
      </c>
      <c r="AY329" s="16" t="s">
        <v>308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387</v>
      </c>
      <c r="BM329" s="258" t="s">
        <v>764</v>
      </c>
    </row>
    <row r="330" s="13" customFormat="1">
      <c r="A330" s="13"/>
      <c r="B330" s="260"/>
      <c r="C330" s="261"/>
      <c r="D330" s="262" t="s">
        <v>315</v>
      </c>
      <c r="E330" s="263" t="s">
        <v>1</v>
      </c>
      <c r="F330" s="264" t="s">
        <v>765</v>
      </c>
      <c r="G330" s="261"/>
      <c r="H330" s="265">
        <v>34.130000000000003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315</v>
      </c>
      <c r="AU330" s="271" t="s">
        <v>87</v>
      </c>
      <c r="AV330" s="13" t="s">
        <v>87</v>
      </c>
      <c r="AW330" s="13" t="s">
        <v>32</v>
      </c>
      <c r="AX330" s="13" t="s">
        <v>76</v>
      </c>
      <c r="AY330" s="271" t="s">
        <v>308</v>
      </c>
    </row>
    <row r="331" s="13" customFormat="1">
      <c r="A331" s="13"/>
      <c r="B331" s="260"/>
      <c r="C331" s="261"/>
      <c r="D331" s="262" t="s">
        <v>315</v>
      </c>
      <c r="E331" s="263" t="s">
        <v>1</v>
      </c>
      <c r="F331" s="264" t="s">
        <v>766</v>
      </c>
      <c r="G331" s="261"/>
      <c r="H331" s="265">
        <v>3.5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315</v>
      </c>
      <c r="AU331" s="271" t="s">
        <v>87</v>
      </c>
      <c r="AV331" s="13" t="s">
        <v>87</v>
      </c>
      <c r="AW331" s="13" t="s">
        <v>32</v>
      </c>
      <c r="AX331" s="13" t="s">
        <v>76</v>
      </c>
      <c r="AY331" s="271" t="s">
        <v>308</v>
      </c>
    </row>
    <row r="332" s="14" customFormat="1">
      <c r="A332" s="14"/>
      <c r="B332" s="272"/>
      <c r="C332" s="273"/>
      <c r="D332" s="262" t="s">
        <v>315</v>
      </c>
      <c r="E332" s="274" t="s">
        <v>261</v>
      </c>
      <c r="F332" s="275" t="s">
        <v>323</v>
      </c>
      <c r="G332" s="273"/>
      <c r="H332" s="276">
        <v>37.630000000000003</v>
      </c>
      <c r="I332" s="277"/>
      <c r="J332" s="273"/>
      <c r="K332" s="273"/>
      <c r="L332" s="278"/>
      <c r="M332" s="279"/>
      <c r="N332" s="280"/>
      <c r="O332" s="280"/>
      <c r="P332" s="280"/>
      <c r="Q332" s="280"/>
      <c r="R332" s="280"/>
      <c r="S332" s="280"/>
      <c r="T332" s="281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82" t="s">
        <v>315</v>
      </c>
      <c r="AU332" s="282" t="s">
        <v>87</v>
      </c>
      <c r="AV332" s="14" t="s">
        <v>94</v>
      </c>
      <c r="AW332" s="14" t="s">
        <v>32</v>
      </c>
      <c r="AX332" s="14" t="s">
        <v>83</v>
      </c>
      <c r="AY332" s="282" t="s">
        <v>308</v>
      </c>
    </row>
    <row r="333" s="2" customFormat="1" ht="21.75" customHeight="1">
      <c r="A333" s="37"/>
      <c r="B333" s="38"/>
      <c r="C333" s="246" t="s">
        <v>767</v>
      </c>
      <c r="D333" s="246" t="s">
        <v>310</v>
      </c>
      <c r="E333" s="247" t="s">
        <v>768</v>
      </c>
      <c r="F333" s="248" t="s">
        <v>769</v>
      </c>
      <c r="G333" s="249" t="s">
        <v>313</v>
      </c>
      <c r="H333" s="250">
        <v>37.630000000000003</v>
      </c>
      <c r="I333" s="251"/>
      <c r="J333" s="252">
        <f>ROUND(I333*H333,2)</f>
        <v>0</v>
      </c>
      <c r="K333" s="253"/>
      <c r="L333" s="43"/>
      <c r="M333" s="254" t="s">
        <v>1</v>
      </c>
      <c r="N333" s="255" t="s">
        <v>42</v>
      </c>
      <c r="O333" s="90"/>
      <c r="P333" s="256">
        <f>O333*H333</f>
        <v>0</v>
      </c>
      <c r="Q333" s="256">
        <v>0.0073000000000000001</v>
      </c>
      <c r="R333" s="256">
        <f>Q333*H333</f>
        <v>0.27469900000000003</v>
      </c>
      <c r="S333" s="256">
        <v>0</v>
      </c>
      <c r="T333" s="257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387</v>
      </c>
      <c r="AT333" s="258" t="s">
        <v>310</v>
      </c>
      <c r="AU333" s="258" t="s">
        <v>87</v>
      </c>
      <c r="AY333" s="16" t="s">
        <v>308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387</v>
      </c>
      <c r="BM333" s="258" t="s">
        <v>770</v>
      </c>
    </row>
    <row r="334" s="13" customFormat="1">
      <c r="A334" s="13"/>
      <c r="B334" s="260"/>
      <c r="C334" s="261"/>
      <c r="D334" s="262" t="s">
        <v>315</v>
      </c>
      <c r="E334" s="263" t="s">
        <v>1</v>
      </c>
      <c r="F334" s="264" t="s">
        <v>261</v>
      </c>
      <c r="G334" s="261"/>
      <c r="H334" s="265">
        <v>37.630000000000003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315</v>
      </c>
      <c r="AU334" s="271" t="s">
        <v>87</v>
      </c>
      <c r="AV334" s="13" t="s">
        <v>87</v>
      </c>
      <c r="AW334" s="13" t="s">
        <v>32</v>
      </c>
      <c r="AX334" s="13" t="s">
        <v>83</v>
      </c>
      <c r="AY334" s="271" t="s">
        <v>308</v>
      </c>
    </row>
    <row r="335" s="2" customFormat="1" ht="16.5" customHeight="1">
      <c r="A335" s="37"/>
      <c r="B335" s="38"/>
      <c r="C335" s="283" t="s">
        <v>771</v>
      </c>
      <c r="D335" s="283" t="s">
        <v>365</v>
      </c>
      <c r="E335" s="284" t="s">
        <v>772</v>
      </c>
      <c r="F335" s="285" t="s">
        <v>773</v>
      </c>
      <c r="G335" s="286" t="s">
        <v>313</v>
      </c>
      <c r="H335" s="287">
        <v>41.393000000000001</v>
      </c>
      <c r="I335" s="288"/>
      <c r="J335" s="289">
        <f>ROUND(I335*H335,2)</f>
        <v>0</v>
      </c>
      <c r="K335" s="290"/>
      <c r="L335" s="291"/>
      <c r="M335" s="292" t="s">
        <v>1</v>
      </c>
      <c r="N335" s="293" t="s">
        <v>42</v>
      </c>
      <c r="O335" s="90"/>
      <c r="P335" s="256">
        <f>O335*H335</f>
        <v>0</v>
      </c>
      <c r="Q335" s="256">
        <v>0.02</v>
      </c>
      <c r="R335" s="256">
        <f>Q335*H335</f>
        <v>0.82786000000000004</v>
      </c>
      <c r="S335" s="256">
        <v>0</v>
      </c>
      <c r="T335" s="257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459</v>
      </c>
      <c r="AT335" s="258" t="s">
        <v>365</v>
      </c>
      <c r="AU335" s="258" t="s">
        <v>87</v>
      </c>
      <c r="AY335" s="16" t="s">
        <v>308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387</v>
      </c>
      <c r="BM335" s="258" t="s">
        <v>774</v>
      </c>
    </row>
    <row r="336" s="13" customFormat="1">
      <c r="A336" s="13"/>
      <c r="B336" s="260"/>
      <c r="C336" s="261"/>
      <c r="D336" s="262" t="s">
        <v>315</v>
      </c>
      <c r="E336" s="261"/>
      <c r="F336" s="264" t="s">
        <v>775</v>
      </c>
      <c r="G336" s="261"/>
      <c r="H336" s="265">
        <v>41.393000000000001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315</v>
      </c>
      <c r="AU336" s="271" t="s">
        <v>87</v>
      </c>
      <c r="AV336" s="13" t="s">
        <v>87</v>
      </c>
      <c r="AW336" s="13" t="s">
        <v>4</v>
      </c>
      <c r="AX336" s="13" t="s">
        <v>83</v>
      </c>
      <c r="AY336" s="271" t="s">
        <v>308</v>
      </c>
    </row>
    <row r="337" s="2" customFormat="1" ht="21.75" customHeight="1">
      <c r="A337" s="37"/>
      <c r="B337" s="38"/>
      <c r="C337" s="246" t="s">
        <v>776</v>
      </c>
      <c r="D337" s="246" t="s">
        <v>310</v>
      </c>
      <c r="E337" s="247" t="s">
        <v>777</v>
      </c>
      <c r="F337" s="248" t="s">
        <v>778</v>
      </c>
      <c r="G337" s="249" t="s">
        <v>515</v>
      </c>
      <c r="H337" s="294"/>
      <c r="I337" s="251"/>
      <c r="J337" s="252">
        <f>ROUND(I337*H337,2)</f>
        <v>0</v>
      </c>
      <c r="K337" s="253"/>
      <c r="L337" s="43"/>
      <c r="M337" s="254" t="s">
        <v>1</v>
      </c>
      <c r="N337" s="255" t="s">
        <v>42</v>
      </c>
      <c r="O337" s="90"/>
      <c r="P337" s="256">
        <f>O337*H337</f>
        <v>0</v>
      </c>
      <c r="Q337" s="256">
        <v>0</v>
      </c>
      <c r="R337" s="256">
        <f>Q337*H337</f>
        <v>0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387</v>
      </c>
      <c r="AT337" s="258" t="s">
        <v>310</v>
      </c>
      <c r="AU337" s="258" t="s">
        <v>87</v>
      </c>
      <c r="AY337" s="16" t="s">
        <v>308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387</v>
      </c>
      <c r="BM337" s="258" t="s">
        <v>779</v>
      </c>
    </row>
    <row r="338" s="12" customFormat="1" ht="22.8" customHeight="1">
      <c r="A338" s="12"/>
      <c r="B338" s="230"/>
      <c r="C338" s="231"/>
      <c r="D338" s="232" t="s">
        <v>75</v>
      </c>
      <c r="E338" s="244" t="s">
        <v>780</v>
      </c>
      <c r="F338" s="244" t="s">
        <v>781</v>
      </c>
      <c r="G338" s="231"/>
      <c r="H338" s="231"/>
      <c r="I338" s="234"/>
      <c r="J338" s="245">
        <f>BK338</f>
        <v>0</v>
      </c>
      <c r="K338" s="231"/>
      <c r="L338" s="236"/>
      <c r="M338" s="237"/>
      <c r="N338" s="238"/>
      <c r="O338" s="238"/>
      <c r="P338" s="239">
        <f>SUM(P339:P342)</f>
        <v>0</v>
      </c>
      <c r="Q338" s="238"/>
      <c r="R338" s="239">
        <f>SUM(R339:R342)</f>
        <v>0.0018240000000000001</v>
      </c>
      <c r="S338" s="238"/>
      <c r="T338" s="240">
        <f>SUM(T339:T342)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41" t="s">
        <v>87</v>
      </c>
      <c r="AT338" s="242" t="s">
        <v>75</v>
      </c>
      <c r="AU338" s="242" t="s">
        <v>83</v>
      </c>
      <c r="AY338" s="241" t="s">
        <v>308</v>
      </c>
      <c r="BK338" s="243">
        <f>SUM(BK339:BK342)</f>
        <v>0</v>
      </c>
    </row>
    <row r="339" s="2" customFormat="1" ht="21.75" customHeight="1">
      <c r="A339" s="37"/>
      <c r="B339" s="38"/>
      <c r="C339" s="246" t="s">
        <v>782</v>
      </c>
      <c r="D339" s="246" t="s">
        <v>310</v>
      </c>
      <c r="E339" s="247" t="s">
        <v>783</v>
      </c>
      <c r="F339" s="248" t="s">
        <v>784</v>
      </c>
      <c r="G339" s="249" t="s">
        <v>313</v>
      </c>
      <c r="H339" s="250">
        <v>4.7999999999999998</v>
      </c>
      <c r="I339" s="251"/>
      <c r="J339" s="252">
        <f>ROUND(I339*H339,2)</f>
        <v>0</v>
      </c>
      <c r="K339" s="253"/>
      <c r="L339" s="43"/>
      <c r="M339" s="254" t="s">
        <v>1</v>
      </c>
      <c r="N339" s="255" t="s">
        <v>42</v>
      </c>
      <c r="O339" s="90"/>
      <c r="P339" s="256">
        <f>O339*H339</f>
        <v>0</v>
      </c>
      <c r="Q339" s="256">
        <v>0.00013999999999999999</v>
      </c>
      <c r="R339" s="256">
        <f>Q339*H339</f>
        <v>0.00067199999999999996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387</v>
      </c>
      <c r="AT339" s="258" t="s">
        <v>310</v>
      </c>
      <c r="AU339" s="258" t="s">
        <v>87</v>
      </c>
      <c r="AY339" s="16" t="s">
        <v>308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387</v>
      </c>
      <c r="BM339" s="258" t="s">
        <v>785</v>
      </c>
    </row>
    <row r="340" s="13" customFormat="1">
      <c r="A340" s="13"/>
      <c r="B340" s="260"/>
      <c r="C340" s="261"/>
      <c r="D340" s="262" t="s">
        <v>315</v>
      </c>
      <c r="E340" s="263" t="s">
        <v>252</v>
      </c>
      <c r="F340" s="264" t="s">
        <v>786</v>
      </c>
      <c r="G340" s="261"/>
      <c r="H340" s="265">
        <v>4.7999999999999998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315</v>
      </c>
      <c r="AU340" s="271" t="s">
        <v>87</v>
      </c>
      <c r="AV340" s="13" t="s">
        <v>87</v>
      </c>
      <c r="AW340" s="13" t="s">
        <v>32</v>
      </c>
      <c r="AX340" s="13" t="s">
        <v>83</v>
      </c>
      <c r="AY340" s="271" t="s">
        <v>308</v>
      </c>
    </row>
    <row r="341" s="2" customFormat="1" ht="21.75" customHeight="1">
      <c r="A341" s="37"/>
      <c r="B341" s="38"/>
      <c r="C341" s="246" t="s">
        <v>787</v>
      </c>
      <c r="D341" s="246" t="s">
        <v>310</v>
      </c>
      <c r="E341" s="247" t="s">
        <v>788</v>
      </c>
      <c r="F341" s="248" t="s">
        <v>789</v>
      </c>
      <c r="G341" s="249" t="s">
        <v>313</v>
      </c>
      <c r="H341" s="250">
        <v>9.5999999999999996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0.00012</v>
      </c>
      <c r="R341" s="256">
        <f>Q341*H341</f>
        <v>0.001152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387</v>
      </c>
      <c r="AT341" s="258" t="s">
        <v>310</v>
      </c>
      <c r="AU341" s="258" t="s">
        <v>87</v>
      </c>
      <c r="AY341" s="16" t="s">
        <v>308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387</v>
      </c>
      <c r="BM341" s="258" t="s">
        <v>790</v>
      </c>
    </row>
    <row r="342" s="13" customFormat="1">
      <c r="A342" s="13"/>
      <c r="B342" s="260"/>
      <c r="C342" s="261"/>
      <c r="D342" s="262" t="s">
        <v>315</v>
      </c>
      <c r="E342" s="263" t="s">
        <v>1</v>
      </c>
      <c r="F342" s="264" t="s">
        <v>791</v>
      </c>
      <c r="G342" s="261"/>
      <c r="H342" s="265">
        <v>9.5999999999999996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315</v>
      </c>
      <c r="AU342" s="271" t="s">
        <v>87</v>
      </c>
      <c r="AV342" s="13" t="s">
        <v>87</v>
      </c>
      <c r="AW342" s="13" t="s">
        <v>32</v>
      </c>
      <c r="AX342" s="13" t="s">
        <v>83</v>
      </c>
      <c r="AY342" s="271" t="s">
        <v>308</v>
      </c>
    </row>
    <row r="343" s="12" customFormat="1" ht="22.8" customHeight="1">
      <c r="A343" s="12"/>
      <c r="B343" s="230"/>
      <c r="C343" s="231"/>
      <c r="D343" s="232" t="s">
        <v>75</v>
      </c>
      <c r="E343" s="244" t="s">
        <v>792</v>
      </c>
      <c r="F343" s="244" t="s">
        <v>793</v>
      </c>
      <c r="G343" s="231"/>
      <c r="H343" s="231"/>
      <c r="I343" s="234"/>
      <c r="J343" s="245">
        <f>BK343</f>
        <v>0</v>
      </c>
      <c r="K343" s="231"/>
      <c r="L343" s="236"/>
      <c r="M343" s="237"/>
      <c r="N343" s="238"/>
      <c r="O343" s="238"/>
      <c r="P343" s="239">
        <f>SUM(P344:P351)</f>
        <v>0</v>
      </c>
      <c r="Q343" s="238"/>
      <c r="R343" s="239">
        <f>SUM(R344:R351)</f>
        <v>0.10350123</v>
      </c>
      <c r="S343" s="238"/>
      <c r="T343" s="240">
        <f>SUM(T344:T351)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41" t="s">
        <v>87</v>
      </c>
      <c r="AT343" s="242" t="s">
        <v>75</v>
      </c>
      <c r="AU343" s="242" t="s">
        <v>83</v>
      </c>
      <c r="AY343" s="241" t="s">
        <v>308</v>
      </c>
      <c r="BK343" s="243">
        <f>SUM(BK344:BK351)</f>
        <v>0</v>
      </c>
    </row>
    <row r="344" s="2" customFormat="1" ht="21.75" customHeight="1">
      <c r="A344" s="37"/>
      <c r="B344" s="38"/>
      <c r="C344" s="246" t="s">
        <v>794</v>
      </c>
      <c r="D344" s="246" t="s">
        <v>310</v>
      </c>
      <c r="E344" s="247" t="s">
        <v>795</v>
      </c>
      <c r="F344" s="248" t="s">
        <v>796</v>
      </c>
      <c r="G344" s="249" t="s">
        <v>313</v>
      </c>
      <c r="H344" s="250">
        <v>74.513000000000005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</v>
      </c>
      <c r="R344" s="256">
        <f>Q344*H344</f>
        <v>0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387</v>
      </c>
      <c r="AT344" s="258" t="s">
        <v>310</v>
      </c>
      <c r="AU344" s="258" t="s">
        <v>87</v>
      </c>
      <c r="AY344" s="16" t="s">
        <v>308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387</v>
      </c>
      <c r="BM344" s="258" t="s">
        <v>797</v>
      </c>
    </row>
    <row r="345" s="13" customFormat="1">
      <c r="A345" s="13"/>
      <c r="B345" s="260"/>
      <c r="C345" s="261"/>
      <c r="D345" s="262" t="s">
        <v>315</v>
      </c>
      <c r="E345" s="263" t="s">
        <v>1</v>
      </c>
      <c r="F345" s="264" t="s">
        <v>798</v>
      </c>
      <c r="G345" s="261"/>
      <c r="H345" s="265">
        <v>74.513000000000005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315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308</v>
      </c>
    </row>
    <row r="346" s="2" customFormat="1" ht="16.5" customHeight="1">
      <c r="A346" s="37"/>
      <c r="B346" s="38"/>
      <c r="C346" s="283" t="s">
        <v>799</v>
      </c>
      <c r="D346" s="283" t="s">
        <v>365</v>
      </c>
      <c r="E346" s="284" t="s">
        <v>800</v>
      </c>
      <c r="F346" s="285" t="s">
        <v>801</v>
      </c>
      <c r="G346" s="286" t="s">
        <v>313</v>
      </c>
      <c r="H346" s="287">
        <v>78.239000000000004</v>
      </c>
      <c r="I346" s="288"/>
      <c r="J346" s="289">
        <f>ROUND(I346*H346,2)</f>
        <v>0</v>
      </c>
      <c r="K346" s="290"/>
      <c r="L346" s="291"/>
      <c r="M346" s="292" t="s">
        <v>1</v>
      </c>
      <c r="N346" s="293" t="s">
        <v>42</v>
      </c>
      <c r="O346" s="90"/>
      <c r="P346" s="256">
        <f>O346*H346</f>
        <v>0</v>
      </c>
      <c r="Q346" s="256">
        <v>0</v>
      </c>
      <c r="R346" s="256">
        <f>Q346*H346</f>
        <v>0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459</v>
      </c>
      <c r="AT346" s="258" t="s">
        <v>365</v>
      </c>
      <c r="AU346" s="258" t="s">
        <v>87</v>
      </c>
      <c r="AY346" s="16" t="s">
        <v>308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387</v>
      </c>
      <c r="BM346" s="258" t="s">
        <v>802</v>
      </c>
    </row>
    <row r="347" s="13" customFormat="1">
      <c r="A347" s="13"/>
      <c r="B347" s="260"/>
      <c r="C347" s="261"/>
      <c r="D347" s="262" t="s">
        <v>315</v>
      </c>
      <c r="E347" s="261"/>
      <c r="F347" s="264" t="s">
        <v>803</v>
      </c>
      <c r="G347" s="261"/>
      <c r="H347" s="265">
        <v>78.239000000000004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315</v>
      </c>
      <c r="AU347" s="271" t="s">
        <v>87</v>
      </c>
      <c r="AV347" s="13" t="s">
        <v>87</v>
      </c>
      <c r="AW347" s="13" t="s">
        <v>4</v>
      </c>
      <c r="AX347" s="13" t="s">
        <v>83</v>
      </c>
      <c r="AY347" s="271" t="s">
        <v>308</v>
      </c>
    </row>
    <row r="348" s="2" customFormat="1" ht="21.75" customHeight="1">
      <c r="A348" s="37"/>
      <c r="B348" s="38"/>
      <c r="C348" s="246" t="s">
        <v>804</v>
      </c>
      <c r="D348" s="246" t="s">
        <v>310</v>
      </c>
      <c r="E348" s="247" t="s">
        <v>805</v>
      </c>
      <c r="F348" s="248" t="s">
        <v>806</v>
      </c>
      <c r="G348" s="249" t="s">
        <v>313</v>
      </c>
      <c r="H348" s="250">
        <v>211.227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0.00020000000000000001</v>
      </c>
      <c r="R348" s="256">
        <f>Q348*H348</f>
        <v>0.042245400000000002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387</v>
      </c>
      <c r="AT348" s="258" t="s">
        <v>310</v>
      </c>
      <c r="AU348" s="258" t="s">
        <v>87</v>
      </c>
      <c r="AY348" s="16" t="s">
        <v>308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387</v>
      </c>
      <c r="BM348" s="258" t="s">
        <v>807</v>
      </c>
    </row>
    <row r="349" s="13" customFormat="1">
      <c r="A349" s="13"/>
      <c r="B349" s="260"/>
      <c r="C349" s="261"/>
      <c r="D349" s="262" t="s">
        <v>315</v>
      </c>
      <c r="E349" s="263" t="s">
        <v>1</v>
      </c>
      <c r="F349" s="264" t="s">
        <v>808</v>
      </c>
      <c r="G349" s="261"/>
      <c r="H349" s="265">
        <v>211.227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315</v>
      </c>
      <c r="AU349" s="271" t="s">
        <v>87</v>
      </c>
      <c r="AV349" s="13" t="s">
        <v>87</v>
      </c>
      <c r="AW349" s="13" t="s">
        <v>32</v>
      </c>
      <c r="AX349" s="13" t="s">
        <v>83</v>
      </c>
      <c r="AY349" s="271" t="s">
        <v>308</v>
      </c>
    </row>
    <row r="350" s="2" customFormat="1" ht="21.75" customHeight="1">
      <c r="A350" s="37"/>
      <c r="B350" s="38"/>
      <c r="C350" s="246" t="s">
        <v>809</v>
      </c>
      <c r="D350" s="246" t="s">
        <v>310</v>
      </c>
      <c r="E350" s="247" t="s">
        <v>810</v>
      </c>
      <c r="F350" s="248" t="s">
        <v>811</v>
      </c>
      <c r="G350" s="249" t="s">
        <v>313</v>
      </c>
      <c r="H350" s="250">
        <v>211.227</v>
      </c>
      <c r="I350" s="251"/>
      <c r="J350" s="252">
        <f>ROUND(I350*H350,2)</f>
        <v>0</v>
      </c>
      <c r="K350" s="253"/>
      <c r="L350" s="43"/>
      <c r="M350" s="254" t="s">
        <v>1</v>
      </c>
      <c r="N350" s="255" t="s">
        <v>42</v>
      </c>
      <c r="O350" s="90"/>
      <c r="P350" s="256">
        <f>O350*H350</f>
        <v>0</v>
      </c>
      <c r="Q350" s="256">
        <v>0.00029</v>
      </c>
      <c r="R350" s="256">
        <f>Q350*H350</f>
        <v>0.061255830000000004</v>
      </c>
      <c r="S350" s="256">
        <v>0</v>
      </c>
      <c r="T350" s="257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58" t="s">
        <v>387</v>
      </c>
      <c r="AT350" s="258" t="s">
        <v>310</v>
      </c>
      <c r="AU350" s="258" t="s">
        <v>87</v>
      </c>
      <c r="AY350" s="16" t="s">
        <v>308</v>
      </c>
      <c r="BE350" s="259">
        <f>IF(N350="základní",J350,0)</f>
        <v>0</v>
      </c>
      <c r="BF350" s="259">
        <f>IF(N350="snížená",J350,0)</f>
        <v>0</v>
      </c>
      <c r="BG350" s="259">
        <f>IF(N350="zákl. přenesená",J350,0)</f>
        <v>0</v>
      </c>
      <c r="BH350" s="259">
        <f>IF(N350="sníž. přenesená",J350,0)</f>
        <v>0</v>
      </c>
      <c r="BI350" s="259">
        <f>IF(N350="nulová",J350,0)</f>
        <v>0</v>
      </c>
      <c r="BJ350" s="16" t="s">
        <v>87</v>
      </c>
      <c r="BK350" s="259">
        <f>ROUND(I350*H350,2)</f>
        <v>0</v>
      </c>
      <c r="BL350" s="16" t="s">
        <v>387</v>
      </c>
      <c r="BM350" s="258" t="s">
        <v>812</v>
      </c>
    </row>
    <row r="351" s="13" customFormat="1">
      <c r="A351" s="13"/>
      <c r="B351" s="260"/>
      <c r="C351" s="261"/>
      <c r="D351" s="262" t="s">
        <v>315</v>
      </c>
      <c r="E351" s="263" t="s">
        <v>1</v>
      </c>
      <c r="F351" s="264" t="s">
        <v>808</v>
      </c>
      <c r="G351" s="261"/>
      <c r="H351" s="265">
        <v>211.227</v>
      </c>
      <c r="I351" s="266"/>
      <c r="J351" s="261"/>
      <c r="K351" s="261"/>
      <c r="L351" s="267"/>
      <c r="M351" s="295"/>
      <c r="N351" s="296"/>
      <c r="O351" s="296"/>
      <c r="P351" s="296"/>
      <c r="Q351" s="296"/>
      <c r="R351" s="296"/>
      <c r="S351" s="296"/>
      <c r="T351" s="29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1" t="s">
        <v>315</v>
      </c>
      <c r="AU351" s="271" t="s">
        <v>87</v>
      </c>
      <c r="AV351" s="13" t="s">
        <v>87</v>
      </c>
      <c r="AW351" s="13" t="s">
        <v>32</v>
      </c>
      <c r="AX351" s="13" t="s">
        <v>83</v>
      </c>
      <c r="AY351" s="271" t="s">
        <v>308</v>
      </c>
    </row>
    <row r="352" s="2" customFormat="1" ht="6.96" customHeight="1">
      <c r="A352" s="37"/>
      <c r="B352" s="65"/>
      <c r="C352" s="66"/>
      <c r="D352" s="66"/>
      <c r="E352" s="66"/>
      <c r="F352" s="66"/>
      <c r="G352" s="66"/>
      <c r="H352" s="66"/>
      <c r="I352" s="193"/>
      <c r="J352" s="66"/>
      <c r="K352" s="66"/>
      <c r="L352" s="43"/>
      <c r="M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</row>
  </sheetData>
  <sheetProtection sheet="1" autoFilter="0" formatColumns="0" formatRows="0" objects="1" scenarios="1" spinCount="100000" saltValue="FesDXIEMekdopX5fJTMNWqdHw7pa5e6RLA3La7qBm9Mu59zinMQhSTIrsMx/i64CbX6ajb7sYfMnE4RcylK5vA==" hashValue="XRzyBR30fIfT94TFup6AUrEvBJrr97buDjQYMUGdDJHt4oZaN5heydcyEgFpHdzdpc9Ykr0QLTlbMeiavHE0gg==" algorithmName="SHA-512" password="CC35"/>
  <autoFilter ref="C140:K35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98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242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248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813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242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248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Profese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242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248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 xml:space="preserve">02 - Profese 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816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822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825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827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828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832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833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5bBG/LqCRCHE8PndYf0ymzf4t3/HJJU3kMtDX5bbovCDZOjSeXlx2b/GSfLRWT2pSgW/azN7K4P+JbbsvHMvSA==" hashValue="aX0A4S5G/DcwKWnm5H4p9aSl4LEwlAqcpmGNGipdzUtwrqzWkDGCBkO0dHdeeRnIkOvRYiixpe8a404BdwUV4g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242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248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242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248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242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248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836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837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tNnaX3Pb6ZybKQHMlhmyN07E7UDD/gMjl+U21kQK90DiGyHMUQtI92IRoVS4TeeISqkNlMqOwXPBPq9WqSJaCg==" hashValue="3A2hUgulo3jucx616Xx+ad+1Ng+Ow3Apve3ouBLpDqU65qf0choOaOHBhY//wFFZuN/zBOtKE8P7CspN82Y+0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108</v>
      </c>
      <c r="AZ2" s="147" t="s">
        <v>255</v>
      </c>
      <c r="BA2" s="147" t="s">
        <v>255</v>
      </c>
      <c r="BB2" s="147" t="s">
        <v>1</v>
      </c>
      <c r="BC2" s="147" t="s">
        <v>838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267</v>
      </c>
      <c r="BA3" s="147" t="s">
        <v>267</v>
      </c>
      <c r="BB3" s="147" t="s">
        <v>1</v>
      </c>
      <c r="BC3" s="147" t="s">
        <v>839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235</v>
      </c>
      <c r="BA4" s="147" t="s">
        <v>235</v>
      </c>
      <c r="BB4" s="147" t="s">
        <v>1</v>
      </c>
      <c r="BC4" s="147" t="s">
        <v>621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246</v>
      </c>
      <c r="BA5" s="147" t="s">
        <v>246</v>
      </c>
      <c r="BB5" s="147" t="s">
        <v>1</v>
      </c>
      <c r="BC5" s="147" t="s">
        <v>840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257</v>
      </c>
      <c r="BA6" s="147" t="s">
        <v>257</v>
      </c>
      <c r="BB6" s="147" t="s">
        <v>1</v>
      </c>
      <c r="BC6" s="147" t="s">
        <v>841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243</v>
      </c>
      <c r="BA7" s="147" t="s">
        <v>243</v>
      </c>
      <c r="BB7" s="147" t="s">
        <v>1</v>
      </c>
      <c r="BC7" s="147" t="s">
        <v>842</v>
      </c>
      <c r="BD7" s="147" t="s">
        <v>87</v>
      </c>
    </row>
    <row r="8" hidden="1">
      <c r="B8" s="19"/>
      <c r="D8" s="153" t="s">
        <v>239</v>
      </c>
      <c r="L8" s="19"/>
      <c r="AZ8" s="147" t="s">
        <v>249</v>
      </c>
      <c r="BA8" s="147" t="s">
        <v>249</v>
      </c>
      <c r="BB8" s="147" t="s">
        <v>1</v>
      </c>
      <c r="BC8" s="147" t="s">
        <v>843</v>
      </c>
      <c r="BD8" s="147" t="s">
        <v>87</v>
      </c>
    </row>
    <row r="9" hidden="1" s="1" customFormat="1" ht="16.5" customHeight="1">
      <c r="B9" s="19"/>
      <c r="E9" s="154" t="s">
        <v>844</v>
      </c>
      <c r="F9" s="1"/>
      <c r="G9" s="1"/>
      <c r="H9" s="1"/>
      <c r="I9" s="146"/>
      <c r="L9" s="19"/>
      <c r="AZ9" s="147" t="s">
        <v>265</v>
      </c>
      <c r="BA9" s="147" t="s">
        <v>265</v>
      </c>
      <c r="BB9" s="147" t="s">
        <v>1</v>
      </c>
      <c r="BC9" s="147" t="s">
        <v>227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263</v>
      </c>
      <c r="BA10" s="147" t="s">
        <v>263</v>
      </c>
      <c r="BB10" s="147" t="s">
        <v>1</v>
      </c>
      <c r="BC10" s="147" t="s">
        <v>845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846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261</v>
      </c>
      <c r="BA11" s="147" t="s">
        <v>261</v>
      </c>
      <c r="BB11" s="147" t="s">
        <v>1</v>
      </c>
      <c r="BC11" s="147" t="s">
        <v>847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237</v>
      </c>
      <c r="BA12" s="147" t="s">
        <v>237</v>
      </c>
      <c r="BB12" s="147" t="s">
        <v>1</v>
      </c>
      <c r="BC12" s="147" t="s">
        <v>848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849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228</v>
      </c>
      <c r="BA13" s="147" t="s">
        <v>228</v>
      </c>
      <c r="BB13" s="147" t="s">
        <v>1</v>
      </c>
      <c r="BC13" s="147" t="s">
        <v>850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231</v>
      </c>
      <c r="BA14" s="147" t="s">
        <v>231</v>
      </c>
      <c r="BB14" s="147" t="s">
        <v>1</v>
      </c>
      <c r="BC14" s="147" t="s">
        <v>851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225</v>
      </c>
      <c r="BA15" s="147" t="s">
        <v>226</v>
      </c>
      <c r="BB15" s="147" t="s">
        <v>1</v>
      </c>
      <c r="BC15" s="147" t="s">
        <v>852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259</v>
      </c>
      <c r="BA16" s="147" t="s">
        <v>259</v>
      </c>
      <c r="BB16" s="147" t="s">
        <v>1</v>
      </c>
      <c r="BC16" s="147" t="s">
        <v>853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252</v>
      </c>
      <c r="BA17" s="147" t="s">
        <v>252</v>
      </c>
      <c r="BB17" s="147" t="s">
        <v>1</v>
      </c>
      <c r="BC17" s="147" t="s">
        <v>854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269</v>
      </c>
      <c r="BA18" s="147" t="s">
        <v>269</v>
      </c>
      <c r="BB18" s="147" t="s">
        <v>1</v>
      </c>
      <c r="BC18" s="147" t="s">
        <v>264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855</v>
      </c>
      <c r="BA19" s="147" t="s">
        <v>855</v>
      </c>
      <c r="BB19" s="147" t="s">
        <v>1</v>
      </c>
      <c r="BC19" s="147" t="s">
        <v>856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ROUND((SUM(BE141:BE350)),  2)</f>
        <v>0</v>
      </c>
      <c r="G37" s="37"/>
      <c r="H37" s="37"/>
      <c r="I37" s="172">
        <v>0.20999999999999999</v>
      </c>
      <c r="J37" s="171">
        <f>ROUND(((SUM(BE141:BE350))*I37),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ROUND((SUM(BF141:BF350)),  2)</f>
        <v>0</v>
      </c>
      <c r="G38" s="37"/>
      <c r="H38" s="37"/>
      <c r="I38" s="172">
        <v>0.14999999999999999</v>
      </c>
      <c r="J38" s="171">
        <f>ROUND(((SUM(BF141:BF350))*I38),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ROUND((SUM(BG141:BG350)),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ROUND((SUM(BH141:BH350)),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ROUND((SUM(BI141:BI350)),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844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846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B 1.03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J153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J199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J227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J229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J230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J236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J240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J250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J268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J287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J299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J315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J337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J342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844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846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B 1.03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P142+P229</f>
        <v>0</v>
      </c>
      <c r="Q141" s="103"/>
      <c r="R141" s="227">
        <f>R142+R229</f>
        <v>10.024885980000001</v>
      </c>
      <c r="S141" s="103"/>
      <c r="T141" s="228">
        <f>T142+T229</f>
        <v>19.5746343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BK142+BK229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P143+P153+P199+P220+P227</f>
        <v>0</v>
      </c>
      <c r="Q142" s="238"/>
      <c r="R142" s="239">
        <f>R143+R153+R199+R220+R227</f>
        <v>8.3135986299999995</v>
      </c>
      <c r="S142" s="238"/>
      <c r="T142" s="240">
        <f>T143+T153+T199+T220+T227</f>
        <v>16.9351743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BK143+BK153+BK199+BK220+BK227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SUM(P144:P152)</f>
        <v>0</v>
      </c>
      <c r="Q143" s="238"/>
      <c r="R143" s="239">
        <f>SUM(R144:R152)</f>
        <v>2.3440413799999997</v>
      </c>
      <c r="S143" s="238"/>
      <c r="T143" s="240">
        <f>SUM(T144:T152)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SUM(BK144:BK152)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857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28.826000000000001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1.7001574799999999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858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320</v>
      </c>
      <c r="G147" s="261"/>
      <c r="H147" s="265">
        <v>2.2999999999999998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859</v>
      </c>
      <c r="G148" s="261"/>
      <c r="H148" s="265">
        <v>28.026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860</v>
      </c>
      <c r="G149" s="261"/>
      <c r="H149" s="265">
        <v>-1.5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76</v>
      </c>
      <c r="AY149" s="271" t="s">
        <v>308</v>
      </c>
    </row>
    <row r="150" s="14" customFormat="1">
      <c r="A150" s="14"/>
      <c r="B150" s="272"/>
      <c r="C150" s="273"/>
      <c r="D150" s="262" t="s">
        <v>315</v>
      </c>
      <c r="E150" s="274" t="s">
        <v>255</v>
      </c>
      <c r="F150" s="275" t="s">
        <v>323</v>
      </c>
      <c r="G150" s="273"/>
      <c r="H150" s="276">
        <v>28.826000000000001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2" t="s">
        <v>315</v>
      </c>
      <c r="AU150" s="282" t="s">
        <v>87</v>
      </c>
      <c r="AV150" s="14" t="s">
        <v>94</v>
      </c>
      <c r="AW150" s="14" t="s">
        <v>32</v>
      </c>
      <c r="AX150" s="14" t="s">
        <v>83</v>
      </c>
      <c r="AY150" s="282" t="s">
        <v>308</v>
      </c>
    </row>
    <row r="151" s="2" customFormat="1" ht="16.5" customHeight="1">
      <c r="A151" s="37"/>
      <c r="B151" s="38"/>
      <c r="C151" s="246" t="s">
        <v>90</v>
      </c>
      <c r="D151" s="246" t="s">
        <v>310</v>
      </c>
      <c r="E151" s="247" t="s">
        <v>324</v>
      </c>
      <c r="F151" s="248" t="s">
        <v>325</v>
      </c>
      <c r="G151" s="249" t="s">
        <v>313</v>
      </c>
      <c r="H151" s="250">
        <v>1.9299999999999999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0.26723000000000002</v>
      </c>
      <c r="R151" s="256">
        <f>Q151*H151</f>
        <v>0.51575389999999999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310</v>
      </c>
      <c r="AU151" s="258" t="s">
        <v>87</v>
      </c>
      <c r="AY151" s="16" t="s">
        <v>308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861</v>
      </c>
    </row>
    <row r="152" s="13" customFormat="1">
      <c r="A152" s="13"/>
      <c r="B152" s="260"/>
      <c r="C152" s="261"/>
      <c r="D152" s="262" t="s">
        <v>315</v>
      </c>
      <c r="E152" s="263" t="s">
        <v>1</v>
      </c>
      <c r="F152" s="264" t="s">
        <v>862</v>
      </c>
      <c r="G152" s="261"/>
      <c r="H152" s="265">
        <v>1.9299999999999999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315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308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328</v>
      </c>
      <c r="F153" s="244" t="s">
        <v>329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SUM(P154:P198)</f>
        <v>0</v>
      </c>
      <c r="Q153" s="238"/>
      <c r="R153" s="239">
        <f>SUM(R154:R198)</f>
        <v>5.9571132499999999</v>
      </c>
      <c r="S153" s="238"/>
      <c r="T153" s="240">
        <f>SUM(T154:T198)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75</v>
      </c>
      <c r="AU153" s="242" t="s">
        <v>83</v>
      </c>
      <c r="AY153" s="241" t="s">
        <v>308</v>
      </c>
      <c r="BK153" s="243">
        <f>SUM(BK154:BK198)</f>
        <v>0</v>
      </c>
    </row>
    <row r="154" s="2" customFormat="1" ht="21.75" customHeight="1">
      <c r="A154" s="37"/>
      <c r="B154" s="38"/>
      <c r="C154" s="246" t="s">
        <v>94</v>
      </c>
      <c r="D154" s="246" t="s">
        <v>310</v>
      </c>
      <c r="E154" s="247" t="s">
        <v>330</v>
      </c>
      <c r="F154" s="248" t="s">
        <v>331</v>
      </c>
      <c r="G154" s="249" t="s">
        <v>313</v>
      </c>
      <c r="H154" s="250">
        <v>5.04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0.0043800000000000002</v>
      </c>
      <c r="R154" s="256">
        <f>Q154*H154</f>
        <v>0.0220752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863</v>
      </c>
    </row>
    <row r="155" s="13" customFormat="1">
      <c r="A155" s="13"/>
      <c r="B155" s="260"/>
      <c r="C155" s="261"/>
      <c r="D155" s="262" t="s">
        <v>315</v>
      </c>
      <c r="E155" s="263" t="s">
        <v>1</v>
      </c>
      <c r="F155" s="264" t="s">
        <v>333</v>
      </c>
      <c r="G155" s="261"/>
      <c r="H155" s="265">
        <v>5.04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334</v>
      </c>
      <c r="D156" s="246" t="s">
        <v>310</v>
      </c>
      <c r="E156" s="247" t="s">
        <v>335</v>
      </c>
      <c r="F156" s="248" t="s">
        <v>336</v>
      </c>
      <c r="G156" s="249" t="s">
        <v>313</v>
      </c>
      <c r="H156" s="250">
        <v>58.399999999999999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0.1752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864</v>
      </c>
    </row>
    <row r="157" s="13" customFormat="1">
      <c r="A157" s="13"/>
      <c r="B157" s="260"/>
      <c r="C157" s="261"/>
      <c r="D157" s="262" t="s">
        <v>315</v>
      </c>
      <c r="E157" s="263" t="s">
        <v>267</v>
      </c>
      <c r="F157" s="264" t="s">
        <v>865</v>
      </c>
      <c r="G157" s="261"/>
      <c r="H157" s="265">
        <v>58.399999999999999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308</v>
      </c>
    </row>
    <row r="158" s="2" customFormat="1" ht="21.75" customHeight="1">
      <c r="A158" s="37"/>
      <c r="B158" s="38"/>
      <c r="C158" s="246" t="s">
        <v>328</v>
      </c>
      <c r="D158" s="246" t="s">
        <v>310</v>
      </c>
      <c r="E158" s="247" t="s">
        <v>339</v>
      </c>
      <c r="F158" s="248" t="s">
        <v>340</v>
      </c>
      <c r="G158" s="249" t="s">
        <v>313</v>
      </c>
      <c r="H158" s="250">
        <v>28.826000000000001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0.12625788000000002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310</v>
      </c>
      <c r="AU158" s="258" t="s">
        <v>87</v>
      </c>
      <c r="AY158" s="16" t="s">
        <v>308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866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255</v>
      </c>
      <c r="G159" s="261"/>
      <c r="H159" s="265">
        <v>28.826000000000001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308</v>
      </c>
    </row>
    <row r="160" s="2" customFormat="1" ht="21.75" customHeight="1">
      <c r="A160" s="37"/>
      <c r="B160" s="38"/>
      <c r="C160" s="246" t="s">
        <v>342</v>
      </c>
      <c r="D160" s="246" t="s">
        <v>310</v>
      </c>
      <c r="E160" s="247" t="s">
        <v>343</v>
      </c>
      <c r="F160" s="248" t="s">
        <v>344</v>
      </c>
      <c r="G160" s="249" t="s">
        <v>313</v>
      </c>
      <c r="H160" s="250">
        <v>187.71000000000001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0.56313000000000002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310</v>
      </c>
      <c r="AU160" s="258" t="s">
        <v>87</v>
      </c>
      <c r="AY160" s="16" t="s">
        <v>308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867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868</v>
      </c>
      <c r="G161" s="261"/>
      <c r="H161" s="265">
        <v>179.56999999999999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869</v>
      </c>
      <c r="G162" s="261"/>
      <c r="H162" s="265">
        <v>8.1400000000000006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4" customFormat="1">
      <c r="A163" s="14"/>
      <c r="B163" s="272"/>
      <c r="C163" s="273"/>
      <c r="D163" s="262" t="s">
        <v>315</v>
      </c>
      <c r="E163" s="274" t="s">
        <v>257</v>
      </c>
      <c r="F163" s="275" t="s">
        <v>323</v>
      </c>
      <c r="G163" s="273"/>
      <c r="H163" s="276">
        <v>187.71000000000001</v>
      </c>
      <c r="I163" s="277"/>
      <c r="J163" s="273"/>
      <c r="K163" s="273"/>
      <c r="L163" s="278"/>
      <c r="M163" s="279"/>
      <c r="N163" s="280"/>
      <c r="O163" s="280"/>
      <c r="P163" s="280"/>
      <c r="Q163" s="280"/>
      <c r="R163" s="280"/>
      <c r="S163" s="280"/>
      <c r="T163" s="28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2" t="s">
        <v>315</v>
      </c>
      <c r="AU163" s="282" t="s">
        <v>87</v>
      </c>
      <c r="AV163" s="14" t="s">
        <v>94</v>
      </c>
      <c r="AW163" s="14" t="s">
        <v>32</v>
      </c>
      <c r="AX163" s="14" t="s">
        <v>83</v>
      </c>
      <c r="AY163" s="282" t="s">
        <v>308</v>
      </c>
    </row>
    <row r="164" s="13" customFormat="1">
      <c r="A164" s="13"/>
      <c r="B164" s="260"/>
      <c r="C164" s="261"/>
      <c r="D164" s="262" t="s">
        <v>315</v>
      </c>
      <c r="E164" s="263" t="s">
        <v>855</v>
      </c>
      <c r="F164" s="264" t="s">
        <v>870</v>
      </c>
      <c r="G164" s="261"/>
      <c r="H164" s="265">
        <v>77.040000000000006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315</v>
      </c>
      <c r="AU164" s="271" t="s">
        <v>87</v>
      </c>
      <c r="AV164" s="13" t="s">
        <v>87</v>
      </c>
      <c r="AW164" s="13" t="s">
        <v>32</v>
      </c>
      <c r="AX164" s="13" t="s">
        <v>76</v>
      </c>
      <c r="AY164" s="271" t="s">
        <v>308</v>
      </c>
    </row>
    <row r="165" s="2" customFormat="1" ht="21.75" customHeight="1">
      <c r="A165" s="37"/>
      <c r="B165" s="38"/>
      <c r="C165" s="246" t="s">
        <v>348</v>
      </c>
      <c r="D165" s="246" t="s">
        <v>310</v>
      </c>
      <c r="E165" s="247" t="s">
        <v>349</v>
      </c>
      <c r="F165" s="248" t="s">
        <v>350</v>
      </c>
      <c r="G165" s="249" t="s">
        <v>313</v>
      </c>
      <c r="H165" s="250">
        <v>3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0.038199999999999998</v>
      </c>
      <c r="R165" s="256">
        <f>Q165*H165</f>
        <v>0.11459999999999999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310</v>
      </c>
      <c r="AU165" s="258" t="s">
        <v>87</v>
      </c>
      <c r="AY165" s="16" t="s">
        <v>308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871</v>
      </c>
    </row>
    <row r="166" s="13" customFormat="1">
      <c r="A166" s="13"/>
      <c r="B166" s="260"/>
      <c r="C166" s="261"/>
      <c r="D166" s="262" t="s">
        <v>315</v>
      </c>
      <c r="E166" s="263" t="s">
        <v>1</v>
      </c>
      <c r="F166" s="264" t="s">
        <v>352</v>
      </c>
      <c r="G166" s="261"/>
      <c r="H166" s="265">
        <v>3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308</v>
      </c>
    </row>
    <row r="167" s="2" customFormat="1" ht="16.5" customHeight="1">
      <c r="A167" s="37"/>
      <c r="B167" s="38"/>
      <c r="C167" s="246" t="s">
        <v>353</v>
      </c>
      <c r="D167" s="246" t="s">
        <v>310</v>
      </c>
      <c r="E167" s="247" t="s">
        <v>354</v>
      </c>
      <c r="F167" s="248" t="s">
        <v>355</v>
      </c>
      <c r="G167" s="249" t="s">
        <v>313</v>
      </c>
      <c r="H167" s="250">
        <v>23.16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0.0051999999999999998</v>
      </c>
      <c r="R167" s="256">
        <f>Q167*H167</f>
        <v>0.120432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310</v>
      </c>
      <c r="AU167" s="258" t="s">
        <v>87</v>
      </c>
      <c r="AY167" s="16" t="s">
        <v>308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872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873</v>
      </c>
      <c r="G168" s="261"/>
      <c r="H168" s="265">
        <v>21.23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862</v>
      </c>
      <c r="G169" s="261"/>
      <c r="H169" s="265">
        <v>1.9299999999999999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76</v>
      </c>
      <c r="AY169" s="271" t="s">
        <v>308</v>
      </c>
    </row>
    <row r="170" s="14" customFormat="1">
      <c r="A170" s="14"/>
      <c r="B170" s="272"/>
      <c r="C170" s="273"/>
      <c r="D170" s="262" t="s">
        <v>315</v>
      </c>
      <c r="E170" s="274" t="s">
        <v>1</v>
      </c>
      <c r="F170" s="275" t="s">
        <v>323</v>
      </c>
      <c r="G170" s="273"/>
      <c r="H170" s="276">
        <v>23.16</v>
      </c>
      <c r="I170" s="277"/>
      <c r="J170" s="273"/>
      <c r="K170" s="273"/>
      <c r="L170" s="278"/>
      <c r="M170" s="279"/>
      <c r="N170" s="280"/>
      <c r="O170" s="280"/>
      <c r="P170" s="280"/>
      <c r="Q170" s="280"/>
      <c r="R170" s="280"/>
      <c r="S170" s="280"/>
      <c r="T170" s="28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2" t="s">
        <v>315</v>
      </c>
      <c r="AU170" s="282" t="s">
        <v>87</v>
      </c>
      <c r="AV170" s="14" t="s">
        <v>94</v>
      </c>
      <c r="AW170" s="14" t="s">
        <v>32</v>
      </c>
      <c r="AX170" s="14" t="s">
        <v>83</v>
      </c>
      <c r="AY170" s="282" t="s">
        <v>308</v>
      </c>
    </row>
    <row r="171" s="2" customFormat="1" ht="16.5" customHeight="1">
      <c r="A171" s="37"/>
      <c r="B171" s="38"/>
      <c r="C171" s="246" t="s">
        <v>358</v>
      </c>
      <c r="D171" s="246" t="s">
        <v>310</v>
      </c>
      <c r="E171" s="247" t="s">
        <v>393</v>
      </c>
      <c r="F171" s="248" t="s">
        <v>394</v>
      </c>
      <c r="G171" s="249" t="s">
        <v>313</v>
      </c>
      <c r="H171" s="250">
        <v>73.200000000000003</v>
      </c>
      <c r="I171" s="251"/>
      <c r="J171" s="252">
        <f>ROUND(I171*H171,2)</f>
        <v>0</v>
      </c>
      <c r="K171" s="253"/>
      <c r="L171" s="43"/>
      <c r="M171" s="254" t="s">
        <v>1</v>
      </c>
      <c r="N171" s="255" t="s">
        <v>42</v>
      </c>
      <c r="O171" s="90"/>
      <c r="P171" s="256">
        <f>O171*H171</f>
        <v>0</v>
      </c>
      <c r="Q171" s="256">
        <v>0</v>
      </c>
      <c r="R171" s="256">
        <f>Q171*H171</f>
        <v>0</v>
      </c>
      <c r="S171" s="256">
        <v>0</v>
      </c>
      <c r="T171" s="257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58" t="s">
        <v>94</v>
      </c>
      <c r="AT171" s="258" t="s">
        <v>310</v>
      </c>
      <c r="AU171" s="258" t="s">
        <v>87</v>
      </c>
      <c r="AY171" s="16" t="s">
        <v>308</v>
      </c>
      <c r="BE171" s="259">
        <f>IF(N171="základní",J171,0)</f>
        <v>0</v>
      </c>
      <c r="BF171" s="259">
        <f>IF(N171="snížená",J171,0)</f>
        <v>0</v>
      </c>
      <c r="BG171" s="259">
        <f>IF(N171="zákl. přenesená",J171,0)</f>
        <v>0</v>
      </c>
      <c r="BH171" s="259">
        <f>IF(N171="sníž. přenesená",J171,0)</f>
        <v>0</v>
      </c>
      <c r="BI171" s="259">
        <f>IF(N171="nulová",J171,0)</f>
        <v>0</v>
      </c>
      <c r="BJ171" s="16" t="s">
        <v>87</v>
      </c>
      <c r="BK171" s="259">
        <f>ROUND(I171*H171,2)</f>
        <v>0</v>
      </c>
      <c r="BL171" s="16" t="s">
        <v>94</v>
      </c>
      <c r="BM171" s="258" t="s">
        <v>874</v>
      </c>
    </row>
    <row r="172" s="13" customFormat="1">
      <c r="A172" s="13"/>
      <c r="B172" s="260"/>
      <c r="C172" s="261"/>
      <c r="D172" s="262" t="s">
        <v>315</v>
      </c>
      <c r="E172" s="263" t="s">
        <v>1</v>
      </c>
      <c r="F172" s="264" t="s">
        <v>243</v>
      </c>
      <c r="G172" s="261"/>
      <c r="H172" s="265">
        <v>73.200000000000003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308</v>
      </c>
    </row>
    <row r="173" s="2" customFormat="1" ht="21.75" customHeight="1">
      <c r="A173" s="37"/>
      <c r="B173" s="38"/>
      <c r="C173" s="246" t="s">
        <v>364</v>
      </c>
      <c r="D173" s="246" t="s">
        <v>310</v>
      </c>
      <c r="E173" s="247" t="s">
        <v>397</v>
      </c>
      <c r="F173" s="248" t="s">
        <v>398</v>
      </c>
      <c r="G173" s="249" t="s">
        <v>313</v>
      </c>
      <c r="H173" s="250">
        <v>21.538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310</v>
      </c>
      <c r="AU173" s="258" t="s">
        <v>87</v>
      </c>
      <c r="AY173" s="16" t="s">
        <v>308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875</v>
      </c>
    </row>
    <row r="174" s="13" customFormat="1">
      <c r="A174" s="13"/>
      <c r="B174" s="260"/>
      <c r="C174" s="261"/>
      <c r="D174" s="262" t="s">
        <v>315</v>
      </c>
      <c r="E174" s="263" t="s">
        <v>246</v>
      </c>
      <c r="F174" s="264" t="s">
        <v>876</v>
      </c>
      <c r="G174" s="261"/>
      <c r="H174" s="265">
        <v>12.638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315</v>
      </c>
      <c r="AU174" s="271" t="s">
        <v>87</v>
      </c>
      <c r="AV174" s="13" t="s">
        <v>87</v>
      </c>
      <c r="AW174" s="13" t="s">
        <v>32</v>
      </c>
      <c r="AX174" s="13" t="s">
        <v>76</v>
      </c>
      <c r="AY174" s="271" t="s">
        <v>308</v>
      </c>
    </row>
    <row r="175" s="13" customFormat="1">
      <c r="A175" s="13"/>
      <c r="B175" s="260"/>
      <c r="C175" s="261"/>
      <c r="D175" s="262" t="s">
        <v>315</v>
      </c>
      <c r="E175" s="263" t="s">
        <v>249</v>
      </c>
      <c r="F175" s="264" t="s">
        <v>877</v>
      </c>
      <c r="G175" s="261"/>
      <c r="H175" s="265">
        <v>8.9000000000000004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76</v>
      </c>
      <c r="AY175" s="271" t="s">
        <v>308</v>
      </c>
    </row>
    <row r="176" s="14" customFormat="1">
      <c r="A176" s="14"/>
      <c r="B176" s="272"/>
      <c r="C176" s="273"/>
      <c r="D176" s="262" t="s">
        <v>315</v>
      </c>
      <c r="E176" s="274" t="s">
        <v>1</v>
      </c>
      <c r="F176" s="275" t="s">
        <v>323</v>
      </c>
      <c r="G176" s="273"/>
      <c r="H176" s="276">
        <v>21.538</v>
      </c>
      <c r="I176" s="277"/>
      <c r="J176" s="273"/>
      <c r="K176" s="273"/>
      <c r="L176" s="278"/>
      <c r="M176" s="279"/>
      <c r="N176" s="280"/>
      <c r="O176" s="280"/>
      <c r="P176" s="280"/>
      <c r="Q176" s="280"/>
      <c r="R176" s="280"/>
      <c r="S176" s="280"/>
      <c r="T176" s="28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2" t="s">
        <v>315</v>
      </c>
      <c r="AU176" s="282" t="s">
        <v>87</v>
      </c>
      <c r="AV176" s="14" t="s">
        <v>94</v>
      </c>
      <c r="AW176" s="14" t="s">
        <v>32</v>
      </c>
      <c r="AX176" s="14" t="s">
        <v>83</v>
      </c>
      <c r="AY176" s="282" t="s">
        <v>308</v>
      </c>
    </row>
    <row r="177" s="2" customFormat="1" ht="21.75" customHeight="1">
      <c r="A177" s="37"/>
      <c r="B177" s="38"/>
      <c r="C177" s="246" t="s">
        <v>370</v>
      </c>
      <c r="D177" s="246" t="s">
        <v>310</v>
      </c>
      <c r="E177" s="247" t="s">
        <v>359</v>
      </c>
      <c r="F177" s="248" t="s">
        <v>360</v>
      </c>
      <c r="G177" s="249" t="s">
        <v>361</v>
      </c>
      <c r="H177" s="250">
        <v>13.5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</v>
      </c>
      <c r="R177" s="256">
        <f>Q177*H177</f>
        <v>0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310</v>
      </c>
      <c r="AU177" s="258" t="s">
        <v>87</v>
      </c>
      <c r="AY177" s="16" t="s">
        <v>308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878</v>
      </c>
    </row>
    <row r="178" s="13" customFormat="1">
      <c r="A178" s="13"/>
      <c r="B178" s="260"/>
      <c r="C178" s="261"/>
      <c r="D178" s="262" t="s">
        <v>315</v>
      </c>
      <c r="E178" s="263" t="s">
        <v>1</v>
      </c>
      <c r="F178" s="264" t="s">
        <v>879</v>
      </c>
      <c r="G178" s="261"/>
      <c r="H178" s="265">
        <v>13.5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315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308</v>
      </c>
    </row>
    <row r="179" s="2" customFormat="1" ht="16.5" customHeight="1">
      <c r="A179" s="37"/>
      <c r="B179" s="38"/>
      <c r="C179" s="283" t="s">
        <v>375</v>
      </c>
      <c r="D179" s="283" t="s">
        <v>365</v>
      </c>
      <c r="E179" s="284" t="s">
        <v>366</v>
      </c>
      <c r="F179" s="285" t="s">
        <v>367</v>
      </c>
      <c r="G179" s="286" t="s">
        <v>361</v>
      </c>
      <c r="H179" s="287">
        <v>14.175000000000001</v>
      </c>
      <c r="I179" s="288"/>
      <c r="J179" s="289">
        <f>ROUND(I179*H179,2)</f>
        <v>0</v>
      </c>
      <c r="K179" s="290"/>
      <c r="L179" s="291"/>
      <c r="M179" s="292" t="s">
        <v>1</v>
      </c>
      <c r="N179" s="293" t="s">
        <v>42</v>
      </c>
      <c r="O179" s="90"/>
      <c r="P179" s="256">
        <f>O179*H179</f>
        <v>0</v>
      </c>
      <c r="Q179" s="256">
        <v>0.00016000000000000001</v>
      </c>
      <c r="R179" s="256">
        <f>Q179*H179</f>
        <v>0.0022680000000000005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348</v>
      </c>
      <c r="AT179" s="258" t="s">
        <v>365</v>
      </c>
      <c r="AU179" s="258" t="s">
        <v>87</v>
      </c>
      <c r="AY179" s="16" t="s">
        <v>308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880</v>
      </c>
    </row>
    <row r="180" s="13" customFormat="1">
      <c r="A180" s="13"/>
      <c r="B180" s="260"/>
      <c r="C180" s="261"/>
      <c r="D180" s="262" t="s">
        <v>315</v>
      </c>
      <c r="E180" s="261"/>
      <c r="F180" s="264" t="s">
        <v>881</v>
      </c>
      <c r="G180" s="261"/>
      <c r="H180" s="265">
        <v>14.175000000000001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315</v>
      </c>
      <c r="AU180" s="271" t="s">
        <v>87</v>
      </c>
      <c r="AV180" s="13" t="s">
        <v>87</v>
      </c>
      <c r="AW180" s="13" t="s">
        <v>4</v>
      </c>
      <c r="AX180" s="13" t="s">
        <v>83</v>
      </c>
      <c r="AY180" s="271" t="s">
        <v>308</v>
      </c>
    </row>
    <row r="181" s="2" customFormat="1" ht="21.75" customHeight="1">
      <c r="A181" s="37"/>
      <c r="B181" s="38"/>
      <c r="C181" s="246" t="s">
        <v>380</v>
      </c>
      <c r="D181" s="246" t="s">
        <v>310</v>
      </c>
      <c r="E181" s="247" t="s">
        <v>371</v>
      </c>
      <c r="F181" s="248" t="s">
        <v>372</v>
      </c>
      <c r="G181" s="249" t="s">
        <v>313</v>
      </c>
      <c r="H181" s="250">
        <v>25.399999999999999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0.067019999999999996</v>
      </c>
      <c r="R181" s="256">
        <f>Q181*H181</f>
        <v>1.7023079999999997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310</v>
      </c>
      <c r="AU181" s="258" t="s">
        <v>87</v>
      </c>
      <c r="AY181" s="16" t="s">
        <v>308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882</v>
      </c>
    </row>
    <row r="182" s="13" customFormat="1">
      <c r="A182" s="13"/>
      <c r="B182" s="260"/>
      <c r="C182" s="261"/>
      <c r="D182" s="262" t="s">
        <v>315</v>
      </c>
      <c r="E182" s="263" t="s">
        <v>1</v>
      </c>
      <c r="F182" s="264" t="s">
        <v>374</v>
      </c>
      <c r="G182" s="261"/>
      <c r="H182" s="265">
        <v>25.399999999999999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315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308</v>
      </c>
    </row>
    <row r="183" s="2" customFormat="1" ht="16.5" customHeight="1">
      <c r="A183" s="37"/>
      <c r="B183" s="38"/>
      <c r="C183" s="246" t="s">
        <v>8</v>
      </c>
      <c r="D183" s="246" t="s">
        <v>310</v>
      </c>
      <c r="E183" s="247" t="s">
        <v>376</v>
      </c>
      <c r="F183" s="248" t="s">
        <v>377</v>
      </c>
      <c r="G183" s="249" t="s">
        <v>313</v>
      </c>
      <c r="H183" s="250">
        <v>25.399999999999999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0.11169999999999999</v>
      </c>
      <c r="R183" s="256">
        <f>Q183*H183</f>
        <v>2.8371799999999996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310</v>
      </c>
      <c r="AU183" s="258" t="s">
        <v>87</v>
      </c>
      <c r="AY183" s="16" t="s">
        <v>308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883</v>
      </c>
    </row>
    <row r="184" s="13" customFormat="1">
      <c r="A184" s="13"/>
      <c r="B184" s="260"/>
      <c r="C184" s="261"/>
      <c r="D184" s="262" t="s">
        <v>315</v>
      </c>
      <c r="E184" s="263" t="s">
        <v>1</v>
      </c>
      <c r="F184" s="264" t="s">
        <v>379</v>
      </c>
      <c r="G184" s="261"/>
      <c r="H184" s="265">
        <v>25.399999999999999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315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308</v>
      </c>
    </row>
    <row r="185" s="2" customFormat="1" ht="16.5" customHeight="1">
      <c r="A185" s="37"/>
      <c r="B185" s="38"/>
      <c r="C185" s="246" t="s">
        <v>387</v>
      </c>
      <c r="D185" s="246" t="s">
        <v>310</v>
      </c>
      <c r="E185" s="247" t="s">
        <v>381</v>
      </c>
      <c r="F185" s="248" t="s">
        <v>382</v>
      </c>
      <c r="G185" s="249" t="s">
        <v>313</v>
      </c>
      <c r="H185" s="250">
        <v>5.7999999999999998</v>
      </c>
      <c r="I185" s="251"/>
      <c r="J185" s="252">
        <f>ROUND(I185*H185,2)</f>
        <v>0</v>
      </c>
      <c r="K185" s="253"/>
      <c r="L185" s="43"/>
      <c r="M185" s="254" t="s">
        <v>1</v>
      </c>
      <c r="N185" s="255" t="s">
        <v>42</v>
      </c>
      <c r="O185" s="90"/>
      <c r="P185" s="256">
        <f>O185*H185</f>
        <v>0</v>
      </c>
      <c r="Q185" s="256">
        <v>0</v>
      </c>
      <c r="R185" s="256">
        <f>Q185*H185</f>
        <v>0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94</v>
      </c>
      <c r="AT185" s="258" t="s">
        <v>310</v>
      </c>
      <c r="AU185" s="258" t="s">
        <v>87</v>
      </c>
      <c r="AY185" s="16" t="s">
        <v>308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884</v>
      </c>
    </row>
    <row r="186" s="13" customFormat="1">
      <c r="A186" s="13"/>
      <c r="B186" s="260"/>
      <c r="C186" s="261"/>
      <c r="D186" s="262" t="s">
        <v>315</v>
      </c>
      <c r="E186" s="263" t="s">
        <v>1</v>
      </c>
      <c r="F186" s="264" t="s">
        <v>885</v>
      </c>
      <c r="G186" s="261"/>
      <c r="H186" s="265">
        <v>5.7999999999999998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315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308</v>
      </c>
    </row>
    <row r="187" s="2" customFormat="1" ht="33" customHeight="1">
      <c r="A187" s="37"/>
      <c r="B187" s="38"/>
      <c r="C187" s="246" t="s">
        <v>392</v>
      </c>
      <c r="D187" s="246" t="s">
        <v>310</v>
      </c>
      <c r="E187" s="247" t="s">
        <v>384</v>
      </c>
      <c r="F187" s="248" t="s">
        <v>385</v>
      </c>
      <c r="G187" s="249" t="s">
        <v>361</v>
      </c>
      <c r="H187" s="250">
        <v>77.040000000000006</v>
      </c>
      <c r="I187" s="251"/>
      <c r="J187" s="252">
        <f>ROUND(I187*H187,2)</f>
        <v>0</v>
      </c>
      <c r="K187" s="253"/>
      <c r="L187" s="43"/>
      <c r="M187" s="254" t="s">
        <v>1</v>
      </c>
      <c r="N187" s="255" t="s">
        <v>42</v>
      </c>
      <c r="O187" s="90"/>
      <c r="P187" s="256">
        <f>O187*H187</f>
        <v>0</v>
      </c>
      <c r="Q187" s="256">
        <v>2.0000000000000002E-05</v>
      </c>
      <c r="R187" s="256">
        <f>Q187*H187</f>
        <v>0.0015408000000000002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94</v>
      </c>
      <c r="AT187" s="258" t="s">
        <v>310</v>
      </c>
      <c r="AU187" s="258" t="s">
        <v>87</v>
      </c>
      <c r="AY187" s="16" t="s">
        <v>308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886</v>
      </c>
    </row>
    <row r="188" s="13" customFormat="1">
      <c r="A188" s="13"/>
      <c r="B188" s="260"/>
      <c r="C188" s="261"/>
      <c r="D188" s="262" t="s">
        <v>315</v>
      </c>
      <c r="E188" s="263" t="s">
        <v>1</v>
      </c>
      <c r="F188" s="264" t="s">
        <v>855</v>
      </c>
      <c r="G188" s="261"/>
      <c r="H188" s="265">
        <v>77.040000000000006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315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308</v>
      </c>
    </row>
    <row r="189" s="2" customFormat="1" ht="21.75" customHeight="1">
      <c r="A189" s="37"/>
      <c r="B189" s="38"/>
      <c r="C189" s="246" t="s">
        <v>396</v>
      </c>
      <c r="D189" s="246" t="s">
        <v>310</v>
      </c>
      <c r="E189" s="247" t="s">
        <v>403</v>
      </c>
      <c r="F189" s="248" t="s">
        <v>404</v>
      </c>
      <c r="G189" s="249" t="s">
        <v>405</v>
      </c>
      <c r="H189" s="250">
        <v>2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0.00048000000000000001</v>
      </c>
      <c r="R189" s="256">
        <f>Q189*H189</f>
        <v>0.00096000000000000002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310</v>
      </c>
      <c r="AU189" s="258" t="s">
        <v>87</v>
      </c>
      <c r="AY189" s="16" t="s">
        <v>308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887</v>
      </c>
    </row>
    <row r="190" s="13" customFormat="1">
      <c r="A190" s="13"/>
      <c r="B190" s="260"/>
      <c r="C190" s="261"/>
      <c r="D190" s="262" t="s">
        <v>315</v>
      </c>
      <c r="E190" s="263" t="s">
        <v>1</v>
      </c>
      <c r="F190" s="264" t="s">
        <v>87</v>
      </c>
      <c r="G190" s="261"/>
      <c r="H190" s="265">
        <v>2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315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308</v>
      </c>
    </row>
    <row r="191" s="2" customFormat="1" ht="21.75" customHeight="1">
      <c r="A191" s="37"/>
      <c r="B191" s="38"/>
      <c r="C191" s="283" t="s">
        <v>402</v>
      </c>
      <c r="D191" s="283" t="s">
        <v>365</v>
      </c>
      <c r="E191" s="284" t="s">
        <v>408</v>
      </c>
      <c r="F191" s="285" t="s">
        <v>409</v>
      </c>
      <c r="G191" s="286" t="s">
        <v>405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0.012250000000000001</v>
      </c>
      <c r="R191" s="256">
        <f>Q191*H191</f>
        <v>0.012250000000000001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888</v>
      </c>
    </row>
    <row r="192" s="2" customFormat="1" ht="21.75" customHeight="1">
      <c r="A192" s="37"/>
      <c r="B192" s="38"/>
      <c r="C192" s="283" t="s">
        <v>407</v>
      </c>
      <c r="D192" s="283" t="s">
        <v>365</v>
      </c>
      <c r="E192" s="284" t="s">
        <v>411</v>
      </c>
      <c r="F192" s="285" t="s">
        <v>412</v>
      </c>
      <c r="G192" s="286" t="s">
        <v>405</v>
      </c>
      <c r="H192" s="287">
        <v>1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0.012489999999999999</v>
      </c>
      <c r="R192" s="256">
        <f>Q192*H192</f>
        <v>0.012489999999999999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348</v>
      </c>
      <c r="AT192" s="258" t="s">
        <v>365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889</v>
      </c>
    </row>
    <row r="193" s="2" customFormat="1" ht="16.5" customHeight="1">
      <c r="A193" s="37"/>
      <c r="B193" s="38"/>
      <c r="C193" s="246" t="s">
        <v>7</v>
      </c>
      <c r="D193" s="246" t="s">
        <v>310</v>
      </c>
      <c r="E193" s="247" t="s">
        <v>415</v>
      </c>
      <c r="F193" s="248" t="s">
        <v>416</v>
      </c>
      <c r="G193" s="249" t="s">
        <v>405</v>
      </c>
      <c r="H193" s="250">
        <v>4</v>
      </c>
      <c r="I193" s="251"/>
      <c r="J193" s="252">
        <f>ROUND(I193*H193,2)</f>
        <v>0</v>
      </c>
      <c r="K193" s="253"/>
      <c r="L193" s="43"/>
      <c r="M193" s="254" t="s">
        <v>1</v>
      </c>
      <c r="N193" s="255" t="s">
        <v>42</v>
      </c>
      <c r="O193" s="90"/>
      <c r="P193" s="256">
        <f>O193*H193</f>
        <v>0</v>
      </c>
      <c r="Q193" s="256">
        <v>0.04684</v>
      </c>
      <c r="R193" s="256">
        <f>Q193*H193</f>
        <v>0.18736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94</v>
      </c>
      <c r="AT193" s="258" t="s">
        <v>310</v>
      </c>
      <c r="AU193" s="258" t="s">
        <v>87</v>
      </c>
      <c r="AY193" s="16" t="s">
        <v>308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890</v>
      </c>
    </row>
    <row r="194" s="13" customFormat="1">
      <c r="A194" s="13"/>
      <c r="B194" s="260"/>
      <c r="C194" s="261"/>
      <c r="D194" s="262" t="s">
        <v>315</v>
      </c>
      <c r="E194" s="263" t="s">
        <v>1</v>
      </c>
      <c r="F194" s="264" t="s">
        <v>94</v>
      </c>
      <c r="G194" s="261"/>
      <c r="H194" s="265">
        <v>4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315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308</v>
      </c>
    </row>
    <row r="195" s="2" customFormat="1" ht="21.75" customHeight="1">
      <c r="A195" s="37"/>
      <c r="B195" s="38"/>
      <c r="C195" s="283" t="s">
        <v>414</v>
      </c>
      <c r="D195" s="283" t="s">
        <v>365</v>
      </c>
      <c r="E195" s="284" t="s">
        <v>411</v>
      </c>
      <c r="F195" s="285" t="s">
        <v>412</v>
      </c>
      <c r="G195" s="286" t="s">
        <v>405</v>
      </c>
      <c r="H195" s="287">
        <v>3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0.012489999999999999</v>
      </c>
      <c r="R195" s="256">
        <f>Q195*H195</f>
        <v>0.037469999999999996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348</v>
      </c>
      <c r="AT195" s="258" t="s">
        <v>365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891</v>
      </c>
    </row>
    <row r="196" s="2" customFormat="1" ht="21.75" customHeight="1">
      <c r="A196" s="37"/>
      <c r="B196" s="38"/>
      <c r="C196" s="283" t="s">
        <v>418</v>
      </c>
      <c r="D196" s="283" t="s">
        <v>365</v>
      </c>
      <c r="E196" s="284" t="s">
        <v>421</v>
      </c>
      <c r="F196" s="285" t="s">
        <v>422</v>
      </c>
      <c r="G196" s="286" t="s">
        <v>405</v>
      </c>
      <c r="H196" s="287">
        <v>1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42</v>
      </c>
      <c r="O196" s="90"/>
      <c r="P196" s="256">
        <f>O196*H196</f>
        <v>0</v>
      </c>
      <c r="Q196" s="256">
        <v>0.01272</v>
      </c>
      <c r="R196" s="256">
        <f>Q196*H196</f>
        <v>0.01272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348</v>
      </c>
      <c r="AT196" s="258" t="s">
        <v>365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94</v>
      </c>
      <c r="BM196" s="258" t="s">
        <v>892</v>
      </c>
    </row>
    <row r="197" s="2" customFormat="1" ht="16.5" customHeight="1">
      <c r="A197" s="37"/>
      <c r="B197" s="38"/>
      <c r="C197" s="246" t="s">
        <v>420</v>
      </c>
      <c r="D197" s="246" t="s">
        <v>310</v>
      </c>
      <c r="E197" s="247" t="s">
        <v>388</v>
      </c>
      <c r="F197" s="248" t="s">
        <v>389</v>
      </c>
      <c r="G197" s="249" t="s">
        <v>313</v>
      </c>
      <c r="H197" s="250">
        <v>262.46699999999998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0.00011</v>
      </c>
      <c r="R197" s="256">
        <f>Q197*H197</f>
        <v>0.02887137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387</v>
      </c>
      <c r="AT197" s="258" t="s">
        <v>310</v>
      </c>
      <c r="AU197" s="258" t="s">
        <v>87</v>
      </c>
      <c r="AY197" s="16" t="s">
        <v>308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387</v>
      </c>
      <c r="BM197" s="258" t="s">
        <v>893</v>
      </c>
    </row>
    <row r="198" s="13" customFormat="1">
      <c r="A198" s="13"/>
      <c r="B198" s="260"/>
      <c r="C198" s="261"/>
      <c r="D198" s="262" t="s">
        <v>315</v>
      </c>
      <c r="E198" s="263" t="s">
        <v>1</v>
      </c>
      <c r="F198" s="264" t="s">
        <v>391</v>
      </c>
      <c r="G198" s="261"/>
      <c r="H198" s="265">
        <v>262.46699999999998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315</v>
      </c>
      <c r="AU198" s="271" t="s">
        <v>87</v>
      </c>
      <c r="AV198" s="13" t="s">
        <v>87</v>
      </c>
      <c r="AW198" s="13" t="s">
        <v>32</v>
      </c>
      <c r="AX198" s="13" t="s">
        <v>83</v>
      </c>
      <c r="AY198" s="271" t="s">
        <v>308</v>
      </c>
    </row>
    <row r="199" s="12" customFormat="1" ht="22.8" customHeight="1">
      <c r="A199" s="12"/>
      <c r="B199" s="230"/>
      <c r="C199" s="231"/>
      <c r="D199" s="232" t="s">
        <v>75</v>
      </c>
      <c r="E199" s="244" t="s">
        <v>353</v>
      </c>
      <c r="F199" s="244" t="s">
        <v>424</v>
      </c>
      <c r="G199" s="231"/>
      <c r="H199" s="231"/>
      <c r="I199" s="234"/>
      <c r="J199" s="245">
        <f>BK199</f>
        <v>0</v>
      </c>
      <c r="K199" s="231"/>
      <c r="L199" s="236"/>
      <c r="M199" s="237"/>
      <c r="N199" s="238"/>
      <c r="O199" s="238"/>
      <c r="P199" s="239">
        <f>SUM(P200:P219)</f>
        <v>0</v>
      </c>
      <c r="Q199" s="238"/>
      <c r="R199" s="239">
        <f>SUM(R200:R219)</f>
        <v>0.012444</v>
      </c>
      <c r="S199" s="238"/>
      <c r="T199" s="240">
        <f>SUM(T200:T219)</f>
        <v>16.9351743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83</v>
      </c>
      <c r="AT199" s="242" t="s">
        <v>75</v>
      </c>
      <c r="AU199" s="242" t="s">
        <v>83</v>
      </c>
      <c r="AY199" s="241" t="s">
        <v>308</v>
      </c>
      <c r="BK199" s="243">
        <f>SUM(BK200:BK219)</f>
        <v>0</v>
      </c>
    </row>
    <row r="200" s="2" customFormat="1" ht="16.5" customHeight="1">
      <c r="A200" s="37"/>
      <c r="B200" s="38"/>
      <c r="C200" s="246" t="s">
        <v>425</v>
      </c>
      <c r="D200" s="246" t="s">
        <v>310</v>
      </c>
      <c r="E200" s="247" t="s">
        <v>460</v>
      </c>
      <c r="F200" s="248" t="s">
        <v>461</v>
      </c>
      <c r="G200" s="249" t="s">
        <v>313</v>
      </c>
      <c r="H200" s="250">
        <v>206.862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0.00014999999999999999</v>
      </c>
      <c r="T200" s="257">
        <f>S200*H200</f>
        <v>0.031029299999999996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387</v>
      </c>
      <c r="AT200" s="258" t="s">
        <v>310</v>
      </c>
      <c r="AU200" s="258" t="s">
        <v>87</v>
      </c>
      <c r="AY200" s="16" t="s">
        <v>308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387</v>
      </c>
      <c r="BM200" s="258" t="s">
        <v>894</v>
      </c>
    </row>
    <row r="201" s="13" customFormat="1">
      <c r="A201" s="13"/>
      <c r="B201" s="260"/>
      <c r="C201" s="261"/>
      <c r="D201" s="262" t="s">
        <v>315</v>
      </c>
      <c r="E201" s="263" t="s">
        <v>235</v>
      </c>
      <c r="F201" s="264" t="s">
        <v>895</v>
      </c>
      <c r="G201" s="261"/>
      <c r="H201" s="265">
        <v>65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240</v>
      </c>
      <c r="F202" s="264" t="s">
        <v>76</v>
      </c>
      <c r="G202" s="261"/>
      <c r="H202" s="265">
        <v>0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237</v>
      </c>
      <c r="F203" s="264" t="s">
        <v>896</v>
      </c>
      <c r="G203" s="261"/>
      <c r="H203" s="265">
        <v>148.46199999999999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243</v>
      </c>
      <c r="F204" s="264" t="s">
        <v>466</v>
      </c>
      <c r="G204" s="261"/>
      <c r="H204" s="265">
        <v>73.200000000000003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308</v>
      </c>
    </row>
    <row r="205" s="13" customFormat="1">
      <c r="A205" s="13"/>
      <c r="B205" s="260"/>
      <c r="C205" s="261"/>
      <c r="D205" s="262" t="s">
        <v>315</v>
      </c>
      <c r="E205" s="263" t="s">
        <v>1</v>
      </c>
      <c r="F205" s="264" t="s">
        <v>897</v>
      </c>
      <c r="G205" s="261"/>
      <c r="H205" s="265">
        <v>206.862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315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308</v>
      </c>
    </row>
    <row r="206" s="2" customFormat="1" ht="21.75" customHeight="1">
      <c r="A206" s="37"/>
      <c r="B206" s="38"/>
      <c r="C206" s="246" t="s">
        <v>429</v>
      </c>
      <c r="D206" s="246" t="s">
        <v>310</v>
      </c>
      <c r="E206" s="247" t="s">
        <v>426</v>
      </c>
      <c r="F206" s="248" t="s">
        <v>427</v>
      </c>
      <c r="G206" s="249" t="s">
        <v>313</v>
      </c>
      <c r="H206" s="250">
        <v>73.200000000000003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0.00012999999999999999</v>
      </c>
      <c r="R206" s="256">
        <f>Q206*H206</f>
        <v>0.0095160000000000002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310</v>
      </c>
      <c r="AU206" s="258" t="s">
        <v>87</v>
      </c>
      <c r="AY206" s="16" t="s">
        <v>308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898</v>
      </c>
    </row>
    <row r="207" s="13" customFormat="1">
      <c r="A207" s="13"/>
      <c r="B207" s="260"/>
      <c r="C207" s="261"/>
      <c r="D207" s="262" t="s">
        <v>315</v>
      </c>
      <c r="E207" s="263" t="s">
        <v>1</v>
      </c>
      <c r="F207" s="264" t="s">
        <v>243</v>
      </c>
      <c r="G207" s="261"/>
      <c r="H207" s="265">
        <v>73.200000000000003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315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308</v>
      </c>
    </row>
    <row r="208" s="2" customFormat="1" ht="21.75" customHeight="1">
      <c r="A208" s="37"/>
      <c r="B208" s="38"/>
      <c r="C208" s="246" t="s">
        <v>433</v>
      </c>
      <c r="D208" s="246" t="s">
        <v>310</v>
      </c>
      <c r="E208" s="247" t="s">
        <v>430</v>
      </c>
      <c r="F208" s="248" t="s">
        <v>431</v>
      </c>
      <c r="G208" s="249" t="s">
        <v>313</v>
      </c>
      <c r="H208" s="250">
        <v>73.200000000000003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4.0000000000000003E-05</v>
      </c>
      <c r="R208" s="256">
        <f>Q208*H208</f>
        <v>0.0029280000000000005</v>
      </c>
      <c r="S208" s="256">
        <v>0</v>
      </c>
      <c r="T208" s="257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310</v>
      </c>
      <c r="AU208" s="258" t="s">
        <v>87</v>
      </c>
      <c r="AY208" s="16" t="s">
        <v>308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899</v>
      </c>
    </row>
    <row r="209" s="13" customFormat="1">
      <c r="A209" s="13"/>
      <c r="B209" s="260"/>
      <c r="C209" s="261"/>
      <c r="D209" s="262" t="s">
        <v>315</v>
      </c>
      <c r="E209" s="263" t="s">
        <v>1</v>
      </c>
      <c r="F209" s="264" t="s">
        <v>243</v>
      </c>
      <c r="G209" s="261"/>
      <c r="H209" s="265">
        <v>73.200000000000003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315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308</v>
      </c>
    </row>
    <row r="210" s="2" customFormat="1" ht="16.5" customHeight="1">
      <c r="A210" s="37"/>
      <c r="B210" s="38"/>
      <c r="C210" s="246" t="s">
        <v>438</v>
      </c>
      <c r="D210" s="246" t="s">
        <v>310</v>
      </c>
      <c r="E210" s="247" t="s">
        <v>434</v>
      </c>
      <c r="F210" s="248" t="s">
        <v>435</v>
      </c>
      <c r="G210" s="249" t="s">
        <v>313</v>
      </c>
      <c r="H210" s="250">
        <v>33.395000000000003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0</v>
      </c>
      <c r="R210" s="256">
        <f>Q210*H210</f>
        <v>0</v>
      </c>
      <c r="S210" s="256">
        <v>0.13100000000000001</v>
      </c>
      <c r="T210" s="257">
        <f>S210*H210</f>
        <v>4.3747450000000008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310</v>
      </c>
      <c r="AU210" s="258" t="s">
        <v>87</v>
      </c>
      <c r="AY210" s="16" t="s">
        <v>308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900</v>
      </c>
    </row>
    <row r="211" s="13" customFormat="1">
      <c r="A211" s="13"/>
      <c r="B211" s="260"/>
      <c r="C211" s="261"/>
      <c r="D211" s="262" t="s">
        <v>315</v>
      </c>
      <c r="E211" s="263" t="s">
        <v>1</v>
      </c>
      <c r="F211" s="264" t="s">
        <v>901</v>
      </c>
      <c r="G211" s="261"/>
      <c r="H211" s="265">
        <v>33.395000000000003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315</v>
      </c>
      <c r="AU211" s="271" t="s">
        <v>87</v>
      </c>
      <c r="AV211" s="13" t="s">
        <v>87</v>
      </c>
      <c r="AW211" s="13" t="s">
        <v>32</v>
      </c>
      <c r="AX211" s="13" t="s">
        <v>83</v>
      </c>
      <c r="AY211" s="271" t="s">
        <v>308</v>
      </c>
    </row>
    <row r="212" s="2" customFormat="1" ht="21.75" customHeight="1">
      <c r="A212" s="37"/>
      <c r="B212" s="38"/>
      <c r="C212" s="246" t="s">
        <v>445</v>
      </c>
      <c r="D212" s="246" t="s">
        <v>310</v>
      </c>
      <c r="E212" s="247" t="s">
        <v>439</v>
      </c>
      <c r="F212" s="248" t="s">
        <v>440</v>
      </c>
      <c r="G212" s="249" t="s">
        <v>441</v>
      </c>
      <c r="H212" s="250">
        <v>4.9390000000000001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2.2000000000000002</v>
      </c>
      <c r="T212" s="257">
        <f>S212*H212</f>
        <v>10.8658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310</v>
      </c>
      <c r="AU212" s="258" t="s">
        <v>87</v>
      </c>
      <c r="AY212" s="16" t="s">
        <v>308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902</v>
      </c>
    </row>
    <row r="213" s="13" customFormat="1">
      <c r="A213" s="13"/>
      <c r="B213" s="260"/>
      <c r="C213" s="261"/>
      <c r="D213" s="262" t="s">
        <v>315</v>
      </c>
      <c r="E213" s="263" t="s">
        <v>228</v>
      </c>
      <c r="F213" s="264" t="s">
        <v>903</v>
      </c>
      <c r="G213" s="261"/>
      <c r="H213" s="265">
        <v>14.800000000000001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315</v>
      </c>
      <c r="AU213" s="271" t="s">
        <v>87</v>
      </c>
      <c r="AV213" s="13" t="s">
        <v>87</v>
      </c>
      <c r="AW213" s="13" t="s">
        <v>32</v>
      </c>
      <c r="AX213" s="13" t="s">
        <v>76</v>
      </c>
      <c r="AY213" s="271" t="s">
        <v>308</v>
      </c>
    </row>
    <row r="214" s="13" customFormat="1">
      <c r="A214" s="13"/>
      <c r="B214" s="260"/>
      <c r="C214" s="261"/>
      <c r="D214" s="262" t="s">
        <v>315</v>
      </c>
      <c r="E214" s="263" t="s">
        <v>1</v>
      </c>
      <c r="F214" s="264" t="s">
        <v>444</v>
      </c>
      <c r="G214" s="261"/>
      <c r="H214" s="265">
        <v>4.9390000000000001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308</v>
      </c>
    </row>
    <row r="215" s="2" customFormat="1" ht="21.75" customHeight="1">
      <c r="A215" s="37"/>
      <c r="B215" s="38"/>
      <c r="C215" s="246" t="s">
        <v>449</v>
      </c>
      <c r="D215" s="246" t="s">
        <v>310</v>
      </c>
      <c r="E215" s="247" t="s">
        <v>446</v>
      </c>
      <c r="F215" s="248" t="s">
        <v>447</v>
      </c>
      <c r="G215" s="249" t="s">
        <v>313</v>
      </c>
      <c r="H215" s="250">
        <v>14.800000000000001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0.058999999999999997</v>
      </c>
      <c r="T215" s="257">
        <f>S215*H215</f>
        <v>0.87319999999999998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310</v>
      </c>
      <c r="AU215" s="258" t="s">
        <v>87</v>
      </c>
      <c r="AY215" s="16" t="s">
        <v>308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904</v>
      </c>
    </row>
    <row r="216" s="13" customFormat="1">
      <c r="A216" s="13"/>
      <c r="B216" s="260"/>
      <c r="C216" s="261"/>
      <c r="D216" s="262" t="s">
        <v>315</v>
      </c>
      <c r="E216" s="263" t="s">
        <v>1</v>
      </c>
      <c r="F216" s="264" t="s">
        <v>228</v>
      </c>
      <c r="G216" s="261"/>
      <c r="H216" s="265">
        <v>14.800000000000001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315</v>
      </c>
      <c r="AU216" s="271" t="s">
        <v>87</v>
      </c>
      <c r="AV216" s="13" t="s">
        <v>87</v>
      </c>
      <c r="AW216" s="13" t="s">
        <v>32</v>
      </c>
      <c r="AX216" s="13" t="s">
        <v>83</v>
      </c>
      <c r="AY216" s="271" t="s">
        <v>308</v>
      </c>
    </row>
    <row r="217" s="2" customFormat="1" ht="16.5" customHeight="1">
      <c r="A217" s="37"/>
      <c r="B217" s="38"/>
      <c r="C217" s="246" t="s">
        <v>454</v>
      </c>
      <c r="D217" s="246" t="s">
        <v>310</v>
      </c>
      <c r="E217" s="247" t="s">
        <v>450</v>
      </c>
      <c r="F217" s="248" t="s">
        <v>451</v>
      </c>
      <c r="G217" s="249" t="s">
        <v>313</v>
      </c>
      <c r="H217" s="250">
        <v>10.4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0.075999999999999998</v>
      </c>
      <c r="T217" s="257">
        <f>S217*H217</f>
        <v>0.79039999999999999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310</v>
      </c>
      <c r="AU217" s="258" t="s">
        <v>87</v>
      </c>
      <c r="AY217" s="16" t="s">
        <v>308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905</v>
      </c>
    </row>
    <row r="218" s="13" customFormat="1">
      <c r="A218" s="13"/>
      <c r="B218" s="260"/>
      <c r="C218" s="261"/>
      <c r="D218" s="262" t="s">
        <v>315</v>
      </c>
      <c r="E218" s="263" t="s">
        <v>1</v>
      </c>
      <c r="F218" s="264" t="s">
        <v>906</v>
      </c>
      <c r="G218" s="261"/>
      <c r="H218" s="265">
        <v>10.4</v>
      </c>
      <c r="I218" s="266"/>
      <c r="J218" s="261"/>
      <c r="K218" s="261"/>
      <c r="L218" s="267"/>
      <c r="M218" s="268"/>
      <c r="N218" s="269"/>
      <c r="O218" s="269"/>
      <c r="P218" s="269"/>
      <c r="Q218" s="269"/>
      <c r="R218" s="269"/>
      <c r="S218" s="269"/>
      <c r="T218" s="27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1" t="s">
        <v>315</v>
      </c>
      <c r="AU218" s="271" t="s">
        <v>87</v>
      </c>
      <c r="AV218" s="13" t="s">
        <v>87</v>
      </c>
      <c r="AW218" s="13" t="s">
        <v>32</v>
      </c>
      <c r="AX218" s="13" t="s">
        <v>83</v>
      </c>
      <c r="AY218" s="271" t="s">
        <v>308</v>
      </c>
    </row>
    <row r="219" s="2" customFormat="1" ht="16.5" customHeight="1">
      <c r="A219" s="37"/>
      <c r="B219" s="38"/>
      <c r="C219" s="246" t="s">
        <v>459</v>
      </c>
      <c r="D219" s="246" t="s">
        <v>310</v>
      </c>
      <c r="E219" s="247" t="s">
        <v>455</v>
      </c>
      <c r="F219" s="248" t="s">
        <v>456</v>
      </c>
      <c r="G219" s="249" t="s">
        <v>457</v>
      </c>
      <c r="H219" s="250">
        <v>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310</v>
      </c>
      <c r="AU219" s="258" t="s">
        <v>87</v>
      </c>
      <c r="AY219" s="16" t="s">
        <v>308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907</v>
      </c>
    </row>
    <row r="220" s="12" customFormat="1" ht="22.8" customHeight="1">
      <c r="A220" s="12"/>
      <c r="B220" s="230"/>
      <c r="C220" s="231"/>
      <c r="D220" s="232" t="s">
        <v>75</v>
      </c>
      <c r="E220" s="244" t="s">
        <v>468</v>
      </c>
      <c r="F220" s="244" t="s">
        <v>469</v>
      </c>
      <c r="G220" s="231"/>
      <c r="H220" s="231"/>
      <c r="I220" s="234"/>
      <c r="J220" s="245">
        <f>BK220</f>
        <v>0</v>
      </c>
      <c r="K220" s="231"/>
      <c r="L220" s="236"/>
      <c r="M220" s="237"/>
      <c r="N220" s="238"/>
      <c r="O220" s="238"/>
      <c r="P220" s="239">
        <f>SUM(P221:P226)</f>
        <v>0</v>
      </c>
      <c r="Q220" s="238"/>
      <c r="R220" s="239">
        <f>SUM(R221:R226)</f>
        <v>0</v>
      </c>
      <c r="S220" s="238"/>
      <c r="T220" s="240">
        <f>SUM(T221:T226)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41" t="s">
        <v>83</v>
      </c>
      <c r="AT220" s="242" t="s">
        <v>75</v>
      </c>
      <c r="AU220" s="242" t="s">
        <v>83</v>
      </c>
      <c r="AY220" s="241" t="s">
        <v>308</v>
      </c>
      <c r="BK220" s="243">
        <f>SUM(BK221:BK226)</f>
        <v>0</v>
      </c>
    </row>
    <row r="221" s="2" customFormat="1" ht="16.5" customHeight="1">
      <c r="A221" s="37"/>
      <c r="B221" s="38"/>
      <c r="C221" s="246" t="s">
        <v>470</v>
      </c>
      <c r="D221" s="246" t="s">
        <v>310</v>
      </c>
      <c r="E221" s="247" t="s">
        <v>471</v>
      </c>
      <c r="F221" s="248" t="s">
        <v>472</v>
      </c>
      <c r="G221" s="249" t="s">
        <v>473</v>
      </c>
      <c r="H221" s="250">
        <v>19.574999999999999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</v>
      </c>
      <c r="T221" s="257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310</v>
      </c>
      <c r="AU221" s="258" t="s">
        <v>87</v>
      </c>
      <c r="AY221" s="16" t="s">
        <v>308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908</v>
      </c>
    </row>
    <row r="222" s="2" customFormat="1" ht="16.5" customHeight="1">
      <c r="A222" s="37"/>
      <c r="B222" s="38"/>
      <c r="C222" s="246" t="s">
        <v>475</v>
      </c>
      <c r="D222" s="246" t="s">
        <v>310</v>
      </c>
      <c r="E222" s="247" t="s">
        <v>476</v>
      </c>
      <c r="F222" s="248" t="s">
        <v>477</v>
      </c>
      <c r="G222" s="249" t="s">
        <v>473</v>
      </c>
      <c r="H222" s="250">
        <v>19.574999999999999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909</v>
      </c>
    </row>
    <row r="223" s="2" customFormat="1" ht="21.75" customHeight="1">
      <c r="A223" s="37"/>
      <c r="B223" s="38"/>
      <c r="C223" s="246" t="s">
        <v>479</v>
      </c>
      <c r="D223" s="246" t="s">
        <v>310</v>
      </c>
      <c r="E223" s="247" t="s">
        <v>480</v>
      </c>
      <c r="F223" s="248" t="s">
        <v>481</v>
      </c>
      <c r="G223" s="249" t="s">
        <v>473</v>
      </c>
      <c r="H223" s="250">
        <v>19.574999999999999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910</v>
      </c>
    </row>
    <row r="224" s="2" customFormat="1" ht="21.75" customHeight="1">
      <c r="A224" s="37"/>
      <c r="B224" s="38"/>
      <c r="C224" s="246" t="s">
        <v>483</v>
      </c>
      <c r="D224" s="246" t="s">
        <v>310</v>
      </c>
      <c r="E224" s="247" t="s">
        <v>484</v>
      </c>
      <c r="F224" s="248" t="s">
        <v>485</v>
      </c>
      <c r="G224" s="249" t="s">
        <v>473</v>
      </c>
      <c r="H224" s="250">
        <v>176.17500000000001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911</v>
      </c>
    </row>
    <row r="225" s="13" customFormat="1">
      <c r="A225" s="13"/>
      <c r="B225" s="260"/>
      <c r="C225" s="261"/>
      <c r="D225" s="262" t="s">
        <v>315</v>
      </c>
      <c r="E225" s="261"/>
      <c r="F225" s="264" t="s">
        <v>912</v>
      </c>
      <c r="G225" s="261"/>
      <c r="H225" s="265">
        <v>176.17500000000001</v>
      </c>
      <c r="I225" s="266"/>
      <c r="J225" s="261"/>
      <c r="K225" s="261"/>
      <c r="L225" s="267"/>
      <c r="M225" s="268"/>
      <c r="N225" s="269"/>
      <c r="O225" s="269"/>
      <c r="P225" s="269"/>
      <c r="Q225" s="269"/>
      <c r="R225" s="269"/>
      <c r="S225" s="269"/>
      <c r="T225" s="27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1" t="s">
        <v>315</v>
      </c>
      <c r="AU225" s="271" t="s">
        <v>87</v>
      </c>
      <c r="AV225" s="13" t="s">
        <v>87</v>
      </c>
      <c r="AW225" s="13" t="s">
        <v>4</v>
      </c>
      <c r="AX225" s="13" t="s">
        <v>83</v>
      </c>
      <c r="AY225" s="271" t="s">
        <v>308</v>
      </c>
    </row>
    <row r="226" s="2" customFormat="1" ht="21.75" customHeight="1">
      <c r="A226" s="37"/>
      <c r="B226" s="38"/>
      <c r="C226" s="246" t="s">
        <v>488</v>
      </c>
      <c r="D226" s="246" t="s">
        <v>310</v>
      </c>
      <c r="E226" s="247" t="s">
        <v>489</v>
      </c>
      <c r="F226" s="248" t="s">
        <v>490</v>
      </c>
      <c r="G226" s="249" t="s">
        <v>473</v>
      </c>
      <c r="H226" s="250">
        <v>19.574999999999999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310</v>
      </c>
      <c r="AU226" s="258" t="s">
        <v>87</v>
      </c>
      <c r="AY226" s="16" t="s">
        <v>308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913</v>
      </c>
    </row>
    <row r="227" s="12" customFormat="1" ht="22.8" customHeight="1">
      <c r="A227" s="12"/>
      <c r="B227" s="230"/>
      <c r="C227" s="231"/>
      <c r="D227" s="232" t="s">
        <v>75</v>
      </c>
      <c r="E227" s="244" t="s">
        <v>492</v>
      </c>
      <c r="F227" s="244" t="s">
        <v>493</v>
      </c>
      <c r="G227" s="231"/>
      <c r="H227" s="231"/>
      <c r="I227" s="234"/>
      <c r="J227" s="245">
        <f>BK227</f>
        <v>0</v>
      </c>
      <c r="K227" s="231"/>
      <c r="L227" s="236"/>
      <c r="M227" s="237"/>
      <c r="N227" s="238"/>
      <c r="O227" s="238"/>
      <c r="P227" s="239">
        <f>P228</f>
        <v>0</v>
      </c>
      <c r="Q227" s="238"/>
      <c r="R227" s="239">
        <f>R228</f>
        <v>0</v>
      </c>
      <c r="S227" s="238"/>
      <c r="T227" s="240">
        <f>T228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41" t="s">
        <v>83</v>
      </c>
      <c r="AT227" s="242" t="s">
        <v>75</v>
      </c>
      <c r="AU227" s="242" t="s">
        <v>83</v>
      </c>
      <c r="AY227" s="241" t="s">
        <v>308</v>
      </c>
      <c r="BK227" s="243">
        <f>BK228</f>
        <v>0</v>
      </c>
    </row>
    <row r="228" s="2" customFormat="1" ht="16.5" customHeight="1">
      <c r="A228" s="37"/>
      <c r="B228" s="38"/>
      <c r="C228" s="246" t="s">
        <v>494</v>
      </c>
      <c r="D228" s="246" t="s">
        <v>310</v>
      </c>
      <c r="E228" s="247" t="s">
        <v>495</v>
      </c>
      <c r="F228" s="248" t="s">
        <v>496</v>
      </c>
      <c r="G228" s="249" t="s">
        <v>473</v>
      </c>
      <c r="H228" s="250">
        <v>8.2850000000000001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310</v>
      </c>
      <c r="AU228" s="258" t="s">
        <v>87</v>
      </c>
      <c r="AY228" s="16" t="s">
        <v>308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914</v>
      </c>
    </row>
    <row r="229" s="12" customFormat="1" ht="25.92" customHeight="1">
      <c r="A229" s="12"/>
      <c r="B229" s="230"/>
      <c r="C229" s="231"/>
      <c r="D229" s="232" t="s">
        <v>75</v>
      </c>
      <c r="E229" s="233" t="s">
        <v>498</v>
      </c>
      <c r="F229" s="233" t="s">
        <v>499</v>
      </c>
      <c r="G229" s="231"/>
      <c r="H229" s="231"/>
      <c r="I229" s="234"/>
      <c r="J229" s="235">
        <f>BK229</f>
        <v>0</v>
      </c>
      <c r="K229" s="231"/>
      <c r="L229" s="236"/>
      <c r="M229" s="237"/>
      <c r="N229" s="238"/>
      <c r="O229" s="238"/>
      <c r="P229" s="239">
        <f>P230+P236+P240+P250+P268+P287+P299+P315+P337+P342</f>
        <v>0</v>
      </c>
      <c r="Q229" s="238"/>
      <c r="R229" s="239">
        <f>R230+R236+R240+R250+R268+R287+R299+R315+R337+R342</f>
        <v>1.7112873500000001</v>
      </c>
      <c r="S229" s="238"/>
      <c r="T229" s="240">
        <f>T230+T236+T240+T250+T268+T287+T299+T315+T337+T342</f>
        <v>2.6394600000000001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87</v>
      </c>
      <c r="AT229" s="242" t="s">
        <v>75</v>
      </c>
      <c r="AU229" s="242" t="s">
        <v>76</v>
      </c>
      <c r="AY229" s="241" t="s">
        <v>308</v>
      </c>
      <c r="BK229" s="243">
        <f>BK230+BK236+BK240+BK250+BK268+BK287+BK299+BK315+BK337+BK342</f>
        <v>0</v>
      </c>
    </row>
    <row r="230" s="12" customFormat="1" ht="22.8" customHeight="1">
      <c r="A230" s="12"/>
      <c r="B230" s="230"/>
      <c r="C230" s="231"/>
      <c r="D230" s="232" t="s">
        <v>75</v>
      </c>
      <c r="E230" s="244" t="s">
        <v>500</v>
      </c>
      <c r="F230" s="244" t="s">
        <v>501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SUM(P231:P235)</f>
        <v>0</v>
      </c>
      <c r="Q230" s="238"/>
      <c r="R230" s="239">
        <f>SUM(R231:R235)</f>
        <v>0.0099959999999999997</v>
      </c>
      <c r="S230" s="238"/>
      <c r="T230" s="240">
        <f>SUM(T231:T235)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83</v>
      </c>
      <c r="AY230" s="241" t="s">
        <v>308</v>
      </c>
      <c r="BK230" s="243">
        <f>SUM(BK231:BK235)</f>
        <v>0</v>
      </c>
    </row>
    <row r="231" s="2" customFormat="1" ht="21.75" customHeight="1">
      <c r="A231" s="37"/>
      <c r="B231" s="38"/>
      <c r="C231" s="246" t="s">
        <v>502</v>
      </c>
      <c r="D231" s="246" t="s">
        <v>310</v>
      </c>
      <c r="E231" s="247" t="s">
        <v>503</v>
      </c>
      <c r="F231" s="248" t="s">
        <v>504</v>
      </c>
      <c r="G231" s="249" t="s">
        <v>313</v>
      </c>
      <c r="H231" s="250">
        <v>49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387</v>
      </c>
      <c r="AT231" s="258" t="s">
        <v>310</v>
      </c>
      <c r="AU231" s="258" t="s">
        <v>87</v>
      </c>
      <c r="AY231" s="16" t="s">
        <v>308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387</v>
      </c>
      <c r="BM231" s="258" t="s">
        <v>915</v>
      </c>
    </row>
    <row r="232" s="13" customFormat="1">
      <c r="A232" s="13"/>
      <c r="B232" s="260"/>
      <c r="C232" s="261"/>
      <c r="D232" s="262" t="s">
        <v>315</v>
      </c>
      <c r="E232" s="263" t="s">
        <v>1</v>
      </c>
      <c r="F232" s="264" t="s">
        <v>916</v>
      </c>
      <c r="G232" s="261"/>
      <c r="H232" s="265">
        <v>49</v>
      </c>
      <c r="I232" s="266"/>
      <c r="J232" s="261"/>
      <c r="K232" s="261"/>
      <c r="L232" s="267"/>
      <c r="M232" s="268"/>
      <c r="N232" s="269"/>
      <c r="O232" s="269"/>
      <c r="P232" s="269"/>
      <c r="Q232" s="269"/>
      <c r="R232" s="269"/>
      <c r="S232" s="269"/>
      <c r="T232" s="27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1" t="s">
        <v>315</v>
      </c>
      <c r="AU232" s="271" t="s">
        <v>87</v>
      </c>
      <c r="AV232" s="13" t="s">
        <v>87</v>
      </c>
      <c r="AW232" s="13" t="s">
        <v>32</v>
      </c>
      <c r="AX232" s="13" t="s">
        <v>83</v>
      </c>
      <c r="AY232" s="271" t="s">
        <v>308</v>
      </c>
    </row>
    <row r="233" s="2" customFormat="1" ht="16.5" customHeight="1">
      <c r="A233" s="37"/>
      <c r="B233" s="38"/>
      <c r="C233" s="283" t="s">
        <v>507</v>
      </c>
      <c r="D233" s="283" t="s">
        <v>365</v>
      </c>
      <c r="E233" s="284" t="s">
        <v>508</v>
      </c>
      <c r="F233" s="285" t="s">
        <v>917</v>
      </c>
      <c r="G233" s="286" t="s">
        <v>313</v>
      </c>
      <c r="H233" s="287">
        <v>49.979999999999997</v>
      </c>
      <c r="I233" s="288"/>
      <c r="J233" s="289">
        <f>ROUND(I233*H233,2)</f>
        <v>0</v>
      </c>
      <c r="K233" s="290"/>
      <c r="L233" s="291"/>
      <c r="M233" s="292" t="s">
        <v>1</v>
      </c>
      <c r="N233" s="293" t="s">
        <v>42</v>
      </c>
      <c r="O233" s="90"/>
      <c r="P233" s="256">
        <f>O233*H233</f>
        <v>0</v>
      </c>
      <c r="Q233" s="256">
        <v>0.00020000000000000001</v>
      </c>
      <c r="R233" s="256">
        <f>Q233*H233</f>
        <v>0.0099959999999999997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459</v>
      </c>
      <c r="AT233" s="258" t="s">
        <v>365</v>
      </c>
      <c r="AU233" s="258" t="s">
        <v>87</v>
      </c>
      <c r="AY233" s="16" t="s">
        <v>308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387</v>
      </c>
      <c r="BM233" s="258" t="s">
        <v>918</v>
      </c>
    </row>
    <row r="234" s="13" customFormat="1">
      <c r="A234" s="13"/>
      <c r="B234" s="260"/>
      <c r="C234" s="261"/>
      <c r="D234" s="262" t="s">
        <v>315</v>
      </c>
      <c r="E234" s="261"/>
      <c r="F234" s="264" t="s">
        <v>919</v>
      </c>
      <c r="G234" s="261"/>
      <c r="H234" s="265">
        <v>49.979999999999997</v>
      </c>
      <c r="I234" s="266"/>
      <c r="J234" s="261"/>
      <c r="K234" s="261"/>
      <c r="L234" s="267"/>
      <c r="M234" s="268"/>
      <c r="N234" s="269"/>
      <c r="O234" s="269"/>
      <c r="P234" s="269"/>
      <c r="Q234" s="269"/>
      <c r="R234" s="269"/>
      <c r="S234" s="269"/>
      <c r="T234" s="27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1" t="s">
        <v>315</v>
      </c>
      <c r="AU234" s="271" t="s">
        <v>87</v>
      </c>
      <c r="AV234" s="13" t="s">
        <v>87</v>
      </c>
      <c r="AW234" s="13" t="s">
        <v>4</v>
      </c>
      <c r="AX234" s="13" t="s">
        <v>83</v>
      </c>
      <c r="AY234" s="271" t="s">
        <v>308</v>
      </c>
    </row>
    <row r="235" s="2" customFormat="1" ht="21.75" customHeight="1">
      <c r="A235" s="37"/>
      <c r="B235" s="38"/>
      <c r="C235" s="246" t="s">
        <v>512</v>
      </c>
      <c r="D235" s="246" t="s">
        <v>310</v>
      </c>
      <c r="E235" s="247" t="s">
        <v>513</v>
      </c>
      <c r="F235" s="248" t="s">
        <v>514</v>
      </c>
      <c r="G235" s="249" t="s">
        <v>515</v>
      </c>
      <c r="H235" s="294"/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387</v>
      </c>
      <c r="AT235" s="258" t="s">
        <v>310</v>
      </c>
      <c r="AU235" s="258" t="s">
        <v>87</v>
      </c>
      <c r="AY235" s="16" t="s">
        <v>308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387</v>
      </c>
      <c r="BM235" s="258" t="s">
        <v>920</v>
      </c>
    </row>
    <row r="236" s="12" customFormat="1" ht="22.8" customHeight="1">
      <c r="A236" s="12"/>
      <c r="B236" s="230"/>
      <c r="C236" s="231"/>
      <c r="D236" s="232" t="s">
        <v>75</v>
      </c>
      <c r="E236" s="244" t="s">
        <v>517</v>
      </c>
      <c r="F236" s="244" t="s">
        <v>518</v>
      </c>
      <c r="G236" s="231"/>
      <c r="H236" s="231"/>
      <c r="I236" s="234"/>
      <c r="J236" s="245">
        <f>BK236</f>
        <v>0</v>
      </c>
      <c r="K236" s="231"/>
      <c r="L236" s="236"/>
      <c r="M236" s="237"/>
      <c r="N236" s="238"/>
      <c r="O236" s="238"/>
      <c r="P236" s="239">
        <f>SUM(P237:P239)</f>
        <v>0</v>
      </c>
      <c r="Q236" s="238"/>
      <c r="R236" s="239">
        <f>SUM(R237:R239)</f>
        <v>0</v>
      </c>
      <c r="S236" s="238"/>
      <c r="T236" s="240">
        <f>SUM(T237:T239)</f>
        <v>0.13389000000000001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87</v>
      </c>
      <c r="AT236" s="242" t="s">
        <v>75</v>
      </c>
      <c r="AU236" s="242" t="s">
        <v>83</v>
      </c>
      <c r="AY236" s="241" t="s">
        <v>308</v>
      </c>
      <c r="BK236" s="243">
        <f>SUM(BK237:BK239)</f>
        <v>0</v>
      </c>
    </row>
    <row r="237" s="2" customFormat="1" ht="16.5" customHeight="1">
      <c r="A237" s="37"/>
      <c r="B237" s="38"/>
      <c r="C237" s="246" t="s">
        <v>519</v>
      </c>
      <c r="D237" s="246" t="s">
        <v>310</v>
      </c>
      <c r="E237" s="247" t="s">
        <v>520</v>
      </c>
      <c r="F237" s="248" t="s">
        <v>521</v>
      </c>
      <c r="G237" s="249" t="s">
        <v>522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0.01933</v>
      </c>
      <c r="T237" s="257">
        <f>S237*H237</f>
        <v>0.01933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921</v>
      </c>
    </row>
    <row r="238" s="2" customFormat="1" ht="16.5" customHeight="1">
      <c r="A238" s="37"/>
      <c r="B238" s="38"/>
      <c r="C238" s="246" t="s">
        <v>524</v>
      </c>
      <c r="D238" s="246" t="s">
        <v>310</v>
      </c>
      <c r="E238" s="247" t="s">
        <v>525</v>
      </c>
      <c r="F238" s="248" t="s">
        <v>526</v>
      </c>
      <c r="G238" s="249" t="s">
        <v>522</v>
      </c>
      <c r="H238" s="250">
        <v>1</v>
      </c>
      <c r="I238" s="251"/>
      <c r="J238" s="252">
        <f>ROUND(I238*H238,2)</f>
        <v>0</v>
      </c>
      <c r="K238" s="253"/>
      <c r="L238" s="43"/>
      <c r="M238" s="254" t="s">
        <v>1</v>
      </c>
      <c r="N238" s="255" t="s">
        <v>42</v>
      </c>
      <c r="O238" s="90"/>
      <c r="P238" s="256">
        <f>O238*H238</f>
        <v>0</v>
      </c>
      <c r="Q238" s="256">
        <v>0</v>
      </c>
      <c r="R238" s="256">
        <f>Q238*H238</f>
        <v>0</v>
      </c>
      <c r="S238" s="256">
        <v>0.019460000000000002</v>
      </c>
      <c r="T238" s="257">
        <f>S238*H238</f>
        <v>0.019460000000000002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387</v>
      </c>
      <c r="AT238" s="258" t="s">
        <v>310</v>
      </c>
      <c r="AU238" s="258" t="s">
        <v>87</v>
      </c>
      <c r="AY238" s="16" t="s">
        <v>308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387</v>
      </c>
      <c r="BM238" s="258" t="s">
        <v>922</v>
      </c>
    </row>
    <row r="239" s="2" customFormat="1" ht="16.5" customHeight="1">
      <c r="A239" s="37"/>
      <c r="B239" s="38"/>
      <c r="C239" s="246" t="s">
        <v>528</v>
      </c>
      <c r="D239" s="246" t="s">
        <v>310</v>
      </c>
      <c r="E239" s="247" t="s">
        <v>529</v>
      </c>
      <c r="F239" s="248" t="s">
        <v>530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0.095100000000000004</v>
      </c>
      <c r="T239" s="257">
        <f>S239*H239</f>
        <v>0.095100000000000004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923</v>
      </c>
    </row>
    <row r="240" s="12" customFormat="1" ht="22.8" customHeight="1">
      <c r="A240" s="12"/>
      <c r="B240" s="230"/>
      <c r="C240" s="231"/>
      <c r="D240" s="232" t="s">
        <v>75</v>
      </c>
      <c r="E240" s="244" t="s">
        <v>536</v>
      </c>
      <c r="F240" s="244" t="s">
        <v>537</v>
      </c>
      <c r="G240" s="231"/>
      <c r="H240" s="231"/>
      <c r="I240" s="234"/>
      <c r="J240" s="245">
        <f>BK240</f>
        <v>0</v>
      </c>
      <c r="K240" s="231"/>
      <c r="L240" s="236"/>
      <c r="M240" s="237"/>
      <c r="N240" s="238"/>
      <c r="O240" s="238"/>
      <c r="P240" s="239">
        <f>SUM(P241:P249)</f>
        <v>0</v>
      </c>
      <c r="Q240" s="238"/>
      <c r="R240" s="239">
        <f>SUM(R241:R249)</f>
        <v>0.081551999999999999</v>
      </c>
      <c r="S240" s="238"/>
      <c r="T240" s="240">
        <f>SUM(T241:T249)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41" t="s">
        <v>87</v>
      </c>
      <c r="AT240" s="242" t="s">
        <v>75</v>
      </c>
      <c r="AU240" s="242" t="s">
        <v>83</v>
      </c>
      <c r="AY240" s="241" t="s">
        <v>308</v>
      </c>
      <c r="BK240" s="243">
        <f>SUM(BK241:BK249)</f>
        <v>0</v>
      </c>
    </row>
    <row r="241" s="2" customFormat="1" ht="21.75" customHeight="1">
      <c r="A241" s="37"/>
      <c r="B241" s="38"/>
      <c r="C241" s="246" t="s">
        <v>532</v>
      </c>
      <c r="D241" s="246" t="s">
        <v>310</v>
      </c>
      <c r="E241" s="247" t="s">
        <v>539</v>
      </c>
      <c r="F241" s="248" t="s">
        <v>540</v>
      </c>
      <c r="G241" s="249" t="s">
        <v>313</v>
      </c>
      <c r="H241" s="250">
        <v>5.4000000000000004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0.012200000000000001</v>
      </c>
      <c r="R241" s="256">
        <f>Q241*H241</f>
        <v>0.065880000000000008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924</v>
      </c>
    </row>
    <row r="242" s="13" customFormat="1">
      <c r="A242" s="13"/>
      <c r="B242" s="260"/>
      <c r="C242" s="261"/>
      <c r="D242" s="262" t="s">
        <v>315</v>
      </c>
      <c r="E242" s="263" t="s">
        <v>259</v>
      </c>
      <c r="F242" s="264" t="s">
        <v>925</v>
      </c>
      <c r="G242" s="261"/>
      <c r="H242" s="265">
        <v>5.4000000000000004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315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308</v>
      </c>
    </row>
    <row r="243" s="2" customFormat="1" ht="16.5" customHeight="1">
      <c r="A243" s="37"/>
      <c r="B243" s="38"/>
      <c r="C243" s="246" t="s">
        <v>538</v>
      </c>
      <c r="D243" s="246" t="s">
        <v>310</v>
      </c>
      <c r="E243" s="247" t="s">
        <v>544</v>
      </c>
      <c r="F243" s="248" t="s">
        <v>545</v>
      </c>
      <c r="G243" s="249" t="s">
        <v>361</v>
      </c>
      <c r="H243" s="250">
        <v>29.100000000000001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0.00051999999999999995</v>
      </c>
      <c r="R243" s="256">
        <f>Q243*H243</f>
        <v>0.015132</v>
      </c>
      <c r="S243" s="256">
        <v>0</v>
      </c>
      <c r="T243" s="257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387</v>
      </c>
      <c r="AT243" s="258" t="s">
        <v>310</v>
      </c>
      <c r="AU243" s="258" t="s">
        <v>87</v>
      </c>
      <c r="AY243" s="16" t="s">
        <v>308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387</v>
      </c>
      <c r="BM243" s="258" t="s">
        <v>926</v>
      </c>
    </row>
    <row r="244" s="13" customFormat="1">
      <c r="A244" s="13"/>
      <c r="B244" s="260"/>
      <c r="C244" s="261"/>
      <c r="D244" s="262" t="s">
        <v>315</v>
      </c>
      <c r="E244" s="263" t="s">
        <v>1</v>
      </c>
      <c r="F244" s="264" t="s">
        <v>927</v>
      </c>
      <c r="G244" s="261"/>
      <c r="H244" s="265">
        <v>29.100000000000001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315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308</v>
      </c>
    </row>
    <row r="245" s="2" customFormat="1" ht="16.5" customHeight="1">
      <c r="A245" s="37"/>
      <c r="B245" s="38"/>
      <c r="C245" s="246" t="s">
        <v>543</v>
      </c>
      <c r="D245" s="246" t="s">
        <v>310</v>
      </c>
      <c r="E245" s="247" t="s">
        <v>549</v>
      </c>
      <c r="F245" s="248" t="s">
        <v>550</v>
      </c>
      <c r="G245" s="249" t="s">
        <v>313</v>
      </c>
      <c r="H245" s="250">
        <v>5.4000000000000004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0.00010000000000000001</v>
      </c>
      <c r="R245" s="256">
        <f>Q245*H245</f>
        <v>0.00054000000000000012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387</v>
      </c>
      <c r="AT245" s="258" t="s">
        <v>310</v>
      </c>
      <c r="AU245" s="258" t="s">
        <v>87</v>
      </c>
      <c r="AY245" s="16" t="s">
        <v>308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387</v>
      </c>
      <c r="BM245" s="258" t="s">
        <v>928</v>
      </c>
    </row>
    <row r="246" s="13" customFormat="1">
      <c r="A246" s="13"/>
      <c r="B246" s="260"/>
      <c r="C246" s="261"/>
      <c r="D246" s="262" t="s">
        <v>315</v>
      </c>
      <c r="E246" s="263" t="s">
        <v>1</v>
      </c>
      <c r="F246" s="264" t="s">
        <v>259</v>
      </c>
      <c r="G246" s="261"/>
      <c r="H246" s="265">
        <v>5.4000000000000004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315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308</v>
      </c>
    </row>
    <row r="247" s="2" customFormat="1" ht="16.5" customHeight="1">
      <c r="A247" s="37"/>
      <c r="B247" s="38"/>
      <c r="C247" s="246" t="s">
        <v>548</v>
      </c>
      <c r="D247" s="246" t="s">
        <v>310</v>
      </c>
      <c r="E247" s="247" t="s">
        <v>553</v>
      </c>
      <c r="F247" s="248" t="s">
        <v>554</v>
      </c>
      <c r="G247" s="249" t="s">
        <v>313</v>
      </c>
      <c r="H247" s="250">
        <v>5.4000000000000004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387</v>
      </c>
      <c r="AT247" s="258" t="s">
        <v>310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929</v>
      </c>
    </row>
    <row r="248" s="13" customFormat="1">
      <c r="A248" s="13"/>
      <c r="B248" s="260"/>
      <c r="C248" s="261"/>
      <c r="D248" s="262" t="s">
        <v>315</v>
      </c>
      <c r="E248" s="263" t="s">
        <v>1</v>
      </c>
      <c r="F248" s="264" t="s">
        <v>259</v>
      </c>
      <c r="G248" s="261"/>
      <c r="H248" s="265">
        <v>5.4000000000000004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315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308</v>
      </c>
    </row>
    <row r="249" s="2" customFormat="1" ht="21.75" customHeight="1">
      <c r="A249" s="37"/>
      <c r="B249" s="38"/>
      <c r="C249" s="246" t="s">
        <v>552</v>
      </c>
      <c r="D249" s="246" t="s">
        <v>310</v>
      </c>
      <c r="E249" s="247" t="s">
        <v>558</v>
      </c>
      <c r="F249" s="248" t="s">
        <v>559</v>
      </c>
      <c r="G249" s="249" t="s">
        <v>515</v>
      </c>
      <c r="H249" s="294"/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930</v>
      </c>
    </row>
    <row r="250" s="12" customFormat="1" ht="22.8" customHeight="1">
      <c r="A250" s="12"/>
      <c r="B250" s="230"/>
      <c r="C250" s="231"/>
      <c r="D250" s="232" t="s">
        <v>75</v>
      </c>
      <c r="E250" s="244" t="s">
        <v>561</v>
      </c>
      <c r="F250" s="244" t="s">
        <v>562</v>
      </c>
      <c r="G250" s="231"/>
      <c r="H250" s="231"/>
      <c r="I250" s="234"/>
      <c r="J250" s="245">
        <f>BK250</f>
        <v>0</v>
      </c>
      <c r="K250" s="231"/>
      <c r="L250" s="236"/>
      <c r="M250" s="237"/>
      <c r="N250" s="238"/>
      <c r="O250" s="238"/>
      <c r="P250" s="239">
        <f>SUM(P251:P267)</f>
        <v>0</v>
      </c>
      <c r="Q250" s="238"/>
      <c r="R250" s="239">
        <f>SUM(R251:R267)</f>
        <v>0.11345000000000001</v>
      </c>
      <c r="S250" s="238"/>
      <c r="T250" s="240">
        <f>SUM(T251:T267)</f>
        <v>0.2064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41" t="s">
        <v>87</v>
      </c>
      <c r="AT250" s="242" t="s">
        <v>75</v>
      </c>
      <c r="AU250" s="242" t="s">
        <v>83</v>
      </c>
      <c r="AY250" s="241" t="s">
        <v>308</v>
      </c>
      <c r="BK250" s="243">
        <f>SUM(BK251:BK267)</f>
        <v>0</v>
      </c>
    </row>
    <row r="251" s="2" customFormat="1" ht="21.75" customHeight="1">
      <c r="A251" s="37"/>
      <c r="B251" s="38"/>
      <c r="C251" s="246" t="s">
        <v>557</v>
      </c>
      <c r="D251" s="246" t="s">
        <v>310</v>
      </c>
      <c r="E251" s="247" t="s">
        <v>564</v>
      </c>
      <c r="F251" s="248" t="s">
        <v>565</v>
      </c>
      <c r="G251" s="249" t="s">
        <v>405</v>
      </c>
      <c r="H251" s="250">
        <v>5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387</v>
      </c>
      <c r="AT251" s="258" t="s">
        <v>310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931</v>
      </c>
    </row>
    <row r="252" s="13" customFormat="1">
      <c r="A252" s="13"/>
      <c r="B252" s="260"/>
      <c r="C252" s="261"/>
      <c r="D252" s="262" t="s">
        <v>315</v>
      </c>
      <c r="E252" s="263" t="s">
        <v>1</v>
      </c>
      <c r="F252" s="264" t="s">
        <v>334</v>
      </c>
      <c r="G252" s="261"/>
      <c r="H252" s="265">
        <v>5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315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308</v>
      </c>
    </row>
    <row r="253" s="2" customFormat="1" ht="21.75" customHeight="1">
      <c r="A253" s="37"/>
      <c r="B253" s="38"/>
      <c r="C253" s="283" t="s">
        <v>563</v>
      </c>
      <c r="D253" s="283" t="s">
        <v>365</v>
      </c>
      <c r="E253" s="284" t="s">
        <v>568</v>
      </c>
      <c r="F253" s="285" t="s">
        <v>569</v>
      </c>
      <c r="G253" s="286" t="s">
        <v>405</v>
      </c>
      <c r="H253" s="287">
        <v>1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42</v>
      </c>
      <c r="O253" s="90"/>
      <c r="P253" s="256">
        <f>O253*H253</f>
        <v>0</v>
      </c>
      <c r="Q253" s="256">
        <v>0.014500000000000001</v>
      </c>
      <c r="R253" s="256">
        <f>Q253*H253</f>
        <v>0.014500000000000001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459</v>
      </c>
      <c r="AT253" s="258" t="s">
        <v>365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932</v>
      </c>
    </row>
    <row r="254" s="2" customFormat="1" ht="21.75" customHeight="1">
      <c r="A254" s="37"/>
      <c r="B254" s="38"/>
      <c r="C254" s="283" t="s">
        <v>567</v>
      </c>
      <c r="D254" s="283" t="s">
        <v>365</v>
      </c>
      <c r="E254" s="284" t="s">
        <v>572</v>
      </c>
      <c r="F254" s="285" t="s">
        <v>573</v>
      </c>
      <c r="G254" s="286" t="s">
        <v>405</v>
      </c>
      <c r="H254" s="287">
        <v>2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42</v>
      </c>
      <c r="O254" s="90"/>
      <c r="P254" s="256">
        <f>O254*H254</f>
        <v>0</v>
      </c>
      <c r="Q254" s="256">
        <v>0.016</v>
      </c>
      <c r="R254" s="256">
        <f>Q254*H254</f>
        <v>0.032000000000000001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459</v>
      </c>
      <c r="AT254" s="258" t="s">
        <v>365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933</v>
      </c>
    </row>
    <row r="255" s="2" customFormat="1" ht="21.75" customHeight="1">
      <c r="A255" s="37"/>
      <c r="B255" s="38"/>
      <c r="C255" s="283" t="s">
        <v>571</v>
      </c>
      <c r="D255" s="283" t="s">
        <v>365</v>
      </c>
      <c r="E255" s="284" t="s">
        <v>576</v>
      </c>
      <c r="F255" s="285" t="s">
        <v>577</v>
      </c>
      <c r="G255" s="286" t="s">
        <v>405</v>
      </c>
      <c r="H255" s="287">
        <v>2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42</v>
      </c>
      <c r="O255" s="90"/>
      <c r="P255" s="256">
        <f>O255*H255</f>
        <v>0</v>
      </c>
      <c r="Q255" s="256">
        <v>0.02</v>
      </c>
      <c r="R255" s="256">
        <f>Q255*H255</f>
        <v>0.040000000000000001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459</v>
      </c>
      <c r="AT255" s="258" t="s">
        <v>365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934</v>
      </c>
    </row>
    <row r="256" s="2" customFormat="1" ht="16.5" customHeight="1">
      <c r="A256" s="37"/>
      <c r="B256" s="38"/>
      <c r="C256" s="283" t="s">
        <v>575</v>
      </c>
      <c r="D256" s="283" t="s">
        <v>365</v>
      </c>
      <c r="E256" s="284" t="s">
        <v>580</v>
      </c>
      <c r="F256" s="285" t="s">
        <v>581</v>
      </c>
      <c r="G256" s="286" t="s">
        <v>405</v>
      </c>
      <c r="H256" s="287">
        <v>5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0.0011999999999999999</v>
      </c>
      <c r="R256" s="256">
        <f>Q256*H256</f>
        <v>0.0059999999999999993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935</v>
      </c>
    </row>
    <row r="257" s="2" customFormat="1" ht="21.75" customHeight="1">
      <c r="A257" s="37"/>
      <c r="B257" s="38"/>
      <c r="C257" s="246" t="s">
        <v>579</v>
      </c>
      <c r="D257" s="246" t="s">
        <v>310</v>
      </c>
      <c r="E257" s="247" t="s">
        <v>584</v>
      </c>
      <c r="F257" s="248" t="s">
        <v>585</v>
      </c>
      <c r="G257" s="249" t="s">
        <v>405</v>
      </c>
      <c r="H257" s="250">
        <v>1</v>
      </c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387</v>
      </c>
      <c r="AT257" s="258" t="s">
        <v>310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936</v>
      </c>
    </row>
    <row r="258" s="2" customFormat="1" ht="21.75" customHeight="1">
      <c r="A258" s="37"/>
      <c r="B258" s="38"/>
      <c r="C258" s="283" t="s">
        <v>583</v>
      </c>
      <c r="D258" s="283" t="s">
        <v>365</v>
      </c>
      <c r="E258" s="284" t="s">
        <v>588</v>
      </c>
      <c r="F258" s="285" t="s">
        <v>589</v>
      </c>
      <c r="G258" s="286" t="s">
        <v>405</v>
      </c>
      <c r="H258" s="287">
        <v>1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0.017000000000000001</v>
      </c>
      <c r="R258" s="256">
        <f>Q258*H258</f>
        <v>0.017000000000000001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937</v>
      </c>
    </row>
    <row r="259" s="2" customFormat="1" ht="16.5" customHeight="1">
      <c r="A259" s="37"/>
      <c r="B259" s="38"/>
      <c r="C259" s="283" t="s">
        <v>587</v>
      </c>
      <c r="D259" s="283" t="s">
        <v>365</v>
      </c>
      <c r="E259" s="284" t="s">
        <v>592</v>
      </c>
      <c r="F259" s="285" t="s">
        <v>593</v>
      </c>
      <c r="G259" s="286" t="s">
        <v>405</v>
      </c>
      <c r="H259" s="287">
        <v>1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0.0020999999999999999</v>
      </c>
      <c r="R259" s="256">
        <f>Q259*H259</f>
        <v>0.0020999999999999999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938</v>
      </c>
    </row>
    <row r="260" s="2" customFormat="1" ht="16.5" customHeight="1">
      <c r="A260" s="37"/>
      <c r="B260" s="38"/>
      <c r="C260" s="246" t="s">
        <v>591</v>
      </c>
      <c r="D260" s="246" t="s">
        <v>310</v>
      </c>
      <c r="E260" s="247" t="s">
        <v>596</v>
      </c>
      <c r="F260" s="248" t="s">
        <v>597</v>
      </c>
      <c r="G260" s="249" t="s">
        <v>405</v>
      </c>
      <c r="H260" s="250">
        <v>8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0.0018</v>
      </c>
      <c r="T260" s="257">
        <f>S260*H260</f>
        <v>0.0144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939</v>
      </c>
    </row>
    <row r="261" s="13" customFormat="1">
      <c r="A261" s="13"/>
      <c r="B261" s="260"/>
      <c r="C261" s="261"/>
      <c r="D261" s="262" t="s">
        <v>315</v>
      </c>
      <c r="E261" s="263" t="s">
        <v>1</v>
      </c>
      <c r="F261" s="264" t="s">
        <v>348</v>
      </c>
      <c r="G261" s="261"/>
      <c r="H261" s="265">
        <v>8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315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308</v>
      </c>
    </row>
    <row r="262" s="2" customFormat="1" ht="21.75" customHeight="1">
      <c r="A262" s="37"/>
      <c r="B262" s="38"/>
      <c r="C262" s="246" t="s">
        <v>595</v>
      </c>
      <c r="D262" s="246" t="s">
        <v>310</v>
      </c>
      <c r="E262" s="247" t="s">
        <v>600</v>
      </c>
      <c r="F262" s="248" t="s">
        <v>601</v>
      </c>
      <c r="G262" s="249" t="s">
        <v>405</v>
      </c>
      <c r="H262" s="250">
        <v>8</v>
      </c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0.024</v>
      </c>
      <c r="T262" s="257">
        <f>S262*H262</f>
        <v>0.192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387</v>
      </c>
      <c r="AT262" s="258" t="s">
        <v>310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940</v>
      </c>
    </row>
    <row r="263" s="13" customFormat="1">
      <c r="A263" s="13"/>
      <c r="B263" s="260"/>
      <c r="C263" s="261"/>
      <c r="D263" s="262" t="s">
        <v>315</v>
      </c>
      <c r="E263" s="263" t="s">
        <v>1</v>
      </c>
      <c r="F263" s="264" t="s">
        <v>348</v>
      </c>
      <c r="G263" s="261"/>
      <c r="H263" s="265">
        <v>8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315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308</v>
      </c>
    </row>
    <row r="264" s="2" customFormat="1" ht="21.75" customHeight="1">
      <c r="A264" s="37"/>
      <c r="B264" s="38"/>
      <c r="C264" s="246" t="s">
        <v>599</v>
      </c>
      <c r="D264" s="246" t="s">
        <v>310</v>
      </c>
      <c r="E264" s="247" t="s">
        <v>604</v>
      </c>
      <c r="F264" s="248" t="s">
        <v>605</v>
      </c>
      <c r="G264" s="249" t="s">
        <v>405</v>
      </c>
      <c r="H264" s="250">
        <v>1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941</v>
      </c>
    </row>
    <row r="265" s="13" customFormat="1">
      <c r="A265" s="13"/>
      <c r="B265" s="260"/>
      <c r="C265" s="261"/>
      <c r="D265" s="262" t="s">
        <v>315</v>
      </c>
      <c r="E265" s="263" t="s">
        <v>1</v>
      </c>
      <c r="F265" s="264" t="s">
        <v>83</v>
      </c>
      <c r="G265" s="261"/>
      <c r="H265" s="265">
        <v>1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83" t="s">
        <v>603</v>
      </c>
      <c r="D266" s="283" t="s">
        <v>365</v>
      </c>
      <c r="E266" s="284" t="s">
        <v>608</v>
      </c>
      <c r="F266" s="285" t="s">
        <v>609</v>
      </c>
      <c r="G266" s="286" t="s">
        <v>405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0.0018500000000000001</v>
      </c>
      <c r="R266" s="256">
        <f>Q266*H266</f>
        <v>0.0018500000000000001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459</v>
      </c>
      <c r="AT266" s="258" t="s">
        <v>365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942</v>
      </c>
    </row>
    <row r="267" s="2" customFormat="1" ht="21.75" customHeight="1">
      <c r="A267" s="37"/>
      <c r="B267" s="38"/>
      <c r="C267" s="246" t="s">
        <v>607</v>
      </c>
      <c r="D267" s="246" t="s">
        <v>310</v>
      </c>
      <c r="E267" s="247" t="s">
        <v>612</v>
      </c>
      <c r="F267" s="248" t="s">
        <v>613</v>
      </c>
      <c r="G267" s="249" t="s">
        <v>473</v>
      </c>
      <c r="H267" s="250">
        <v>0.113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0</v>
      </c>
      <c r="R267" s="256">
        <f>Q267*H267</f>
        <v>0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943</v>
      </c>
    </row>
    <row r="268" s="12" customFormat="1" ht="22.8" customHeight="1">
      <c r="A268" s="12"/>
      <c r="B268" s="230"/>
      <c r="C268" s="231"/>
      <c r="D268" s="232" t="s">
        <v>75</v>
      </c>
      <c r="E268" s="244" t="s">
        <v>615</v>
      </c>
      <c r="F268" s="244" t="s">
        <v>616</v>
      </c>
      <c r="G268" s="231"/>
      <c r="H268" s="231"/>
      <c r="I268" s="234"/>
      <c r="J268" s="245">
        <f>BK268</f>
        <v>0</v>
      </c>
      <c r="K268" s="231"/>
      <c r="L268" s="236"/>
      <c r="M268" s="237"/>
      <c r="N268" s="238"/>
      <c r="O268" s="238"/>
      <c r="P268" s="239">
        <f>SUM(P269:P286)</f>
        <v>0</v>
      </c>
      <c r="Q268" s="238"/>
      <c r="R268" s="239">
        <f>SUM(R269:R286)</f>
        <v>0.47917459999999995</v>
      </c>
      <c r="S268" s="238"/>
      <c r="T268" s="240">
        <f>SUM(T269:T286)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41" t="s">
        <v>87</v>
      </c>
      <c r="AT268" s="242" t="s">
        <v>75</v>
      </c>
      <c r="AU268" s="242" t="s">
        <v>83</v>
      </c>
      <c r="AY268" s="241" t="s">
        <v>308</v>
      </c>
      <c r="BK268" s="243">
        <f>SUM(BK269:BK286)</f>
        <v>0</v>
      </c>
    </row>
    <row r="269" s="2" customFormat="1" ht="16.5" customHeight="1">
      <c r="A269" s="37"/>
      <c r="B269" s="38"/>
      <c r="C269" s="246" t="s">
        <v>611</v>
      </c>
      <c r="D269" s="246" t="s">
        <v>310</v>
      </c>
      <c r="E269" s="247" t="s">
        <v>618</v>
      </c>
      <c r="F269" s="248" t="s">
        <v>619</v>
      </c>
      <c r="G269" s="249" t="s">
        <v>313</v>
      </c>
      <c r="H269" s="250">
        <v>15.199999999999999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0.00029999999999999997</v>
      </c>
      <c r="R269" s="256">
        <f>Q269*H269</f>
        <v>0.0045599999999999998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387</v>
      </c>
      <c r="AT269" s="258" t="s">
        <v>310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944</v>
      </c>
    </row>
    <row r="270" s="13" customFormat="1">
      <c r="A270" s="13"/>
      <c r="B270" s="260"/>
      <c r="C270" s="261"/>
      <c r="D270" s="262" t="s">
        <v>315</v>
      </c>
      <c r="E270" s="263" t="s">
        <v>1</v>
      </c>
      <c r="F270" s="264" t="s">
        <v>263</v>
      </c>
      <c r="G270" s="261"/>
      <c r="H270" s="265">
        <v>15.199999999999999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315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308</v>
      </c>
    </row>
    <row r="271" s="2" customFormat="1" ht="21.75" customHeight="1">
      <c r="A271" s="37"/>
      <c r="B271" s="38"/>
      <c r="C271" s="246" t="s">
        <v>617</v>
      </c>
      <c r="D271" s="246" t="s">
        <v>310</v>
      </c>
      <c r="E271" s="247" t="s">
        <v>622</v>
      </c>
      <c r="F271" s="248" t="s">
        <v>623</v>
      </c>
      <c r="G271" s="249" t="s">
        <v>361</v>
      </c>
      <c r="H271" s="250">
        <v>14.6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0.00058</v>
      </c>
      <c r="R271" s="256">
        <f>Q271*H271</f>
        <v>0.0084679999999999998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387</v>
      </c>
      <c r="AT271" s="258" t="s">
        <v>310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945</v>
      </c>
    </row>
    <row r="272" s="13" customFormat="1">
      <c r="A272" s="13"/>
      <c r="B272" s="260"/>
      <c r="C272" s="261"/>
      <c r="D272" s="262" t="s">
        <v>315</v>
      </c>
      <c r="E272" s="263" t="s">
        <v>269</v>
      </c>
      <c r="F272" s="264" t="s">
        <v>946</v>
      </c>
      <c r="G272" s="261"/>
      <c r="H272" s="265">
        <v>14.6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315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308</v>
      </c>
    </row>
    <row r="273" s="2" customFormat="1" ht="16.5" customHeight="1">
      <c r="A273" s="37"/>
      <c r="B273" s="38"/>
      <c r="C273" s="283" t="s">
        <v>621</v>
      </c>
      <c r="D273" s="283" t="s">
        <v>365</v>
      </c>
      <c r="E273" s="284" t="s">
        <v>627</v>
      </c>
      <c r="F273" s="285" t="s">
        <v>628</v>
      </c>
      <c r="G273" s="286" t="s">
        <v>313</v>
      </c>
      <c r="H273" s="287">
        <v>2.9780000000000002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42</v>
      </c>
      <c r="O273" s="90"/>
      <c r="P273" s="256">
        <f>O273*H273</f>
        <v>0</v>
      </c>
      <c r="Q273" s="256">
        <v>0.0177</v>
      </c>
      <c r="R273" s="256">
        <f>Q273*H273</f>
        <v>0.052710600000000003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459</v>
      </c>
      <c r="AT273" s="258" t="s">
        <v>365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947</v>
      </c>
    </row>
    <row r="274" s="13" customFormat="1">
      <c r="A274" s="13"/>
      <c r="B274" s="260"/>
      <c r="C274" s="261"/>
      <c r="D274" s="262" t="s">
        <v>315</v>
      </c>
      <c r="E274" s="263" t="s">
        <v>1</v>
      </c>
      <c r="F274" s="264" t="s">
        <v>630</v>
      </c>
      <c r="G274" s="261"/>
      <c r="H274" s="265">
        <v>2.9199999999999999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308</v>
      </c>
    </row>
    <row r="275" s="13" customFormat="1">
      <c r="A275" s="13"/>
      <c r="B275" s="260"/>
      <c r="C275" s="261"/>
      <c r="D275" s="262" t="s">
        <v>315</v>
      </c>
      <c r="E275" s="261"/>
      <c r="F275" s="264" t="s">
        <v>948</v>
      </c>
      <c r="G275" s="261"/>
      <c r="H275" s="265">
        <v>2.9780000000000002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4</v>
      </c>
      <c r="AX275" s="13" t="s">
        <v>83</v>
      </c>
      <c r="AY275" s="271" t="s">
        <v>308</v>
      </c>
    </row>
    <row r="276" s="2" customFormat="1" ht="16.5" customHeight="1">
      <c r="A276" s="37"/>
      <c r="B276" s="38"/>
      <c r="C276" s="246" t="s">
        <v>626</v>
      </c>
      <c r="D276" s="246" t="s">
        <v>310</v>
      </c>
      <c r="E276" s="247" t="s">
        <v>651</v>
      </c>
      <c r="F276" s="248" t="s">
        <v>652</v>
      </c>
      <c r="G276" s="249" t="s">
        <v>361</v>
      </c>
      <c r="H276" s="250">
        <v>14.6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387</v>
      </c>
      <c r="AT276" s="258" t="s">
        <v>310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949</v>
      </c>
    </row>
    <row r="277" s="13" customFormat="1">
      <c r="A277" s="13"/>
      <c r="B277" s="260"/>
      <c r="C277" s="261"/>
      <c r="D277" s="262" t="s">
        <v>315</v>
      </c>
      <c r="E277" s="263" t="s">
        <v>1</v>
      </c>
      <c r="F277" s="264" t="s">
        <v>269</v>
      </c>
      <c r="G277" s="261"/>
      <c r="H277" s="265">
        <v>14.6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308</v>
      </c>
    </row>
    <row r="278" s="2" customFormat="1" ht="21.75" customHeight="1">
      <c r="A278" s="37"/>
      <c r="B278" s="38"/>
      <c r="C278" s="246" t="s">
        <v>632</v>
      </c>
      <c r="D278" s="246" t="s">
        <v>310</v>
      </c>
      <c r="E278" s="247" t="s">
        <v>633</v>
      </c>
      <c r="F278" s="248" t="s">
        <v>634</v>
      </c>
      <c r="G278" s="249" t="s">
        <v>313</v>
      </c>
      <c r="H278" s="250">
        <v>15.199999999999999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0.0074999999999999997</v>
      </c>
      <c r="R278" s="256">
        <f>Q278*H278</f>
        <v>0.11399999999999999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387</v>
      </c>
      <c r="AT278" s="258" t="s">
        <v>310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950</v>
      </c>
    </row>
    <row r="279" s="13" customFormat="1">
      <c r="A279" s="13"/>
      <c r="B279" s="260"/>
      <c r="C279" s="261"/>
      <c r="D279" s="262" t="s">
        <v>315</v>
      </c>
      <c r="E279" s="263" t="s">
        <v>263</v>
      </c>
      <c r="F279" s="264" t="s">
        <v>951</v>
      </c>
      <c r="G279" s="261"/>
      <c r="H279" s="265">
        <v>15.199999999999999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308</v>
      </c>
    </row>
    <row r="280" s="2" customFormat="1" ht="16.5" customHeight="1">
      <c r="A280" s="37"/>
      <c r="B280" s="38"/>
      <c r="C280" s="283" t="s">
        <v>637</v>
      </c>
      <c r="D280" s="283" t="s">
        <v>365</v>
      </c>
      <c r="E280" s="284" t="s">
        <v>627</v>
      </c>
      <c r="F280" s="285" t="s">
        <v>628</v>
      </c>
      <c r="G280" s="286" t="s">
        <v>313</v>
      </c>
      <c r="H280" s="287">
        <v>16.719999999999999</v>
      </c>
      <c r="I280" s="288"/>
      <c r="J280" s="289">
        <f>ROUND(I280*H280,2)</f>
        <v>0</v>
      </c>
      <c r="K280" s="290"/>
      <c r="L280" s="291"/>
      <c r="M280" s="292" t="s">
        <v>1</v>
      </c>
      <c r="N280" s="293" t="s">
        <v>42</v>
      </c>
      <c r="O280" s="90"/>
      <c r="P280" s="256">
        <f>O280*H280</f>
        <v>0</v>
      </c>
      <c r="Q280" s="256">
        <v>0.0177</v>
      </c>
      <c r="R280" s="256">
        <f>Q280*H280</f>
        <v>0.29594399999999998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459</v>
      </c>
      <c r="AT280" s="258" t="s">
        <v>365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952</v>
      </c>
    </row>
    <row r="281" s="13" customFormat="1">
      <c r="A281" s="13"/>
      <c r="B281" s="260"/>
      <c r="C281" s="261"/>
      <c r="D281" s="262" t="s">
        <v>315</v>
      </c>
      <c r="E281" s="261"/>
      <c r="F281" s="264" t="s">
        <v>953</v>
      </c>
      <c r="G281" s="261"/>
      <c r="H281" s="265">
        <v>16.719999999999999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4</v>
      </c>
      <c r="AX281" s="13" t="s">
        <v>83</v>
      </c>
      <c r="AY281" s="271" t="s">
        <v>308</v>
      </c>
    </row>
    <row r="282" s="2" customFormat="1" ht="21.75" customHeight="1">
      <c r="A282" s="37"/>
      <c r="B282" s="38"/>
      <c r="C282" s="246" t="s">
        <v>640</v>
      </c>
      <c r="D282" s="246" t="s">
        <v>310</v>
      </c>
      <c r="E282" s="247" t="s">
        <v>641</v>
      </c>
      <c r="F282" s="248" t="s">
        <v>642</v>
      </c>
      <c r="G282" s="249" t="s">
        <v>313</v>
      </c>
      <c r="H282" s="250">
        <v>5.7999999999999998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</v>
      </c>
      <c r="R282" s="256">
        <f>Q282*H282</f>
        <v>0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954</v>
      </c>
    </row>
    <row r="283" s="13" customFormat="1">
      <c r="A283" s="13"/>
      <c r="B283" s="260"/>
      <c r="C283" s="261"/>
      <c r="D283" s="262" t="s">
        <v>315</v>
      </c>
      <c r="E283" s="263" t="s">
        <v>1</v>
      </c>
      <c r="F283" s="264" t="s">
        <v>885</v>
      </c>
      <c r="G283" s="261"/>
      <c r="H283" s="265">
        <v>5.7999999999999998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16.5" customHeight="1">
      <c r="A284" s="37"/>
      <c r="B284" s="38"/>
      <c r="C284" s="246" t="s">
        <v>645</v>
      </c>
      <c r="D284" s="246" t="s">
        <v>310</v>
      </c>
      <c r="E284" s="247" t="s">
        <v>646</v>
      </c>
      <c r="F284" s="248" t="s">
        <v>647</v>
      </c>
      <c r="G284" s="249" t="s">
        <v>361</v>
      </c>
      <c r="H284" s="250">
        <v>29.100000000000001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0.00012</v>
      </c>
      <c r="R284" s="256">
        <f>Q284*H284</f>
        <v>0.0034920000000000003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955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956</v>
      </c>
      <c r="G285" s="261"/>
      <c r="H285" s="265">
        <v>29.100000000000001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21.75" customHeight="1">
      <c r="A286" s="37"/>
      <c r="B286" s="38"/>
      <c r="C286" s="246" t="s">
        <v>650</v>
      </c>
      <c r="D286" s="246" t="s">
        <v>310</v>
      </c>
      <c r="E286" s="247" t="s">
        <v>655</v>
      </c>
      <c r="F286" s="248" t="s">
        <v>656</v>
      </c>
      <c r="G286" s="249" t="s">
        <v>515</v>
      </c>
      <c r="H286" s="294"/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957</v>
      </c>
    </row>
    <row r="287" s="12" customFormat="1" ht="22.8" customHeight="1">
      <c r="A287" s="12"/>
      <c r="B287" s="230"/>
      <c r="C287" s="231"/>
      <c r="D287" s="232" t="s">
        <v>75</v>
      </c>
      <c r="E287" s="244" t="s">
        <v>658</v>
      </c>
      <c r="F287" s="244" t="s">
        <v>659</v>
      </c>
      <c r="G287" s="231"/>
      <c r="H287" s="231"/>
      <c r="I287" s="234"/>
      <c r="J287" s="245">
        <f>BK287</f>
        <v>0</v>
      </c>
      <c r="K287" s="231"/>
      <c r="L287" s="236"/>
      <c r="M287" s="237"/>
      <c r="N287" s="238"/>
      <c r="O287" s="238"/>
      <c r="P287" s="239">
        <f>SUM(P288:P298)</f>
        <v>0</v>
      </c>
      <c r="Q287" s="238"/>
      <c r="R287" s="239">
        <f>SUM(R288:R298)</f>
        <v>0.23225640000000003</v>
      </c>
      <c r="S287" s="238"/>
      <c r="T287" s="240">
        <f>SUM(T288:T298)</f>
        <v>1.1925000000000001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41" t="s">
        <v>87</v>
      </c>
      <c r="AT287" s="242" t="s">
        <v>75</v>
      </c>
      <c r="AU287" s="242" t="s">
        <v>83</v>
      </c>
      <c r="AY287" s="241" t="s">
        <v>308</v>
      </c>
      <c r="BK287" s="243">
        <f>SUM(BK288:BK298)</f>
        <v>0</v>
      </c>
    </row>
    <row r="288" s="2" customFormat="1" ht="16.5" customHeight="1">
      <c r="A288" s="37"/>
      <c r="B288" s="38"/>
      <c r="C288" s="246" t="s">
        <v>654</v>
      </c>
      <c r="D288" s="246" t="s">
        <v>310</v>
      </c>
      <c r="E288" s="247" t="s">
        <v>661</v>
      </c>
      <c r="F288" s="248" t="s">
        <v>662</v>
      </c>
      <c r="G288" s="249" t="s">
        <v>361</v>
      </c>
      <c r="H288" s="250">
        <v>3.2000000000000002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4.0000000000000003E-05</v>
      </c>
      <c r="R288" s="256">
        <f>Q288*H288</f>
        <v>0.00012800000000000002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958</v>
      </c>
    </row>
    <row r="289" s="13" customFormat="1">
      <c r="A289" s="13"/>
      <c r="B289" s="260"/>
      <c r="C289" s="261"/>
      <c r="D289" s="262" t="s">
        <v>315</v>
      </c>
      <c r="E289" s="263" t="s">
        <v>1</v>
      </c>
      <c r="F289" s="264" t="s">
        <v>959</v>
      </c>
      <c r="G289" s="261"/>
      <c r="H289" s="265">
        <v>3.2000000000000002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83" t="s">
        <v>660</v>
      </c>
      <c r="D290" s="283" t="s">
        <v>365</v>
      </c>
      <c r="E290" s="284" t="s">
        <v>666</v>
      </c>
      <c r="F290" s="285" t="s">
        <v>667</v>
      </c>
      <c r="G290" s="286" t="s">
        <v>361</v>
      </c>
      <c r="H290" s="287">
        <v>3.52</v>
      </c>
      <c r="I290" s="288"/>
      <c r="J290" s="289">
        <f>ROUND(I290*H290,2)</f>
        <v>0</v>
      </c>
      <c r="K290" s="290"/>
      <c r="L290" s="291"/>
      <c r="M290" s="292" t="s">
        <v>1</v>
      </c>
      <c r="N290" s="293" t="s">
        <v>42</v>
      </c>
      <c r="O290" s="90"/>
      <c r="P290" s="256">
        <f>O290*H290</f>
        <v>0</v>
      </c>
      <c r="Q290" s="256">
        <v>0.00017000000000000001</v>
      </c>
      <c r="R290" s="256">
        <f>Q290*H290</f>
        <v>0.00059840000000000002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459</v>
      </c>
      <c r="AT290" s="258" t="s">
        <v>365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960</v>
      </c>
    </row>
    <row r="291" s="13" customFormat="1">
      <c r="A291" s="13"/>
      <c r="B291" s="260"/>
      <c r="C291" s="261"/>
      <c r="D291" s="262" t="s">
        <v>315</v>
      </c>
      <c r="E291" s="261"/>
      <c r="F291" s="264" t="s">
        <v>961</v>
      </c>
      <c r="G291" s="261"/>
      <c r="H291" s="265">
        <v>3.52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308</v>
      </c>
    </row>
    <row r="292" s="2" customFormat="1" ht="16.5" customHeight="1">
      <c r="A292" s="37"/>
      <c r="B292" s="38"/>
      <c r="C292" s="246" t="s">
        <v>665</v>
      </c>
      <c r="D292" s="246" t="s">
        <v>310</v>
      </c>
      <c r="E292" s="247" t="s">
        <v>671</v>
      </c>
      <c r="F292" s="248" t="s">
        <v>672</v>
      </c>
      <c r="G292" s="249" t="s">
        <v>313</v>
      </c>
      <c r="H292" s="250">
        <v>47.700000000000003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0.025000000000000001</v>
      </c>
      <c r="T292" s="257">
        <f>S292*H292</f>
        <v>1.1925000000000001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962</v>
      </c>
    </row>
    <row r="293" s="13" customFormat="1">
      <c r="A293" s="13"/>
      <c r="B293" s="260"/>
      <c r="C293" s="261"/>
      <c r="D293" s="262" t="s">
        <v>315</v>
      </c>
      <c r="E293" s="263" t="s">
        <v>231</v>
      </c>
      <c r="F293" s="264" t="s">
        <v>963</v>
      </c>
      <c r="G293" s="261"/>
      <c r="H293" s="265">
        <v>47.700000000000003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308</v>
      </c>
    </row>
    <row r="294" s="2" customFormat="1" ht="16.5" customHeight="1">
      <c r="A294" s="37"/>
      <c r="B294" s="38"/>
      <c r="C294" s="246" t="s">
        <v>670</v>
      </c>
      <c r="D294" s="246" t="s">
        <v>310</v>
      </c>
      <c r="E294" s="247" t="s">
        <v>676</v>
      </c>
      <c r="F294" s="248" t="s">
        <v>677</v>
      </c>
      <c r="G294" s="249" t="s">
        <v>313</v>
      </c>
      <c r="H294" s="250">
        <v>33.799999999999997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0.00012999999999999999</v>
      </c>
      <c r="R294" s="256">
        <f>Q294*H294</f>
        <v>0.0043939999999999995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964</v>
      </c>
    </row>
    <row r="295" s="13" customFormat="1">
      <c r="A295" s="13"/>
      <c r="B295" s="260"/>
      <c r="C295" s="261"/>
      <c r="D295" s="262" t="s">
        <v>315</v>
      </c>
      <c r="E295" s="263" t="s">
        <v>679</v>
      </c>
      <c r="F295" s="264" t="s">
        <v>965</v>
      </c>
      <c r="G295" s="261"/>
      <c r="H295" s="265">
        <v>33.799999999999997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315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308</v>
      </c>
    </row>
    <row r="296" s="2" customFormat="1" ht="16.5" customHeight="1">
      <c r="A296" s="37"/>
      <c r="B296" s="38"/>
      <c r="C296" s="283" t="s">
        <v>675</v>
      </c>
      <c r="D296" s="283" t="s">
        <v>365</v>
      </c>
      <c r="E296" s="284" t="s">
        <v>682</v>
      </c>
      <c r="F296" s="285" t="s">
        <v>683</v>
      </c>
      <c r="G296" s="286" t="s">
        <v>313</v>
      </c>
      <c r="H296" s="287">
        <v>35.490000000000002</v>
      </c>
      <c r="I296" s="288"/>
      <c r="J296" s="289">
        <f>ROUND(I296*H296,2)</f>
        <v>0</v>
      </c>
      <c r="K296" s="290"/>
      <c r="L296" s="291"/>
      <c r="M296" s="292" t="s">
        <v>1</v>
      </c>
      <c r="N296" s="293" t="s">
        <v>42</v>
      </c>
      <c r="O296" s="90"/>
      <c r="P296" s="256">
        <f>O296*H296</f>
        <v>0</v>
      </c>
      <c r="Q296" s="256">
        <v>0.0064000000000000003</v>
      </c>
      <c r="R296" s="256">
        <f>Q296*H296</f>
        <v>0.22713600000000003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459</v>
      </c>
      <c r="AT296" s="258" t="s">
        <v>365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966</v>
      </c>
    </row>
    <row r="297" s="13" customFormat="1">
      <c r="A297" s="13"/>
      <c r="B297" s="260"/>
      <c r="C297" s="261"/>
      <c r="D297" s="262" t="s">
        <v>315</v>
      </c>
      <c r="E297" s="261"/>
      <c r="F297" s="264" t="s">
        <v>967</v>
      </c>
      <c r="G297" s="261"/>
      <c r="H297" s="265">
        <v>35.490000000000002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308</v>
      </c>
    </row>
    <row r="298" s="2" customFormat="1" ht="21.75" customHeight="1">
      <c r="A298" s="37"/>
      <c r="B298" s="38"/>
      <c r="C298" s="246" t="s">
        <v>681</v>
      </c>
      <c r="D298" s="246" t="s">
        <v>310</v>
      </c>
      <c r="E298" s="247" t="s">
        <v>687</v>
      </c>
      <c r="F298" s="248" t="s">
        <v>688</v>
      </c>
      <c r="G298" s="249" t="s">
        <v>515</v>
      </c>
      <c r="H298" s="294"/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968</v>
      </c>
    </row>
    <row r="299" s="12" customFormat="1" ht="22.8" customHeight="1">
      <c r="A299" s="12"/>
      <c r="B299" s="230"/>
      <c r="C299" s="231"/>
      <c r="D299" s="232" t="s">
        <v>75</v>
      </c>
      <c r="E299" s="244" t="s">
        <v>690</v>
      </c>
      <c r="F299" s="244" t="s">
        <v>691</v>
      </c>
      <c r="G299" s="231"/>
      <c r="H299" s="231"/>
      <c r="I299" s="234"/>
      <c r="J299" s="245">
        <f>BK299</f>
        <v>0</v>
      </c>
      <c r="K299" s="231"/>
      <c r="L299" s="236"/>
      <c r="M299" s="237"/>
      <c r="N299" s="238"/>
      <c r="O299" s="238"/>
      <c r="P299" s="239">
        <f>SUM(P300:P314)</f>
        <v>0</v>
      </c>
      <c r="Q299" s="238"/>
      <c r="R299" s="239">
        <f>SUM(R300:R314)</f>
        <v>0.09152964999999999</v>
      </c>
      <c r="S299" s="238"/>
      <c r="T299" s="240">
        <f>SUM(T300:T314)</f>
        <v>0.37770999999999993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41" t="s">
        <v>87</v>
      </c>
      <c r="AT299" s="242" t="s">
        <v>75</v>
      </c>
      <c r="AU299" s="242" t="s">
        <v>83</v>
      </c>
      <c r="AY299" s="241" t="s">
        <v>308</v>
      </c>
      <c r="BK299" s="243">
        <f>SUM(BK300:BK314)</f>
        <v>0</v>
      </c>
    </row>
    <row r="300" s="2" customFormat="1" ht="16.5" customHeight="1">
      <c r="A300" s="37"/>
      <c r="B300" s="38"/>
      <c r="C300" s="246" t="s">
        <v>686</v>
      </c>
      <c r="D300" s="246" t="s">
        <v>310</v>
      </c>
      <c r="E300" s="247" t="s">
        <v>693</v>
      </c>
      <c r="F300" s="248" t="s">
        <v>694</v>
      </c>
      <c r="G300" s="249" t="s">
        <v>313</v>
      </c>
      <c r="H300" s="250">
        <v>10.699999999999999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0.035299999999999998</v>
      </c>
      <c r="T300" s="257">
        <f>S300*H300</f>
        <v>0.37770999999999993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969</v>
      </c>
    </row>
    <row r="301" s="13" customFormat="1">
      <c r="A301" s="13"/>
      <c r="B301" s="260"/>
      <c r="C301" s="261"/>
      <c r="D301" s="262" t="s">
        <v>315</v>
      </c>
      <c r="E301" s="263" t="s">
        <v>225</v>
      </c>
      <c r="F301" s="264" t="s">
        <v>970</v>
      </c>
      <c r="G301" s="261"/>
      <c r="H301" s="265">
        <v>10.699999999999999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46" t="s">
        <v>692</v>
      </c>
      <c r="D302" s="246" t="s">
        <v>310</v>
      </c>
      <c r="E302" s="247" t="s">
        <v>698</v>
      </c>
      <c r="F302" s="248" t="s">
        <v>699</v>
      </c>
      <c r="G302" s="249" t="s">
        <v>313</v>
      </c>
      <c r="H302" s="250">
        <v>10.199999999999999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3.0000000000000001E-05</v>
      </c>
      <c r="R302" s="256">
        <f>Q302*H302</f>
        <v>0.00030600000000000001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387</v>
      </c>
      <c r="AT302" s="258" t="s">
        <v>310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971</v>
      </c>
    </row>
    <row r="303" s="13" customFormat="1">
      <c r="A303" s="13"/>
      <c r="B303" s="260"/>
      <c r="C303" s="261"/>
      <c r="D303" s="262" t="s">
        <v>315</v>
      </c>
      <c r="E303" s="263" t="s">
        <v>1</v>
      </c>
      <c r="F303" s="264" t="s">
        <v>265</v>
      </c>
      <c r="G303" s="261"/>
      <c r="H303" s="265">
        <v>10.199999999999999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308</v>
      </c>
    </row>
    <row r="304" s="2" customFormat="1" ht="21.75" customHeight="1">
      <c r="A304" s="37"/>
      <c r="B304" s="38"/>
      <c r="C304" s="246" t="s">
        <v>697</v>
      </c>
      <c r="D304" s="246" t="s">
        <v>310</v>
      </c>
      <c r="E304" s="247" t="s">
        <v>702</v>
      </c>
      <c r="F304" s="248" t="s">
        <v>703</v>
      </c>
      <c r="G304" s="249" t="s">
        <v>313</v>
      </c>
      <c r="H304" s="250">
        <v>10.199999999999999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0.0045500000000000002</v>
      </c>
      <c r="R304" s="256">
        <f>Q304*H304</f>
        <v>0.04641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387</v>
      </c>
      <c r="AT304" s="258" t="s">
        <v>310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972</v>
      </c>
    </row>
    <row r="305" s="13" customFormat="1">
      <c r="A305" s="13"/>
      <c r="B305" s="260"/>
      <c r="C305" s="261"/>
      <c r="D305" s="262" t="s">
        <v>315</v>
      </c>
      <c r="E305" s="263" t="s">
        <v>1</v>
      </c>
      <c r="F305" s="264" t="s">
        <v>265</v>
      </c>
      <c r="G305" s="261"/>
      <c r="H305" s="265">
        <v>10.199999999999999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32</v>
      </c>
      <c r="AX305" s="13" t="s">
        <v>83</v>
      </c>
      <c r="AY305" s="271" t="s">
        <v>308</v>
      </c>
    </row>
    <row r="306" s="2" customFormat="1" ht="16.5" customHeight="1">
      <c r="A306" s="37"/>
      <c r="B306" s="38"/>
      <c r="C306" s="246" t="s">
        <v>701</v>
      </c>
      <c r="D306" s="246" t="s">
        <v>310</v>
      </c>
      <c r="E306" s="247" t="s">
        <v>706</v>
      </c>
      <c r="F306" s="248" t="s">
        <v>707</v>
      </c>
      <c r="G306" s="249" t="s">
        <v>313</v>
      </c>
      <c r="H306" s="250">
        <v>10.199999999999999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0.00029999999999999997</v>
      </c>
      <c r="R306" s="256">
        <f>Q306*H306</f>
        <v>0.0030599999999999994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973</v>
      </c>
    </row>
    <row r="307" s="13" customFormat="1">
      <c r="A307" s="13"/>
      <c r="B307" s="260"/>
      <c r="C307" s="261"/>
      <c r="D307" s="262" t="s">
        <v>315</v>
      </c>
      <c r="E307" s="263" t="s">
        <v>265</v>
      </c>
      <c r="F307" s="264" t="s">
        <v>227</v>
      </c>
      <c r="G307" s="261"/>
      <c r="H307" s="265">
        <v>10.199999999999999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315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308</v>
      </c>
    </row>
    <row r="308" s="2" customFormat="1" ht="16.5" customHeight="1">
      <c r="A308" s="37"/>
      <c r="B308" s="38"/>
      <c r="C308" s="283" t="s">
        <v>705</v>
      </c>
      <c r="D308" s="283" t="s">
        <v>365</v>
      </c>
      <c r="E308" s="284" t="s">
        <v>711</v>
      </c>
      <c r="F308" s="285" t="s">
        <v>712</v>
      </c>
      <c r="G308" s="286" t="s">
        <v>313</v>
      </c>
      <c r="H308" s="287">
        <v>11.220000000000001</v>
      </c>
      <c r="I308" s="288"/>
      <c r="J308" s="289">
        <f>ROUND(I308*H308,2)</f>
        <v>0</v>
      </c>
      <c r="K308" s="290"/>
      <c r="L308" s="291"/>
      <c r="M308" s="292" t="s">
        <v>1</v>
      </c>
      <c r="N308" s="293" t="s">
        <v>42</v>
      </c>
      <c r="O308" s="90"/>
      <c r="P308" s="256">
        <f>O308*H308</f>
        <v>0</v>
      </c>
      <c r="Q308" s="256">
        <v>0.0018</v>
      </c>
      <c r="R308" s="256">
        <f>Q308*H308</f>
        <v>0.020196000000000002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459</v>
      </c>
      <c r="AT308" s="258" t="s">
        <v>365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974</v>
      </c>
    </row>
    <row r="309" s="13" customFormat="1">
      <c r="A309" s="13"/>
      <c r="B309" s="260"/>
      <c r="C309" s="261"/>
      <c r="D309" s="262" t="s">
        <v>315</v>
      </c>
      <c r="E309" s="261"/>
      <c r="F309" s="264" t="s">
        <v>975</v>
      </c>
      <c r="G309" s="261"/>
      <c r="H309" s="265">
        <v>11.220000000000001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315</v>
      </c>
      <c r="AU309" s="271" t="s">
        <v>87</v>
      </c>
      <c r="AV309" s="13" t="s">
        <v>87</v>
      </c>
      <c r="AW309" s="13" t="s">
        <v>4</v>
      </c>
      <c r="AX309" s="13" t="s">
        <v>83</v>
      </c>
      <c r="AY309" s="271" t="s">
        <v>308</v>
      </c>
    </row>
    <row r="310" s="2" customFormat="1" ht="16.5" customHeight="1">
      <c r="A310" s="37"/>
      <c r="B310" s="38"/>
      <c r="C310" s="246" t="s">
        <v>710</v>
      </c>
      <c r="D310" s="246" t="s">
        <v>310</v>
      </c>
      <c r="E310" s="247" t="s">
        <v>716</v>
      </c>
      <c r="F310" s="248" t="s">
        <v>717</v>
      </c>
      <c r="G310" s="249" t="s">
        <v>361</v>
      </c>
      <c r="H310" s="250">
        <v>58.740000000000002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1.0000000000000001E-05</v>
      </c>
      <c r="R310" s="256">
        <f>Q310*H310</f>
        <v>0.00058740000000000007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976</v>
      </c>
    </row>
    <row r="311" s="13" customFormat="1">
      <c r="A311" s="13"/>
      <c r="B311" s="260"/>
      <c r="C311" s="261"/>
      <c r="D311" s="262" t="s">
        <v>315</v>
      </c>
      <c r="E311" s="263" t="s">
        <v>1</v>
      </c>
      <c r="F311" s="264" t="s">
        <v>977</v>
      </c>
      <c r="G311" s="261"/>
      <c r="H311" s="265">
        <v>58.740000000000002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308</v>
      </c>
    </row>
    <row r="312" s="2" customFormat="1" ht="16.5" customHeight="1">
      <c r="A312" s="37"/>
      <c r="B312" s="38"/>
      <c r="C312" s="283" t="s">
        <v>715</v>
      </c>
      <c r="D312" s="283" t="s">
        <v>365</v>
      </c>
      <c r="E312" s="284" t="s">
        <v>721</v>
      </c>
      <c r="F312" s="285" t="s">
        <v>722</v>
      </c>
      <c r="G312" s="286" t="s">
        <v>361</v>
      </c>
      <c r="H312" s="287">
        <v>59.914999999999999</v>
      </c>
      <c r="I312" s="288"/>
      <c r="J312" s="289">
        <f>ROUND(I312*H312,2)</f>
        <v>0</v>
      </c>
      <c r="K312" s="290"/>
      <c r="L312" s="291"/>
      <c r="M312" s="292" t="s">
        <v>1</v>
      </c>
      <c r="N312" s="293" t="s">
        <v>42</v>
      </c>
      <c r="O312" s="90"/>
      <c r="P312" s="256">
        <f>O312*H312</f>
        <v>0</v>
      </c>
      <c r="Q312" s="256">
        <v>0.00035</v>
      </c>
      <c r="R312" s="256">
        <f>Q312*H312</f>
        <v>0.020970249999999999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459</v>
      </c>
      <c r="AT312" s="258" t="s">
        <v>365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978</v>
      </c>
    </row>
    <row r="313" s="13" customFormat="1">
      <c r="A313" s="13"/>
      <c r="B313" s="260"/>
      <c r="C313" s="261"/>
      <c r="D313" s="262" t="s">
        <v>315</v>
      </c>
      <c r="E313" s="261"/>
      <c r="F313" s="264" t="s">
        <v>979</v>
      </c>
      <c r="G313" s="261"/>
      <c r="H313" s="265">
        <v>59.914999999999999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4</v>
      </c>
      <c r="AX313" s="13" t="s">
        <v>83</v>
      </c>
      <c r="AY313" s="271" t="s">
        <v>308</v>
      </c>
    </row>
    <row r="314" s="2" customFormat="1" ht="21.75" customHeight="1">
      <c r="A314" s="37"/>
      <c r="B314" s="38"/>
      <c r="C314" s="246" t="s">
        <v>720</v>
      </c>
      <c r="D314" s="246" t="s">
        <v>310</v>
      </c>
      <c r="E314" s="247" t="s">
        <v>726</v>
      </c>
      <c r="F314" s="248" t="s">
        <v>727</v>
      </c>
      <c r="G314" s="249" t="s">
        <v>515</v>
      </c>
      <c r="H314" s="294"/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</v>
      </c>
      <c r="T314" s="257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387</v>
      </c>
      <c r="AT314" s="258" t="s">
        <v>310</v>
      </c>
      <c r="AU314" s="258" t="s">
        <v>87</v>
      </c>
      <c r="AY314" s="16" t="s">
        <v>308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387</v>
      </c>
      <c r="BM314" s="258" t="s">
        <v>980</v>
      </c>
    </row>
    <row r="315" s="12" customFormat="1" ht="22.8" customHeight="1">
      <c r="A315" s="12"/>
      <c r="B315" s="230"/>
      <c r="C315" s="231"/>
      <c r="D315" s="232" t="s">
        <v>75</v>
      </c>
      <c r="E315" s="244" t="s">
        <v>729</v>
      </c>
      <c r="F315" s="244" t="s">
        <v>730</v>
      </c>
      <c r="G315" s="231"/>
      <c r="H315" s="231"/>
      <c r="I315" s="234"/>
      <c r="J315" s="245">
        <f>BK315</f>
        <v>0</v>
      </c>
      <c r="K315" s="231"/>
      <c r="L315" s="236"/>
      <c r="M315" s="237"/>
      <c r="N315" s="238"/>
      <c r="O315" s="238"/>
      <c r="P315" s="239">
        <f>SUM(P316:P336)</f>
        <v>0</v>
      </c>
      <c r="Q315" s="238"/>
      <c r="R315" s="239">
        <f>SUM(R316:R336)</f>
        <v>0.57329399999999997</v>
      </c>
      <c r="S315" s="238"/>
      <c r="T315" s="240">
        <f>SUM(T316:T336)</f>
        <v>0.72895999999999994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41" t="s">
        <v>87</v>
      </c>
      <c r="AT315" s="242" t="s">
        <v>75</v>
      </c>
      <c r="AU315" s="242" t="s">
        <v>83</v>
      </c>
      <c r="AY315" s="241" t="s">
        <v>308</v>
      </c>
      <c r="BK315" s="243">
        <f>SUM(BK316:BK336)</f>
        <v>0</v>
      </c>
    </row>
    <row r="316" s="2" customFormat="1" ht="16.5" customHeight="1">
      <c r="A316" s="37"/>
      <c r="B316" s="38"/>
      <c r="C316" s="246" t="s">
        <v>725</v>
      </c>
      <c r="D316" s="246" t="s">
        <v>310</v>
      </c>
      <c r="E316" s="247" t="s">
        <v>732</v>
      </c>
      <c r="F316" s="248" t="s">
        <v>733</v>
      </c>
      <c r="G316" s="249" t="s">
        <v>313</v>
      </c>
      <c r="H316" s="250">
        <v>5.7999999999999998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</v>
      </c>
      <c r="R316" s="256">
        <f>Q316*H316</f>
        <v>0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387</v>
      </c>
      <c r="AT316" s="258" t="s">
        <v>310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981</v>
      </c>
    </row>
    <row r="317" s="13" customFormat="1">
      <c r="A317" s="13"/>
      <c r="B317" s="260"/>
      <c r="C317" s="261"/>
      <c r="D317" s="262" t="s">
        <v>315</v>
      </c>
      <c r="E317" s="263" t="s">
        <v>1</v>
      </c>
      <c r="F317" s="264" t="s">
        <v>982</v>
      </c>
      <c r="G317" s="261"/>
      <c r="H317" s="265">
        <v>5.7999999999999998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308</v>
      </c>
    </row>
    <row r="318" s="2" customFormat="1" ht="16.5" customHeight="1">
      <c r="A318" s="37"/>
      <c r="B318" s="38"/>
      <c r="C318" s="283" t="s">
        <v>731</v>
      </c>
      <c r="D318" s="283" t="s">
        <v>365</v>
      </c>
      <c r="E318" s="284" t="s">
        <v>737</v>
      </c>
      <c r="F318" s="285" t="s">
        <v>738</v>
      </c>
      <c r="G318" s="286" t="s">
        <v>739</v>
      </c>
      <c r="H318" s="287">
        <v>8.6999999999999993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42</v>
      </c>
      <c r="O318" s="90"/>
      <c r="P318" s="256">
        <f>O318*H318</f>
        <v>0</v>
      </c>
      <c r="Q318" s="256">
        <v>0.001</v>
      </c>
      <c r="R318" s="256">
        <f>Q318*H318</f>
        <v>0.0086999999999999994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459</v>
      </c>
      <c r="AT318" s="258" t="s">
        <v>365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983</v>
      </c>
    </row>
    <row r="319" s="13" customFormat="1">
      <c r="A319" s="13"/>
      <c r="B319" s="260"/>
      <c r="C319" s="261"/>
      <c r="D319" s="262" t="s">
        <v>315</v>
      </c>
      <c r="E319" s="261"/>
      <c r="F319" s="264" t="s">
        <v>984</v>
      </c>
      <c r="G319" s="261"/>
      <c r="H319" s="265">
        <v>8.6999999999999993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315</v>
      </c>
      <c r="AU319" s="271" t="s">
        <v>87</v>
      </c>
      <c r="AV319" s="13" t="s">
        <v>87</v>
      </c>
      <c r="AW319" s="13" t="s">
        <v>4</v>
      </c>
      <c r="AX319" s="13" t="s">
        <v>83</v>
      </c>
      <c r="AY319" s="271" t="s">
        <v>308</v>
      </c>
    </row>
    <row r="320" s="2" customFormat="1" ht="21.75" customHeight="1">
      <c r="A320" s="37"/>
      <c r="B320" s="38"/>
      <c r="C320" s="246" t="s">
        <v>736</v>
      </c>
      <c r="D320" s="246" t="s">
        <v>310</v>
      </c>
      <c r="E320" s="247" t="s">
        <v>743</v>
      </c>
      <c r="F320" s="248" t="s">
        <v>744</v>
      </c>
      <c r="G320" s="249" t="s">
        <v>313</v>
      </c>
      <c r="H320" s="250">
        <v>26.800000000000001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</v>
      </c>
      <c r="R320" s="256">
        <f>Q320*H320</f>
        <v>0</v>
      </c>
      <c r="S320" s="256">
        <v>0.027199999999999998</v>
      </c>
      <c r="T320" s="257">
        <f>S320*H320</f>
        <v>0.72895999999999994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985</v>
      </c>
    </row>
    <row r="321" s="13" customFormat="1">
      <c r="A321" s="13"/>
      <c r="B321" s="260"/>
      <c r="C321" s="261"/>
      <c r="D321" s="262" t="s">
        <v>315</v>
      </c>
      <c r="E321" s="263" t="s">
        <v>1</v>
      </c>
      <c r="F321" s="264" t="s">
        <v>986</v>
      </c>
      <c r="G321" s="261"/>
      <c r="H321" s="265">
        <v>1.26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315</v>
      </c>
      <c r="AU321" s="271" t="s">
        <v>87</v>
      </c>
      <c r="AV321" s="13" t="s">
        <v>87</v>
      </c>
      <c r="AW321" s="13" t="s">
        <v>32</v>
      </c>
      <c r="AX321" s="13" t="s">
        <v>76</v>
      </c>
      <c r="AY321" s="271" t="s">
        <v>308</v>
      </c>
    </row>
    <row r="322" s="13" customFormat="1">
      <c r="A322" s="13"/>
      <c r="B322" s="260"/>
      <c r="C322" s="261"/>
      <c r="D322" s="262" t="s">
        <v>315</v>
      </c>
      <c r="E322" s="263" t="s">
        <v>1</v>
      </c>
      <c r="F322" s="264" t="s">
        <v>987</v>
      </c>
      <c r="G322" s="261"/>
      <c r="H322" s="265">
        <v>25.539999999999999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315</v>
      </c>
      <c r="AU322" s="271" t="s">
        <v>87</v>
      </c>
      <c r="AV322" s="13" t="s">
        <v>87</v>
      </c>
      <c r="AW322" s="13" t="s">
        <v>32</v>
      </c>
      <c r="AX322" s="13" t="s">
        <v>76</v>
      </c>
      <c r="AY322" s="271" t="s">
        <v>308</v>
      </c>
    </row>
    <row r="323" s="14" customFormat="1">
      <c r="A323" s="14"/>
      <c r="B323" s="272"/>
      <c r="C323" s="273"/>
      <c r="D323" s="262" t="s">
        <v>315</v>
      </c>
      <c r="E323" s="274" t="s">
        <v>233</v>
      </c>
      <c r="F323" s="275" t="s">
        <v>323</v>
      </c>
      <c r="G323" s="273"/>
      <c r="H323" s="276">
        <v>26.800000000000001</v>
      </c>
      <c r="I323" s="277"/>
      <c r="J323" s="273"/>
      <c r="K323" s="273"/>
      <c r="L323" s="278"/>
      <c r="M323" s="279"/>
      <c r="N323" s="280"/>
      <c r="O323" s="280"/>
      <c r="P323" s="280"/>
      <c r="Q323" s="280"/>
      <c r="R323" s="280"/>
      <c r="S323" s="280"/>
      <c r="T323" s="28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82" t="s">
        <v>315</v>
      </c>
      <c r="AU323" s="282" t="s">
        <v>87</v>
      </c>
      <c r="AV323" s="14" t="s">
        <v>94</v>
      </c>
      <c r="AW323" s="14" t="s">
        <v>32</v>
      </c>
      <c r="AX323" s="14" t="s">
        <v>83</v>
      </c>
      <c r="AY323" s="282" t="s">
        <v>308</v>
      </c>
    </row>
    <row r="324" s="2" customFormat="1" ht="21.75" customHeight="1">
      <c r="A324" s="37"/>
      <c r="B324" s="38"/>
      <c r="C324" s="246" t="s">
        <v>742</v>
      </c>
      <c r="D324" s="246" t="s">
        <v>310</v>
      </c>
      <c r="E324" s="247" t="s">
        <v>768</v>
      </c>
      <c r="F324" s="248" t="s">
        <v>769</v>
      </c>
      <c r="G324" s="249" t="s">
        <v>313</v>
      </c>
      <c r="H324" s="250">
        <v>16.356999999999999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0.0073000000000000001</v>
      </c>
      <c r="R324" s="256">
        <f>Q324*H324</f>
        <v>0.1194061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988</v>
      </c>
    </row>
    <row r="325" s="13" customFormat="1">
      <c r="A325" s="13"/>
      <c r="B325" s="260"/>
      <c r="C325" s="261"/>
      <c r="D325" s="262" t="s">
        <v>315</v>
      </c>
      <c r="E325" s="263" t="s">
        <v>1</v>
      </c>
      <c r="F325" s="264" t="s">
        <v>261</v>
      </c>
      <c r="G325" s="261"/>
      <c r="H325" s="265">
        <v>16.356999999999999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315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308</v>
      </c>
    </row>
    <row r="326" s="2" customFormat="1" ht="16.5" customHeight="1">
      <c r="A326" s="37"/>
      <c r="B326" s="38"/>
      <c r="C326" s="283" t="s">
        <v>748</v>
      </c>
      <c r="D326" s="283" t="s">
        <v>365</v>
      </c>
      <c r="E326" s="284" t="s">
        <v>772</v>
      </c>
      <c r="F326" s="285" t="s">
        <v>773</v>
      </c>
      <c r="G326" s="286" t="s">
        <v>313</v>
      </c>
      <c r="H326" s="287">
        <v>17.992999999999999</v>
      </c>
      <c r="I326" s="288"/>
      <c r="J326" s="289">
        <f>ROUND(I326*H326,2)</f>
        <v>0</v>
      </c>
      <c r="K326" s="290"/>
      <c r="L326" s="291"/>
      <c r="M326" s="292" t="s">
        <v>1</v>
      </c>
      <c r="N326" s="293" t="s">
        <v>42</v>
      </c>
      <c r="O326" s="90"/>
      <c r="P326" s="256">
        <f>O326*H326</f>
        <v>0</v>
      </c>
      <c r="Q326" s="256">
        <v>0.02</v>
      </c>
      <c r="R326" s="256">
        <f>Q326*H326</f>
        <v>0.35985999999999996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459</v>
      </c>
      <c r="AT326" s="258" t="s">
        <v>365</v>
      </c>
      <c r="AU326" s="258" t="s">
        <v>87</v>
      </c>
      <c r="AY326" s="16" t="s">
        <v>308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387</v>
      </c>
      <c r="BM326" s="258" t="s">
        <v>989</v>
      </c>
    </row>
    <row r="327" s="13" customFormat="1">
      <c r="A327" s="13"/>
      <c r="B327" s="260"/>
      <c r="C327" s="261"/>
      <c r="D327" s="262" t="s">
        <v>315</v>
      </c>
      <c r="E327" s="261"/>
      <c r="F327" s="264" t="s">
        <v>990</v>
      </c>
      <c r="G327" s="261"/>
      <c r="H327" s="265">
        <v>17.992999999999999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315</v>
      </c>
      <c r="AU327" s="271" t="s">
        <v>87</v>
      </c>
      <c r="AV327" s="13" t="s">
        <v>87</v>
      </c>
      <c r="AW327" s="13" t="s">
        <v>4</v>
      </c>
      <c r="AX327" s="13" t="s">
        <v>83</v>
      </c>
      <c r="AY327" s="271" t="s">
        <v>308</v>
      </c>
    </row>
    <row r="328" s="2" customFormat="1" ht="16.5" customHeight="1">
      <c r="A328" s="37"/>
      <c r="B328" s="38"/>
      <c r="C328" s="246" t="s">
        <v>752</v>
      </c>
      <c r="D328" s="246" t="s">
        <v>310</v>
      </c>
      <c r="E328" s="247" t="s">
        <v>749</v>
      </c>
      <c r="F328" s="248" t="s">
        <v>750</v>
      </c>
      <c r="G328" s="249" t="s">
        <v>405</v>
      </c>
      <c r="H328" s="250">
        <v>1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0.00020000000000000001</v>
      </c>
      <c r="R328" s="256">
        <f>Q328*H328</f>
        <v>0.00020000000000000001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991</v>
      </c>
    </row>
    <row r="329" s="2" customFormat="1" ht="16.5" customHeight="1">
      <c r="A329" s="37"/>
      <c r="B329" s="38"/>
      <c r="C329" s="246" t="s">
        <v>757</v>
      </c>
      <c r="D329" s="246" t="s">
        <v>310</v>
      </c>
      <c r="E329" s="247" t="s">
        <v>753</v>
      </c>
      <c r="F329" s="248" t="s">
        <v>754</v>
      </c>
      <c r="G329" s="249" t="s">
        <v>361</v>
      </c>
      <c r="H329" s="250">
        <v>16.5</v>
      </c>
      <c r="I329" s="251"/>
      <c r="J329" s="252">
        <f>ROUND(I329*H329,2)</f>
        <v>0</v>
      </c>
      <c r="K329" s="253"/>
      <c r="L329" s="43"/>
      <c r="M329" s="254" t="s">
        <v>1</v>
      </c>
      <c r="N329" s="255" t="s">
        <v>42</v>
      </c>
      <c r="O329" s="90"/>
      <c r="P329" s="256">
        <f>O329*H329</f>
        <v>0</v>
      </c>
      <c r="Q329" s="256">
        <v>0.00050000000000000001</v>
      </c>
      <c r="R329" s="256">
        <f>Q329*H329</f>
        <v>0.0082500000000000004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387</v>
      </c>
      <c r="AT329" s="258" t="s">
        <v>310</v>
      </c>
      <c r="AU329" s="258" t="s">
        <v>87</v>
      </c>
      <c r="AY329" s="16" t="s">
        <v>308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387</v>
      </c>
      <c r="BM329" s="258" t="s">
        <v>992</v>
      </c>
    </row>
    <row r="330" s="13" customFormat="1">
      <c r="A330" s="13"/>
      <c r="B330" s="260"/>
      <c r="C330" s="261"/>
      <c r="D330" s="262" t="s">
        <v>315</v>
      </c>
      <c r="E330" s="263" t="s">
        <v>1</v>
      </c>
      <c r="F330" s="264" t="s">
        <v>993</v>
      </c>
      <c r="G330" s="261"/>
      <c r="H330" s="265">
        <v>16.5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315</v>
      </c>
      <c r="AU330" s="271" t="s">
        <v>87</v>
      </c>
      <c r="AV330" s="13" t="s">
        <v>87</v>
      </c>
      <c r="AW330" s="13" t="s">
        <v>32</v>
      </c>
      <c r="AX330" s="13" t="s">
        <v>83</v>
      </c>
      <c r="AY330" s="271" t="s">
        <v>308</v>
      </c>
    </row>
    <row r="331" s="2" customFormat="1" ht="16.5" customHeight="1">
      <c r="A331" s="37"/>
      <c r="B331" s="38"/>
      <c r="C331" s="246" t="s">
        <v>761</v>
      </c>
      <c r="D331" s="246" t="s">
        <v>310</v>
      </c>
      <c r="E331" s="247" t="s">
        <v>758</v>
      </c>
      <c r="F331" s="248" t="s">
        <v>759</v>
      </c>
      <c r="G331" s="249" t="s">
        <v>405</v>
      </c>
      <c r="H331" s="250">
        <v>9</v>
      </c>
      <c r="I331" s="251"/>
      <c r="J331" s="252">
        <f>ROUND(I331*H331,2)</f>
        <v>0</v>
      </c>
      <c r="K331" s="253"/>
      <c r="L331" s="43"/>
      <c r="M331" s="254" t="s">
        <v>1</v>
      </c>
      <c r="N331" s="255" t="s">
        <v>42</v>
      </c>
      <c r="O331" s="90"/>
      <c r="P331" s="256">
        <f>O331*H331</f>
        <v>0</v>
      </c>
      <c r="Q331" s="256">
        <v>0</v>
      </c>
      <c r="R331" s="256">
        <f>Q331*H331</f>
        <v>0</v>
      </c>
      <c r="S331" s="256">
        <v>0</v>
      </c>
      <c r="T331" s="257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387</v>
      </c>
      <c r="AT331" s="258" t="s">
        <v>310</v>
      </c>
      <c r="AU331" s="258" t="s">
        <v>87</v>
      </c>
      <c r="AY331" s="16" t="s">
        <v>308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387</v>
      </c>
      <c r="BM331" s="258" t="s">
        <v>994</v>
      </c>
    </row>
    <row r="332" s="2" customFormat="1" ht="16.5" customHeight="1">
      <c r="A332" s="37"/>
      <c r="B332" s="38"/>
      <c r="C332" s="246" t="s">
        <v>767</v>
      </c>
      <c r="D332" s="246" t="s">
        <v>310</v>
      </c>
      <c r="E332" s="247" t="s">
        <v>762</v>
      </c>
      <c r="F332" s="248" t="s">
        <v>763</v>
      </c>
      <c r="G332" s="249" t="s">
        <v>313</v>
      </c>
      <c r="H332" s="250">
        <v>16.356999999999999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0.0047000000000000002</v>
      </c>
      <c r="R332" s="256">
        <f>Q332*H332</f>
        <v>0.076877899999999999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387</v>
      </c>
      <c r="AT332" s="258" t="s">
        <v>310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995</v>
      </c>
    </row>
    <row r="333" s="13" customFormat="1">
      <c r="A333" s="13"/>
      <c r="B333" s="260"/>
      <c r="C333" s="261"/>
      <c r="D333" s="262" t="s">
        <v>315</v>
      </c>
      <c r="E333" s="263" t="s">
        <v>1</v>
      </c>
      <c r="F333" s="264" t="s">
        <v>996</v>
      </c>
      <c r="G333" s="261"/>
      <c r="H333" s="265">
        <v>14.557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315</v>
      </c>
      <c r="AU333" s="271" t="s">
        <v>87</v>
      </c>
      <c r="AV333" s="13" t="s">
        <v>87</v>
      </c>
      <c r="AW333" s="13" t="s">
        <v>32</v>
      </c>
      <c r="AX333" s="13" t="s">
        <v>76</v>
      </c>
      <c r="AY333" s="271" t="s">
        <v>308</v>
      </c>
    </row>
    <row r="334" s="13" customFormat="1">
      <c r="A334" s="13"/>
      <c r="B334" s="260"/>
      <c r="C334" s="261"/>
      <c r="D334" s="262" t="s">
        <v>315</v>
      </c>
      <c r="E334" s="263" t="s">
        <v>1</v>
      </c>
      <c r="F334" s="264" t="s">
        <v>997</v>
      </c>
      <c r="G334" s="261"/>
      <c r="H334" s="265">
        <v>1.8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315</v>
      </c>
      <c r="AU334" s="271" t="s">
        <v>87</v>
      </c>
      <c r="AV334" s="13" t="s">
        <v>87</v>
      </c>
      <c r="AW334" s="13" t="s">
        <v>32</v>
      </c>
      <c r="AX334" s="13" t="s">
        <v>76</v>
      </c>
      <c r="AY334" s="271" t="s">
        <v>308</v>
      </c>
    </row>
    <row r="335" s="14" customFormat="1">
      <c r="A335" s="14"/>
      <c r="B335" s="272"/>
      <c r="C335" s="273"/>
      <c r="D335" s="262" t="s">
        <v>315</v>
      </c>
      <c r="E335" s="274" t="s">
        <v>261</v>
      </c>
      <c r="F335" s="275" t="s">
        <v>323</v>
      </c>
      <c r="G335" s="273"/>
      <c r="H335" s="276">
        <v>16.356999999999999</v>
      </c>
      <c r="I335" s="277"/>
      <c r="J335" s="273"/>
      <c r="K335" s="273"/>
      <c r="L335" s="278"/>
      <c r="M335" s="279"/>
      <c r="N335" s="280"/>
      <c r="O335" s="280"/>
      <c r="P335" s="280"/>
      <c r="Q335" s="280"/>
      <c r="R335" s="280"/>
      <c r="S335" s="280"/>
      <c r="T335" s="281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82" t="s">
        <v>315</v>
      </c>
      <c r="AU335" s="282" t="s">
        <v>87</v>
      </c>
      <c r="AV335" s="14" t="s">
        <v>94</v>
      </c>
      <c r="AW335" s="14" t="s">
        <v>32</v>
      </c>
      <c r="AX335" s="14" t="s">
        <v>83</v>
      </c>
      <c r="AY335" s="282" t="s">
        <v>308</v>
      </c>
    </row>
    <row r="336" s="2" customFormat="1" ht="21.75" customHeight="1">
      <c r="A336" s="37"/>
      <c r="B336" s="38"/>
      <c r="C336" s="246" t="s">
        <v>771</v>
      </c>
      <c r="D336" s="246" t="s">
        <v>310</v>
      </c>
      <c r="E336" s="247" t="s">
        <v>777</v>
      </c>
      <c r="F336" s="248" t="s">
        <v>778</v>
      </c>
      <c r="G336" s="249" t="s">
        <v>515</v>
      </c>
      <c r="H336" s="294"/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387</v>
      </c>
      <c r="AT336" s="258" t="s">
        <v>310</v>
      </c>
      <c r="AU336" s="258" t="s">
        <v>87</v>
      </c>
      <c r="AY336" s="16" t="s">
        <v>308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387</v>
      </c>
      <c r="BM336" s="258" t="s">
        <v>998</v>
      </c>
    </row>
    <row r="337" s="12" customFormat="1" ht="22.8" customHeight="1">
      <c r="A337" s="12"/>
      <c r="B337" s="230"/>
      <c r="C337" s="231"/>
      <c r="D337" s="232" t="s">
        <v>75</v>
      </c>
      <c r="E337" s="244" t="s">
        <v>780</v>
      </c>
      <c r="F337" s="244" t="s">
        <v>781</v>
      </c>
      <c r="G337" s="231"/>
      <c r="H337" s="231"/>
      <c r="I337" s="234"/>
      <c r="J337" s="245">
        <f>BK337</f>
        <v>0</v>
      </c>
      <c r="K337" s="231"/>
      <c r="L337" s="236"/>
      <c r="M337" s="237"/>
      <c r="N337" s="238"/>
      <c r="O337" s="238"/>
      <c r="P337" s="239">
        <f>SUM(P338:P341)</f>
        <v>0</v>
      </c>
      <c r="Q337" s="238"/>
      <c r="R337" s="239">
        <f>SUM(R338:R341)</f>
        <v>0.0021887999999999999</v>
      </c>
      <c r="S337" s="238"/>
      <c r="T337" s="240">
        <f>SUM(T338:T341)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41" t="s">
        <v>87</v>
      </c>
      <c r="AT337" s="242" t="s">
        <v>75</v>
      </c>
      <c r="AU337" s="242" t="s">
        <v>83</v>
      </c>
      <c r="AY337" s="241" t="s">
        <v>308</v>
      </c>
      <c r="BK337" s="243">
        <f>SUM(BK338:BK341)</f>
        <v>0</v>
      </c>
    </row>
    <row r="338" s="2" customFormat="1" ht="21.75" customHeight="1">
      <c r="A338" s="37"/>
      <c r="B338" s="38"/>
      <c r="C338" s="246" t="s">
        <v>776</v>
      </c>
      <c r="D338" s="246" t="s">
        <v>310</v>
      </c>
      <c r="E338" s="247" t="s">
        <v>783</v>
      </c>
      <c r="F338" s="248" t="s">
        <v>784</v>
      </c>
      <c r="G338" s="249" t="s">
        <v>313</v>
      </c>
      <c r="H338" s="250">
        <v>5.7599999999999998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0.00013999999999999999</v>
      </c>
      <c r="R338" s="256">
        <f>Q338*H338</f>
        <v>0.00080639999999999987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387</v>
      </c>
      <c r="AT338" s="258" t="s">
        <v>310</v>
      </c>
      <c r="AU338" s="258" t="s">
        <v>87</v>
      </c>
      <c r="AY338" s="16" t="s">
        <v>308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387</v>
      </c>
      <c r="BM338" s="258" t="s">
        <v>999</v>
      </c>
    </row>
    <row r="339" s="13" customFormat="1">
      <c r="A339" s="13"/>
      <c r="B339" s="260"/>
      <c r="C339" s="261"/>
      <c r="D339" s="262" t="s">
        <v>315</v>
      </c>
      <c r="E339" s="263" t="s">
        <v>252</v>
      </c>
      <c r="F339" s="264" t="s">
        <v>1000</v>
      </c>
      <c r="G339" s="261"/>
      <c r="H339" s="265">
        <v>5.7599999999999998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315</v>
      </c>
      <c r="AU339" s="271" t="s">
        <v>87</v>
      </c>
      <c r="AV339" s="13" t="s">
        <v>87</v>
      </c>
      <c r="AW339" s="13" t="s">
        <v>32</v>
      </c>
      <c r="AX339" s="13" t="s">
        <v>83</v>
      </c>
      <c r="AY339" s="271" t="s">
        <v>308</v>
      </c>
    </row>
    <row r="340" s="2" customFormat="1" ht="21.75" customHeight="1">
      <c r="A340" s="37"/>
      <c r="B340" s="38"/>
      <c r="C340" s="246" t="s">
        <v>782</v>
      </c>
      <c r="D340" s="246" t="s">
        <v>310</v>
      </c>
      <c r="E340" s="247" t="s">
        <v>788</v>
      </c>
      <c r="F340" s="248" t="s">
        <v>789</v>
      </c>
      <c r="G340" s="249" t="s">
        <v>313</v>
      </c>
      <c r="H340" s="250">
        <v>11.52</v>
      </c>
      <c r="I340" s="251"/>
      <c r="J340" s="252">
        <f>ROUND(I340*H340,2)</f>
        <v>0</v>
      </c>
      <c r="K340" s="253"/>
      <c r="L340" s="43"/>
      <c r="M340" s="254" t="s">
        <v>1</v>
      </c>
      <c r="N340" s="255" t="s">
        <v>42</v>
      </c>
      <c r="O340" s="90"/>
      <c r="P340" s="256">
        <f>O340*H340</f>
        <v>0</v>
      </c>
      <c r="Q340" s="256">
        <v>0.00012</v>
      </c>
      <c r="R340" s="256">
        <f>Q340*H340</f>
        <v>0.0013824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387</v>
      </c>
      <c r="AT340" s="258" t="s">
        <v>310</v>
      </c>
      <c r="AU340" s="258" t="s">
        <v>87</v>
      </c>
      <c r="AY340" s="16" t="s">
        <v>308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387</v>
      </c>
      <c r="BM340" s="258" t="s">
        <v>1001</v>
      </c>
    </row>
    <row r="341" s="13" customFormat="1">
      <c r="A341" s="13"/>
      <c r="B341" s="260"/>
      <c r="C341" s="261"/>
      <c r="D341" s="262" t="s">
        <v>315</v>
      </c>
      <c r="E341" s="263" t="s">
        <v>1</v>
      </c>
      <c r="F341" s="264" t="s">
        <v>791</v>
      </c>
      <c r="G341" s="261"/>
      <c r="H341" s="265">
        <v>11.52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315</v>
      </c>
      <c r="AU341" s="271" t="s">
        <v>87</v>
      </c>
      <c r="AV341" s="13" t="s">
        <v>87</v>
      </c>
      <c r="AW341" s="13" t="s">
        <v>32</v>
      </c>
      <c r="AX341" s="13" t="s">
        <v>83</v>
      </c>
      <c r="AY341" s="271" t="s">
        <v>308</v>
      </c>
    </row>
    <row r="342" s="12" customFormat="1" ht="22.8" customHeight="1">
      <c r="A342" s="12"/>
      <c r="B342" s="230"/>
      <c r="C342" s="231"/>
      <c r="D342" s="232" t="s">
        <v>75</v>
      </c>
      <c r="E342" s="244" t="s">
        <v>792</v>
      </c>
      <c r="F342" s="244" t="s">
        <v>793</v>
      </c>
      <c r="G342" s="231"/>
      <c r="H342" s="231"/>
      <c r="I342" s="234"/>
      <c r="J342" s="245">
        <f>BK342</f>
        <v>0</v>
      </c>
      <c r="K342" s="231"/>
      <c r="L342" s="236"/>
      <c r="M342" s="237"/>
      <c r="N342" s="238"/>
      <c r="O342" s="238"/>
      <c r="P342" s="239">
        <f>SUM(P343:P350)</f>
        <v>0</v>
      </c>
      <c r="Q342" s="238"/>
      <c r="R342" s="239">
        <f>SUM(R343:R350)</f>
        <v>0.12784590000000001</v>
      </c>
      <c r="S342" s="238"/>
      <c r="T342" s="240">
        <f>SUM(T343:T350)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41" t="s">
        <v>87</v>
      </c>
      <c r="AT342" s="242" t="s">
        <v>75</v>
      </c>
      <c r="AU342" s="242" t="s">
        <v>83</v>
      </c>
      <c r="AY342" s="241" t="s">
        <v>308</v>
      </c>
      <c r="BK342" s="243">
        <f>SUM(BK343:BK350)</f>
        <v>0</v>
      </c>
    </row>
    <row r="343" s="2" customFormat="1" ht="21.75" customHeight="1">
      <c r="A343" s="37"/>
      <c r="B343" s="38"/>
      <c r="C343" s="246" t="s">
        <v>787</v>
      </c>
      <c r="D343" s="246" t="s">
        <v>310</v>
      </c>
      <c r="E343" s="247" t="s">
        <v>795</v>
      </c>
      <c r="F343" s="248" t="s">
        <v>796</v>
      </c>
      <c r="G343" s="249" t="s">
        <v>313</v>
      </c>
      <c r="H343" s="250">
        <v>94.738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</v>
      </c>
      <c r="R343" s="256">
        <f>Q343*H343</f>
        <v>0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387</v>
      </c>
      <c r="AT343" s="258" t="s">
        <v>310</v>
      </c>
      <c r="AU343" s="258" t="s">
        <v>87</v>
      </c>
      <c r="AY343" s="16" t="s">
        <v>308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387</v>
      </c>
      <c r="BM343" s="258" t="s">
        <v>1002</v>
      </c>
    </row>
    <row r="344" s="13" customFormat="1">
      <c r="A344" s="13"/>
      <c r="B344" s="260"/>
      <c r="C344" s="261"/>
      <c r="D344" s="262" t="s">
        <v>315</v>
      </c>
      <c r="E344" s="263" t="s">
        <v>1</v>
      </c>
      <c r="F344" s="264" t="s">
        <v>798</v>
      </c>
      <c r="G344" s="261"/>
      <c r="H344" s="265">
        <v>94.738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315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308</v>
      </c>
    </row>
    <row r="345" s="2" customFormat="1" ht="16.5" customHeight="1">
      <c r="A345" s="37"/>
      <c r="B345" s="38"/>
      <c r="C345" s="283" t="s">
        <v>794</v>
      </c>
      <c r="D345" s="283" t="s">
        <v>365</v>
      </c>
      <c r="E345" s="284" t="s">
        <v>800</v>
      </c>
      <c r="F345" s="285" t="s">
        <v>801</v>
      </c>
      <c r="G345" s="286" t="s">
        <v>313</v>
      </c>
      <c r="H345" s="287">
        <v>99.474999999999994</v>
      </c>
      <c r="I345" s="288"/>
      <c r="J345" s="289">
        <f>ROUND(I345*H345,2)</f>
        <v>0</v>
      </c>
      <c r="K345" s="290"/>
      <c r="L345" s="291"/>
      <c r="M345" s="292" t="s">
        <v>1</v>
      </c>
      <c r="N345" s="293" t="s">
        <v>42</v>
      </c>
      <c r="O345" s="90"/>
      <c r="P345" s="256">
        <f>O345*H345</f>
        <v>0</v>
      </c>
      <c r="Q345" s="256">
        <v>0</v>
      </c>
      <c r="R345" s="256">
        <f>Q345*H345</f>
        <v>0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459</v>
      </c>
      <c r="AT345" s="258" t="s">
        <v>365</v>
      </c>
      <c r="AU345" s="258" t="s">
        <v>87</v>
      </c>
      <c r="AY345" s="16" t="s">
        <v>308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387</v>
      </c>
      <c r="BM345" s="258" t="s">
        <v>1003</v>
      </c>
    </row>
    <row r="346" s="13" customFormat="1">
      <c r="A346" s="13"/>
      <c r="B346" s="260"/>
      <c r="C346" s="261"/>
      <c r="D346" s="262" t="s">
        <v>315</v>
      </c>
      <c r="E346" s="261"/>
      <c r="F346" s="264" t="s">
        <v>1004</v>
      </c>
      <c r="G346" s="261"/>
      <c r="H346" s="265">
        <v>99.474999999999994</v>
      </c>
      <c r="I346" s="266"/>
      <c r="J346" s="261"/>
      <c r="K346" s="261"/>
      <c r="L346" s="267"/>
      <c r="M346" s="268"/>
      <c r="N346" s="269"/>
      <c r="O346" s="269"/>
      <c r="P346" s="269"/>
      <c r="Q346" s="269"/>
      <c r="R346" s="269"/>
      <c r="S346" s="269"/>
      <c r="T346" s="27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315</v>
      </c>
      <c r="AU346" s="271" t="s">
        <v>87</v>
      </c>
      <c r="AV346" s="13" t="s">
        <v>87</v>
      </c>
      <c r="AW346" s="13" t="s">
        <v>4</v>
      </c>
      <c r="AX346" s="13" t="s">
        <v>83</v>
      </c>
      <c r="AY346" s="271" t="s">
        <v>308</v>
      </c>
    </row>
    <row r="347" s="2" customFormat="1" ht="21.75" customHeight="1">
      <c r="A347" s="37"/>
      <c r="B347" s="38"/>
      <c r="C347" s="246" t="s">
        <v>799</v>
      </c>
      <c r="D347" s="246" t="s">
        <v>310</v>
      </c>
      <c r="E347" s="247" t="s">
        <v>805</v>
      </c>
      <c r="F347" s="248" t="s">
        <v>806</v>
      </c>
      <c r="G347" s="249" t="s">
        <v>313</v>
      </c>
      <c r="H347" s="250">
        <v>260.91000000000003</v>
      </c>
      <c r="I347" s="251"/>
      <c r="J347" s="252">
        <f>ROUND(I347*H347,2)</f>
        <v>0</v>
      </c>
      <c r="K347" s="253"/>
      <c r="L347" s="43"/>
      <c r="M347" s="254" t="s">
        <v>1</v>
      </c>
      <c r="N347" s="255" t="s">
        <v>42</v>
      </c>
      <c r="O347" s="90"/>
      <c r="P347" s="256">
        <f>O347*H347</f>
        <v>0</v>
      </c>
      <c r="Q347" s="256">
        <v>0.00020000000000000001</v>
      </c>
      <c r="R347" s="256">
        <f>Q347*H347</f>
        <v>0.052182000000000006</v>
      </c>
      <c r="S347" s="256">
        <v>0</v>
      </c>
      <c r="T347" s="257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58" t="s">
        <v>387</v>
      </c>
      <c r="AT347" s="258" t="s">
        <v>310</v>
      </c>
      <c r="AU347" s="258" t="s">
        <v>87</v>
      </c>
      <c r="AY347" s="16" t="s">
        <v>308</v>
      </c>
      <c r="BE347" s="259">
        <f>IF(N347="základní",J347,0)</f>
        <v>0</v>
      </c>
      <c r="BF347" s="259">
        <f>IF(N347="snížená",J347,0)</f>
        <v>0</v>
      </c>
      <c r="BG347" s="259">
        <f>IF(N347="zákl. přenesená",J347,0)</f>
        <v>0</v>
      </c>
      <c r="BH347" s="259">
        <f>IF(N347="sníž. přenesená",J347,0)</f>
        <v>0</v>
      </c>
      <c r="BI347" s="259">
        <f>IF(N347="nulová",J347,0)</f>
        <v>0</v>
      </c>
      <c r="BJ347" s="16" t="s">
        <v>87</v>
      </c>
      <c r="BK347" s="259">
        <f>ROUND(I347*H347,2)</f>
        <v>0</v>
      </c>
      <c r="BL347" s="16" t="s">
        <v>387</v>
      </c>
      <c r="BM347" s="258" t="s">
        <v>1005</v>
      </c>
    </row>
    <row r="348" s="13" customFormat="1">
      <c r="A348" s="13"/>
      <c r="B348" s="260"/>
      <c r="C348" s="261"/>
      <c r="D348" s="262" t="s">
        <v>315</v>
      </c>
      <c r="E348" s="263" t="s">
        <v>1</v>
      </c>
      <c r="F348" s="264" t="s">
        <v>1006</v>
      </c>
      <c r="G348" s="261"/>
      <c r="H348" s="265">
        <v>260.91000000000003</v>
      </c>
      <c r="I348" s="266"/>
      <c r="J348" s="261"/>
      <c r="K348" s="261"/>
      <c r="L348" s="267"/>
      <c r="M348" s="268"/>
      <c r="N348" s="269"/>
      <c r="O348" s="269"/>
      <c r="P348" s="269"/>
      <c r="Q348" s="269"/>
      <c r="R348" s="269"/>
      <c r="S348" s="269"/>
      <c r="T348" s="27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1" t="s">
        <v>315</v>
      </c>
      <c r="AU348" s="271" t="s">
        <v>87</v>
      </c>
      <c r="AV348" s="13" t="s">
        <v>87</v>
      </c>
      <c r="AW348" s="13" t="s">
        <v>32</v>
      </c>
      <c r="AX348" s="13" t="s">
        <v>83</v>
      </c>
      <c r="AY348" s="271" t="s">
        <v>308</v>
      </c>
    </row>
    <row r="349" s="2" customFormat="1" ht="21.75" customHeight="1">
      <c r="A349" s="37"/>
      <c r="B349" s="38"/>
      <c r="C349" s="246" t="s">
        <v>804</v>
      </c>
      <c r="D349" s="246" t="s">
        <v>310</v>
      </c>
      <c r="E349" s="247" t="s">
        <v>810</v>
      </c>
      <c r="F349" s="248" t="s">
        <v>811</v>
      </c>
      <c r="G349" s="249" t="s">
        <v>313</v>
      </c>
      <c r="H349" s="250">
        <v>260.91000000000003</v>
      </c>
      <c r="I349" s="251"/>
      <c r="J349" s="252">
        <f>ROUND(I349*H349,2)</f>
        <v>0</v>
      </c>
      <c r="K349" s="253"/>
      <c r="L349" s="43"/>
      <c r="M349" s="254" t="s">
        <v>1</v>
      </c>
      <c r="N349" s="255" t="s">
        <v>42</v>
      </c>
      <c r="O349" s="90"/>
      <c r="P349" s="256">
        <f>O349*H349</f>
        <v>0</v>
      </c>
      <c r="Q349" s="256">
        <v>0.00029</v>
      </c>
      <c r="R349" s="256">
        <f>Q349*H349</f>
        <v>0.075663900000000006</v>
      </c>
      <c r="S349" s="256">
        <v>0</v>
      </c>
      <c r="T349" s="257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58" t="s">
        <v>387</v>
      </c>
      <c r="AT349" s="258" t="s">
        <v>310</v>
      </c>
      <c r="AU349" s="258" t="s">
        <v>87</v>
      </c>
      <c r="AY349" s="16" t="s">
        <v>308</v>
      </c>
      <c r="BE349" s="259">
        <f>IF(N349="základní",J349,0)</f>
        <v>0</v>
      </c>
      <c r="BF349" s="259">
        <f>IF(N349="snížená",J349,0)</f>
        <v>0</v>
      </c>
      <c r="BG349" s="259">
        <f>IF(N349="zákl. přenesená",J349,0)</f>
        <v>0</v>
      </c>
      <c r="BH349" s="259">
        <f>IF(N349="sníž. přenesená",J349,0)</f>
        <v>0</v>
      </c>
      <c r="BI349" s="259">
        <f>IF(N349="nulová",J349,0)</f>
        <v>0</v>
      </c>
      <c r="BJ349" s="16" t="s">
        <v>87</v>
      </c>
      <c r="BK349" s="259">
        <f>ROUND(I349*H349,2)</f>
        <v>0</v>
      </c>
      <c r="BL349" s="16" t="s">
        <v>387</v>
      </c>
      <c r="BM349" s="258" t="s">
        <v>1007</v>
      </c>
    </row>
    <row r="350" s="13" customFormat="1">
      <c r="A350" s="13"/>
      <c r="B350" s="260"/>
      <c r="C350" s="261"/>
      <c r="D350" s="262" t="s">
        <v>315</v>
      </c>
      <c r="E350" s="263" t="s">
        <v>1</v>
      </c>
      <c r="F350" s="264" t="s">
        <v>1006</v>
      </c>
      <c r="G350" s="261"/>
      <c r="H350" s="265">
        <v>260.91000000000003</v>
      </c>
      <c r="I350" s="266"/>
      <c r="J350" s="261"/>
      <c r="K350" s="261"/>
      <c r="L350" s="267"/>
      <c r="M350" s="295"/>
      <c r="N350" s="296"/>
      <c r="O350" s="296"/>
      <c r="P350" s="296"/>
      <c r="Q350" s="296"/>
      <c r="R350" s="296"/>
      <c r="S350" s="296"/>
      <c r="T350" s="29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315</v>
      </c>
      <c r="AU350" s="271" t="s">
        <v>87</v>
      </c>
      <c r="AV350" s="13" t="s">
        <v>87</v>
      </c>
      <c r="AW350" s="13" t="s">
        <v>32</v>
      </c>
      <c r="AX350" s="13" t="s">
        <v>83</v>
      </c>
      <c r="AY350" s="271" t="s">
        <v>308</v>
      </c>
    </row>
    <row r="351" s="2" customFormat="1" ht="6.96" customHeight="1">
      <c r="A351" s="37"/>
      <c r="B351" s="65"/>
      <c r="C351" s="66"/>
      <c r="D351" s="66"/>
      <c r="E351" s="66"/>
      <c r="F351" s="66"/>
      <c r="G351" s="66"/>
      <c r="H351" s="66"/>
      <c r="I351" s="193"/>
      <c r="J351" s="66"/>
      <c r="K351" s="66"/>
      <c r="L351" s="43"/>
      <c r="M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</row>
  </sheetData>
  <sheetProtection sheet="1" autoFilter="0" formatColumns="0" formatRows="0" objects="1" scenarios="1" spinCount="100000" saltValue="Tg992Yj9pUplplnbQopKFzER7jhzU30tsd7UCea35UJqrzeSplnE1umBF19WmX755FoxGqQd5q/DQ2yXVVK/PQ==" hashValue="IyVSlY4APXW3nW5wLVjX3XC4U4UsSTXGqwGG4W2bS/2E+zQKSbGsYykWVpnmuV2ZedJysyxBma30gRb1J5l3Ig==" algorithmName="SHA-512" password="CC35"/>
  <autoFilter ref="C140:K3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844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846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844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846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844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846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1009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1010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1011</v>
      </c>
    </row>
    <row r="139" s="2" customFormat="1" ht="21.7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1012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1013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1014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1015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dAoxEufGdCwoFzigUeKDjequJ3hnNA6qcRiNzQbo4K8o+FcaEBc5Uo72rfWOpxy37g3xCooclAhyZpRXO41hGA==" hashValue="eTA5IQ7jWyy0Ab1kMPYHAml5ao2PNNYIHYcpnY0iDEI8sPKLTVuCXqPC4TlCKYzNTLPswXN6d8BgoulZwCyiwQ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111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844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846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844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846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844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846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1016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1017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TqNk1pgESQRwncnaGBZYGC0hXXA8I1+0Zg/ZUXCv75NbTThnLA34DQcb4DAoNr0jrmBBoKtzypwSDkQk71IgWA==" hashValue="ElPUGmXisB2wcHoyJ543UCIQIGaDY3GeV0zUgxSbIot/4dS02EnajU5a33CHug1k0D6qs9lyynFID+6TKjI17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117</v>
      </c>
      <c r="AZ2" s="147" t="s">
        <v>255</v>
      </c>
      <c r="BA2" s="147" t="s">
        <v>255</v>
      </c>
      <c r="BB2" s="147" t="s">
        <v>1</v>
      </c>
      <c r="BC2" s="147" t="s">
        <v>1018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267</v>
      </c>
      <c r="BA3" s="147" t="s">
        <v>1019</v>
      </c>
      <c r="BB3" s="147" t="s">
        <v>1</v>
      </c>
      <c r="BC3" s="147" t="s">
        <v>1020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246</v>
      </c>
      <c r="BA4" s="147" t="s">
        <v>246</v>
      </c>
      <c r="BB4" s="147" t="s">
        <v>1</v>
      </c>
      <c r="BC4" s="147" t="s">
        <v>1021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257</v>
      </c>
      <c r="BA5" s="147" t="s">
        <v>257</v>
      </c>
      <c r="BB5" s="147" t="s">
        <v>1</v>
      </c>
      <c r="BC5" s="147" t="s">
        <v>1022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855</v>
      </c>
      <c r="BA6" s="147" t="s">
        <v>1023</v>
      </c>
      <c r="BB6" s="147" t="s">
        <v>1</v>
      </c>
      <c r="BC6" s="147" t="s">
        <v>1024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243</v>
      </c>
      <c r="BA7" s="147" t="s">
        <v>243</v>
      </c>
      <c r="BB7" s="147" t="s">
        <v>1</v>
      </c>
      <c r="BC7" s="147" t="s">
        <v>1025</v>
      </c>
      <c r="BD7" s="147" t="s">
        <v>87</v>
      </c>
    </row>
    <row r="8" hidden="1">
      <c r="B8" s="19"/>
      <c r="D8" s="153" t="s">
        <v>239</v>
      </c>
      <c r="L8" s="19"/>
      <c r="AZ8" s="147" t="s">
        <v>249</v>
      </c>
      <c r="BA8" s="147" t="s">
        <v>249</v>
      </c>
      <c r="BB8" s="147" t="s">
        <v>1</v>
      </c>
      <c r="BC8" s="147" t="s">
        <v>348</v>
      </c>
      <c r="BD8" s="147" t="s">
        <v>87</v>
      </c>
    </row>
    <row r="9" hidden="1" s="1" customFormat="1" ht="16.5" customHeight="1">
      <c r="B9" s="19"/>
      <c r="E9" s="154" t="s">
        <v>844</v>
      </c>
      <c r="F9" s="1"/>
      <c r="G9" s="1"/>
      <c r="H9" s="1"/>
      <c r="I9" s="146"/>
      <c r="L9" s="19"/>
      <c r="AZ9" s="147" t="s">
        <v>263</v>
      </c>
      <c r="BA9" s="147" t="s">
        <v>263</v>
      </c>
      <c r="BB9" s="147" t="s">
        <v>1</v>
      </c>
      <c r="BC9" s="147" t="s">
        <v>1026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261</v>
      </c>
      <c r="BA10" s="147" t="s">
        <v>261</v>
      </c>
      <c r="BB10" s="147" t="s">
        <v>1</v>
      </c>
      <c r="BC10" s="147" t="s">
        <v>1027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1028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235</v>
      </c>
      <c r="BA11" s="147" t="s">
        <v>235</v>
      </c>
      <c r="BB11" s="147" t="s">
        <v>1</v>
      </c>
      <c r="BC11" s="147" t="s">
        <v>1029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237</v>
      </c>
      <c r="BA12" s="147" t="s">
        <v>237</v>
      </c>
      <c r="BB12" s="147" t="s">
        <v>1</v>
      </c>
      <c r="BC12" s="147" t="s">
        <v>1030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1031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228</v>
      </c>
      <c r="BA13" s="147" t="s">
        <v>228</v>
      </c>
      <c r="BB13" s="147" t="s">
        <v>1</v>
      </c>
      <c r="BC13" s="147" t="s">
        <v>1026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231</v>
      </c>
      <c r="BA14" s="147" t="s">
        <v>231</v>
      </c>
      <c r="BB14" s="147" t="s">
        <v>1</v>
      </c>
      <c r="BC14" s="147" t="s">
        <v>1032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225</v>
      </c>
      <c r="BA15" s="147" t="s">
        <v>226</v>
      </c>
      <c r="BB15" s="147" t="s">
        <v>1</v>
      </c>
      <c r="BC15" s="147" t="s">
        <v>76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252</v>
      </c>
      <c r="BA16" s="147" t="s">
        <v>252</v>
      </c>
      <c r="BB16" s="147" t="s">
        <v>1</v>
      </c>
      <c r="BC16" s="147" t="s">
        <v>1033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679</v>
      </c>
      <c r="BA17" s="147" t="s">
        <v>679</v>
      </c>
      <c r="BB17" s="147" t="s">
        <v>1</v>
      </c>
      <c r="BC17" s="147" t="s">
        <v>1020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269</v>
      </c>
      <c r="BA18" s="147" t="s">
        <v>269</v>
      </c>
      <c r="BB18" s="147" t="s">
        <v>1</v>
      </c>
      <c r="BC18" s="147" t="s">
        <v>418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ROUND(J140,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ROUND((SUM(BE140:BE323)),  2)</f>
        <v>0</v>
      </c>
      <c r="G37" s="37"/>
      <c r="H37" s="37"/>
      <c r="I37" s="172">
        <v>0.20999999999999999</v>
      </c>
      <c r="J37" s="171">
        <f>ROUND(((SUM(BE140:BE323))*I37),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ROUND((SUM(BF140:BF323)),  2)</f>
        <v>0</v>
      </c>
      <c r="G38" s="37"/>
      <c r="H38" s="37"/>
      <c r="I38" s="172">
        <v>0.14999999999999999</v>
      </c>
      <c r="J38" s="171">
        <f>ROUND(((SUM(BF140:BF323))*I38),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ROUND((SUM(BG140:BG323)),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ROUND((SUM(BH140:BH323)),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ROUND((SUM(BI140:BI323)),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844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1028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B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J140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J142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J150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J189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J211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J218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J221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285</v>
      </c>
      <c r="E109" s="213"/>
      <c r="F109" s="213"/>
      <c r="G109" s="213"/>
      <c r="H109" s="213"/>
      <c r="I109" s="214"/>
      <c r="J109" s="215">
        <f>J231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286</v>
      </c>
      <c r="E110" s="213"/>
      <c r="F110" s="213"/>
      <c r="G110" s="213"/>
      <c r="H110" s="213"/>
      <c r="I110" s="214"/>
      <c r="J110" s="215">
        <f>J235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287</v>
      </c>
      <c r="E111" s="213"/>
      <c r="F111" s="213"/>
      <c r="G111" s="213"/>
      <c r="H111" s="213"/>
      <c r="I111" s="214"/>
      <c r="J111" s="215">
        <f>J258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288</v>
      </c>
      <c r="E112" s="213"/>
      <c r="F112" s="213"/>
      <c r="G112" s="213"/>
      <c r="H112" s="213"/>
      <c r="I112" s="214"/>
      <c r="J112" s="215">
        <f>J277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289</v>
      </c>
      <c r="E113" s="213"/>
      <c r="F113" s="213"/>
      <c r="G113" s="213"/>
      <c r="H113" s="213"/>
      <c r="I113" s="214"/>
      <c r="J113" s="215">
        <f>J289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290</v>
      </c>
      <c r="E114" s="213"/>
      <c r="F114" s="213"/>
      <c r="G114" s="213"/>
      <c r="H114" s="213"/>
      <c r="I114" s="214"/>
      <c r="J114" s="215">
        <f>J295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291</v>
      </c>
      <c r="E115" s="213"/>
      <c r="F115" s="213"/>
      <c r="G115" s="213"/>
      <c r="H115" s="213"/>
      <c r="I115" s="214"/>
      <c r="J115" s="215">
        <f>J310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292</v>
      </c>
      <c r="E116" s="213"/>
      <c r="F116" s="213"/>
      <c r="G116" s="213"/>
      <c r="H116" s="213"/>
      <c r="I116" s="214"/>
      <c r="J116" s="215">
        <f>J315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2" customFormat="1" ht="21.84" customHeight="1">
      <c r="A117" s="37"/>
      <c r="B117" s="38"/>
      <c r="C117" s="39"/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65"/>
      <c r="C118" s="66"/>
      <c r="D118" s="66"/>
      <c r="E118" s="66"/>
      <c r="F118" s="66"/>
      <c r="G118" s="66"/>
      <c r="H118" s="66"/>
      <c r="I118" s="193"/>
      <c r="J118" s="66"/>
      <c r="K118" s="66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="2" customFormat="1" ht="6.96" customHeight="1">
      <c r="A122" s="37"/>
      <c r="B122" s="67"/>
      <c r="C122" s="68"/>
      <c r="D122" s="68"/>
      <c r="E122" s="68"/>
      <c r="F122" s="68"/>
      <c r="G122" s="68"/>
      <c r="H122" s="68"/>
      <c r="I122" s="196"/>
      <c r="J122" s="68"/>
      <c r="K122" s="68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24.96" customHeight="1">
      <c r="A123" s="37"/>
      <c r="B123" s="38"/>
      <c r="C123" s="22" t="s">
        <v>293</v>
      </c>
      <c r="D123" s="39"/>
      <c r="E123" s="39"/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16</v>
      </c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6.5" customHeight="1">
      <c r="A126" s="37"/>
      <c r="B126" s="38"/>
      <c r="C126" s="39"/>
      <c r="D126" s="39"/>
      <c r="E126" s="197" t="str">
        <f>E7</f>
        <v>Nájemní bydlení - Opravy a stavební úpravy bytů v obci Milín</v>
      </c>
      <c r="F126" s="31"/>
      <c r="G126" s="31"/>
      <c r="H126" s="31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1" customFormat="1" ht="12" customHeight="1">
      <c r="B127" s="20"/>
      <c r="C127" s="31" t="s">
        <v>239</v>
      </c>
      <c r="D127" s="21"/>
      <c r="E127" s="21"/>
      <c r="F127" s="21"/>
      <c r="G127" s="21"/>
      <c r="H127" s="21"/>
      <c r="I127" s="146"/>
      <c r="J127" s="21"/>
      <c r="K127" s="21"/>
      <c r="L127" s="19"/>
    </row>
    <row r="128" s="1" customFormat="1" ht="16.5" customHeight="1">
      <c r="B128" s="20"/>
      <c r="C128" s="21"/>
      <c r="D128" s="21"/>
      <c r="E128" s="197" t="s">
        <v>844</v>
      </c>
      <c r="F128" s="21"/>
      <c r="G128" s="21"/>
      <c r="H128" s="21"/>
      <c r="I128" s="146"/>
      <c r="J128" s="21"/>
      <c r="K128" s="21"/>
      <c r="L128" s="19"/>
    </row>
    <row r="129" s="1" customFormat="1" ht="12" customHeight="1">
      <c r="B129" s="20"/>
      <c r="C129" s="31" t="s">
        <v>245</v>
      </c>
      <c r="D129" s="21"/>
      <c r="E129" s="21"/>
      <c r="F129" s="21"/>
      <c r="G129" s="21"/>
      <c r="H129" s="21"/>
      <c r="I129" s="146"/>
      <c r="J129" s="21"/>
      <c r="K129" s="21"/>
      <c r="L129" s="19"/>
    </row>
    <row r="130" s="2" customFormat="1" ht="16.5" customHeight="1">
      <c r="A130" s="37"/>
      <c r="B130" s="38"/>
      <c r="C130" s="39"/>
      <c r="D130" s="39"/>
      <c r="E130" s="198" t="s">
        <v>1028</v>
      </c>
      <c r="F130" s="39"/>
      <c r="G130" s="39"/>
      <c r="H130" s="39"/>
      <c r="I130" s="156"/>
      <c r="J130" s="39"/>
      <c r="K130" s="39"/>
      <c r="L130" s="62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="2" customFormat="1" ht="12" customHeight="1">
      <c r="A131" s="37"/>
      <c r="B131" s="38"/>
      <c r="C131" s="31" t="s">
        <v>251</v>
      </c>
      <c r="D131" s="39"/>
      <c r="E131" s="39"/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6.5" customHeight="1">
      <c r="A132" s="37"/>
      <c r="B132" s="38"/>
      <c r="C132" s="39"/>
      <c r="D132" s="39"/>
      <c r="E132" s="75" t="str">
        <f>E13</f>
        <v>01 - Stavební část B 1.02</v>
      </c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6.96" customHeight="1">
      <c r="A133" s="37"/>
      <c r="B133" s="38"/>
      <c r="C133" s="39"/>
      <c r="D133" s="39"/>
      <c r="E133" s="39"/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12" customHeight="1">
      <c r="A134" s="37"/>
      <c r="B134" s="38"/>
      <c r="C134" s="31" t="s">
        <v>20</v>
      </c>
      <c r="D134" s="39"/>
      <c r="E134" s="39"/>
      <c r="F134" s="26" t="str">
        <f>F16</f>
        <v>Milín</v>
      </c>
      <c r="G134" s="39"/>
      <c r="H134" s="39"/>
      <c r="I134" s="158" t="s">
        <v>22</v>
      </c>
      <c r="J134" s="78" t="str">
        <f>IF(J16="","",J16)</f>
        <v>9. 3. 2021</v>
      </c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6.96" customHeight="1">
      <c r="A135" s="37"/>
      <c r="B135" s="38"/>
      <c r="C135" s="39"/>
      <c r="D135" s="39"/>
      <c r="E135" s="39"/>
      <c r="F135" s="39"/>
      <c r="G135" s="39"/>
      <c r="H135" s="39"/>
      <c r="I135" s="156"/>
      <c r="J135" s="39"/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40.05" customHeight="1">
      <c r="A136" s="37"/>
      <c r="B136" s="38"/>
      <c r="C136" s="31" t="s">
        <v>24</v>
      </c>
      <c r="D136" s="39"/>
      <c r="E136" s="39"/>
      <c r="F136" s="26" t="str">
        <f>E19</f>
        <v>Obec Milín, 11. května 27, 262 31 Milín</v>
      </c>
      <c r="G136" s="39"/>
      <c r="H136" s="39"/>
      <c r="I136" s="158" t="s">
        <v>30</v>
      </c>
      <c r="J136" s="35" t="str">
        <f>E25</f>
        <v>Ing. Jan Hašek, Kamenická 832, 262 72 Březnice</v>
      </c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15.15" customHeight="1">
      <c r="A137" s="37"/>
      <c r="B137" s="38"/>
      <c r="C137" s="31" t="s">
        <v>28</v>
      </c>
      <c r="D137" s="39"/>
      <c r="E137" s="39"/>
      <c r="F137" s="26" t="str">
        <f>IF(E22="","",E22)</f>
        <v>Vyplň údaj</v>
      </c>
      <c r="G137" s="39"/>
      <c r="H137" s="39"/>
      <c r="I137" s="158" t="s">
        <v>33</v>
      </c>
      <c r="J137" s="35" t="str">
        <f>E28</f>
        <v>Ing. Jitka Dupalová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0.32" customHeight="1">
      <c r="A138" s="37"/>
      <c r="B138" s="38"/>
      <c r="C138" s="39"/>
      <c r="D138" s="39"/>
      <c r="E138" s="39"/>
      <c r="F138" s="39"/>
      <c r="G138" s="39"/>
      <c r="H138" s="39"/>
      <c r="I138" s="156"/>
      <c r="J138" s="39"/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11" customFormat="1" ht="29.28" customHeight="1">
      <c r="A139" s="217"/>
      <c r="B139" s="218"/>
      <c r="C139" s="219" t="s">
        <v>294</v>
      </c>
      <c r="D139" s="220" t="s">
        <v>61</v>
      </c>
      <c r="E139" s="220" t="s">
        <v>57</v>
      </c>
      <c r="F139" s="220" t="s">
        <v>58</v>
      </c>
      <c r="G139" s="220" t="s">
        <v>295</v>
      </c>
      <c r="H139" s="220" t="s">
        <v>296</v>
      </c>
      <c r="I139" s="221" t="s">
        <v>297</v>
      </c>
      <c r="J139" s="222" t="s">
        <v>273</v>
      </c>
      <c r="K139" s="223" t="s">
        <v>298</v>
      </c>
      <c r="L139" s="224"/>
      <c r="M139" s="99" t="s">
        <v>1</v>
      </c>
      <c r="N139" s="100" t="s">
        <v>40</v>
      </c>
      <c r="O139" s="100" t="s">
        <v>299</v>
      </c>
      <c r="P139" s="100" t="s">
        <v>300</v>
      </c>
      <c r="Q139" s="100" t="s">
        <v>301</v>
      </c>
      <c r="R139" s="100" t="s">
        <v>302</v>
      </c>
      <c r="S139" s="100" t="s">
        <v>303</v>
      </c>
      <c r="T139" s="101" t="s">
        <v>304</v>
      </c>
      <c r="U139" s="217"/>
      <c r="V139" s="217"/>
      <c r="W139" s="217"/>
      <c r="X139" s="217"/>
      <c r="Y139" s="217"/>
      <c r="Z139" s="217"/>
      <c r="AA139" s="217"/>
      <c r="AB139" s="217"/>
      <c r="AC139" s="217"/>
      <c r="AD139" s="217"/>
      <c r="AE139" s="217"/>
    </row>
    <row r="140" s="2" customFormat="1" ht="22.8" customHeight="1">
      <c r="A140" s="37"/>
      <c r="B140" s="38"/>
      <c r="C140" s="106" t="s">
        <v>305</v>
      </c>
      <c r="D140" s="39"/>
      <c r="E140" s="39"/>
      <c r="F140" s="39"/>
      <c r="G140" s="39"/>
      <c r="H140" s="39"/>
      <c r="I140" s="156"/>
      <c r="J140" s="225">
        <f>BK140</f>
        <v>0</v>
      </c>
      <c r="K140" s="39"/>
      <c r="L140" s="43"/>
      <c r="M140" s="102"/>
      <c r="N140" s="226"/>
      <c r="O140" s="103"/>
      <c r="P140" s="227">
        <f>P141+P220</f>
        <v>0</v>
      </c>
      <c r="Q140" s="103"/>
      <c r="R140" s="227">
        <f>R141+R220</f>
        <v>17.560448949999998</v>
      </c>
      <c r="S140" s="103"/>
      <c r="T140" s="228">
        <f>T141+T220</f>
        <v>16.767321800000001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75</v>
      </c>
      <c r="AU140" s="16" t="s">
        <v>275</v>
      </c>
      <c r="BK140" s="229">
        <f>BK141+BK220</f>
        <v>0</v>
      </c>
    </row>
    <row r="141" s="12" customFormat="1" ht="25.92" customHeight="1">
      <c r="A141" s="12"/>
      <c r="B141" s="230"/>
      <c r="C141" s="231"/>
      <c r="D141" s="232" t="s">
        <v>75</v>
      </c>
      <c r="E141" s="233" t="s">
        <v>306</v>
      </c>
      <c r="F141" s="233" t="s">
        <v>307</v>
      </c>
      <c r="G141" s="231"/>
      <c r="H141" s="231"/>
      <c r="I141" s="234"/>
      <c r="J141" s="235">
        <f>BK141</f>
        <v>0</v>
      </c>
      <c r="K141" s="231"/>
      <c r="L141" s="236"/>
      <c r="M141" s="237"/>
      <c r="N141" s="238"/>
      <c r="O141" s="238"/>
      <c r="P141" s="239">
        <f>P142+P150+P189+P211+P218</f>
        <v>0</v>
      </c>
      <c r="Q141" s="238"/>
      <c r="R141" s="239">
        <f>R142+R150+R189+R211+R218</f>
        <v>16.165039089999997</v>
      </c>
      <c r="S141" s="238"/>
      <c r="T141" s="240">
        <f>T142+T150+T189+T211+T218</f>
        <v>15.124049800000002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41" t="s">
        <v>83</v>
      </c>
      <c r="AT141" s="242" t="s">
        <v>75</v>
      </c>
      <c r="AU141" s="242" t="s">
        <v>76</v>
      </c>
      <c r="AY141" s="241" t="s">
        <v>308</v>
      </c>
      <c r="BK141" s="243">
        <f>BK142+BK150+BK189+BK211+BK218</f>
        <v>0</v>
      </c>
    </row>
    <row r="142" s="12" customFormat="1" ht="22.8" customHeight="1">
      <c r="A142" s="12"/>
      <c r="B142" s="230"/>
      <c r="C142" s="231"/>
      <c r="D142" s="232" t="s">
        <v>75</v>
      </c>
      <c r="E142" s="244" t="s">
        <v>90</v>
      </c>
      <c r="F142" s="244" t="s">
        <v>309</v>
      </c>
      <c r="G142" s="231"/>
      <c r="H142" s="231"/>
      <c r="I142" s="234"/>
      <c r="J142" s="245">
        <f>BK142</f>
        <v>0</v>
      </c>
      <c r="K142" s="231"/>
      <c r="L142" s="236"/>
      <c r="M142" s="237"/>
      <c r="N142" s="238"/>
      <c r="O142" s="238"/>
      <c r="P142" s="239">
        <f>SUM(P143:P149)</f>
        <v>0</v>
      </c>
      <c r="Q142" s="238"/>
      <c r="R142" s="239">
        <f>SUM(R143:R149)</f>
        <v>1.6506765000000001</v>
      </c>
      <c r="S142" s="238"/>
      <c r="T142" s="240">
        <f>SUM(T143:T149)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83</v>
      </c>
      <c r="AY142" s="241" t="s">
        <v>308</v>
      </c>
      <c r="BK142" s="243">
        <f>SUM(BK143:BK149)</f>
        <v>0</v>
      </c>
    </row>
    <row r="143" s="2" customFormat="1" ht="21.75" customHeight="1">
      <c r="A143" s="37"/>
      <c r="B143" s="38"/>
      <c r="C143" s="246" t="s">
        <v>83</v>
      </c>
      <c r="D143" s="246" t="s">
        <v>310</v>
      </c>
      <c r="E143" s="247" t="s">
        <v>311</v>
      </c>
      <c r="F143" s="248" t="s">
        <v>312</v>
      </c>
      <c r="G143" s="249" t="s">
        <v>313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0.12812999999999999</v>
      </c>
      <c r="R143" s="256">
        <f>Q143*H143</f>
        <v>0.12812999999999999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94</v>
      </c>
      <c r="AT143" s="258" t="s">
        <v>310</v>
      </c>
      <c r="AU143" s="258" t="s">
        <v>87</v>
      </c>
      <c r="AY143" s="16" t="s">
        <v>308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94</v>
      </c>
      <c r="BM143" s="258" t="s">
        <v>1034</v>
      </c>
    </row>
    <row r="144" s="13" customFormat="1">
      <c r="A144" s="13"/>
      <c r="B144" s="260"/>
      <c r="C144" s="261"/>
      <c r="D144" s="262" t="s">
        <v>315</v>
      </c>
      <c r="E144" s="263" t="s">
        <v>1</v>
      </c>
      <c r="F144" s="264" t="s">
        <v>316</v>
      </c>
      <c r="G144" s="261"/>
      <c r="H144" s="265">
        <v>1</v>
      </c>
      <c r="I144" s="266"/>
      <c r="J144" s="261"/>
      <c r="K144" s="261"/>
      <c r="L144" s="267"/>
      <c r="M144" s="268"/>
      <c r="N144" s="269"/>
      <c r="O144" s="269"/>
      <c r="P144" s="269"/>
      <c r="Q144" s="269"/>
      <c r="R144" s="269"/>
      <c r="S144" s="269"/>
      <c r="T144" s="27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1" t="s">
        <v>315</v>
      </c>
      <c r="AU144" s="271" t="s">
        <v>87</v>
      </c>
      <c r="AV144" s="13" t="s">
        <v>87</v>
      </c>
      <c r="AW144" s="13" t="s">
        <v>32</v>
      </c>
      <c r="AX144" s="13" t="s">
        <v>83</v>
      </c>
      <c r="AY144" s="271" t="s">
        <v>308</v>
      </c>
    </row>
    <row r="145" s="2" customFormat="1" ht="21.75" customHeight="1">
      <c r="A145" s="37"/>
      <c r="B145" s="38"/>
      <c r="C145" s="246" t="s">
        <v>87</v>
      </c>
      <c r="D145" s="246" t="s">
        <v>310</v>
      </c>
      <c r="E145" s="247" t="s">
        <v>317</v>
      </c>
      <c r="F145" s="248" t="s">
        <v>318</v>
      </c>
      <c r="G145" s="249" t="s">
        <v>313</v>
      </c>
      <c r="H145" s="250">
        <v>21.465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0.058979999999999998</v>
      </c>
      <c r="R145" s="256">
        <f>Q145*H145</f>
        <v>1.2660057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94</v>
      </c>
      <c r="AT145" s="258" t="s">
        <v>310</v>
      </c>
      <c r="AU145" s="258" t="s">
        <v>87</v>
      </c>
      <c r="AY145" s="16" t="s">
        <v>308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94</v>
      </c>
      <c r="BM145" s="258" t="s">
        <v>1035</v>
      </c>
    </row>
    <row r="146" s="13" customFormat="1">
      <c r="A146" s="13"/>
      <c r="B146" s="260"/>
      <c r="C146" s="261"/>
      <c r="D146" s="262" t="s">
        <v>315</v>
      </c>
      <c r="E146" s="263" t="s">
        <v>1</v>
      </c>
      <c r="F146" s="264" t="s">
        <v>1036</v>
      </c>
      <c r="G146" s="261"/>
      <c r="H146" s="265">
        <v>21.465</v>
      </c>
      <c r="I146" s="266"/>
      <c r="J146" s="261"/>
      <c r="K146" s="261"/>
      <c r="L146" s="267"/>
      <c r="M146" s="268"/>
      <c r="N146" s="269"/>
      <c r="O146" s="269"/>
      <c r="P146" s="269"/>
      <c r="Q146" s="269"/>
      <c r="R146" s="269"/>
      <c r="S146" s="269"/>
      <c r="T146" s="27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1" t="s">
        <v>315</v>
      </c>
      <c r="AU146" s="271" t="s">
        <v>87</v>
      </c>
      <c r="AV146" s="13" t="s">
        <v>87</v>
      </c>
      <c r="AW146" s="13" t="s">
        <v>32</v>
      </c>
      <c r="AX146" s="13" t="s">
        <v>76</v>
      </c>
      <c r="AY146" s="271" t="s">
        <v>308</v>
      </c>
    </row>
    <row r="147" s="14" customFormat="1">
      <c r="A147" s="14"/>
      <c r="B147" s="272"/>
      <c r="C147" s="273"/>
      <c r="D147" s="262" t="s">
        <v>315</v>
      </c>
      <c r="E147" s="274" t="s">
        <v>255</v>
      </c>
      <c r="F147" s="275" t="s">
        <v>323</v>
      </c>
      <c r="G147" s="273"/>
      <c r="H147" s="276">
        <v>21.465</v>
      </c>
      <c r="I147" s="277"/>
      <c r="J147" s="273"/>
      <c r="K147" s="273"/>
      <c r="L147" s="278"/>
      <c r="M147" s="279"/>
      <c r="N147" s="280"/>
      <c r="O147" s="280"/>
      <c r="P147" s="280"/>
      <c r="Q147" s="280"/>
      <c r="R147" s="280"/>
      <c r="S147" s="280"/>
      <c r="T147" s="28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2" t="s">
        <v>315</v>
      </c>
      <c r="AU147" s="282" t="s">
        <v>87</v>
      </c>
      <c r="AV147" s="14" t="s">
        <v>94</v>
      </c>
      <c r="AW147" s="14" t="s">
        <v>32</v>
      </c>
      <c r="AX147" s="14" t="s">
        <v>83</v>
      </c>
      <c r="AY147" s="282" t="s">
        <v>308</v>
      </c>
    </row>
    <row r="148" s="2" customFormat="1" ht="16.5" customHeight="1">
      <c r="A148" s="37"/>
      <c r="B148" s="38"/>
      <c r="C148" s="246" t="s">
        <v>90</v>
      </c>
      <c r="D148" s="246" t="s">
        <v>310</v>
      </c>
      <c r="E148" s="247" t="s">
        <v>324</v>
      </c>
      <c r="F148" s="248" t="s">
        <v>325</v>
      </c>
      <c r="G148" s="249" t="s">
        <v>313</v>
      </c>
      <c r="H148" s="250">
        <v>0.95999999999999996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0.26723000000000002</v>
      </c>
      <c r="R148" s="256">
        <f>Q148*H148</f>
        <v>0.25654080000000001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94</v>
      </c>
      <c r="AT148" s="258" t="s">
        <v>310</v>
      </c>
      <c r="AU148" s="258" t="s">
        <v>87</v>
      </c>
      <c r="AY148" s="16" t="s">
        <v>308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94</v>
      </c>
      <c r="BM148" s="258" t="s">
        <v>1037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1038</v>
      </c>
      <c r="G149" s="261"/>
      <c r="H149" s="265">
        <v>0.95999999999999996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83</v>
      </c>
      <c r="AY149" s="271" t="s">
        <v>308</v>
      </c>
    </row>
    <row r="150" s="12" customFormat="1" ht="22.8" customHeight="1">
      <c r="A150" s="12"/>
      <c r="B150" s="230"/>
      <c r="C150" s="231"/>
      <c r="D150" s="232" t="s">
        <v>75</v>
      </c>
      <c r="E150" s="244" t="s">
        <v>328</v>
      </c>
      <c r="F150" s="244" t="s">
        <v>329</v>
      </c>
      <c r="G150" s="231"/>
      <c r="H150" s="231"/>
      <c r="I150" s="234"/>
      <c r="J150" s="245">
        <f>BK150</f>
        <v>0</v>
      </c>
      <c r="K150" s="231"/>
      <c r="L150" s="236"/>
      <c r="M150" s="237"/>
      <c r="N150" s="238"/>
      <c r="O150" s="238"/>
      <c r="P150" s="239">
        <f>SUM(P151:P188)</f>
        <v>0</v>
      </c>
      <c r="Q150" s="238"/>
      <c r="R150" s="239">
        <f>SUM(R151:R188)</f>
        <v>14.501731589999999</v>
      </c>
      <c r="S150" s="238"/>
      <c r="T150" s="240">
        <f>SUM(T151:T188)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41" t="s">
        <v>83</v>
      </c>
      <c r="AT150" s="242" t="s">
        <v>75</v>
      </c>
      <c r="AU150" s="242" t="s">
        <v>83</v>
      </c>
      <c r="AY150" s="241" t="s">
        <v>308</v>
      </c>
      <c r="BK150" s="243">
        <f>SUM(BK151:BK188)</f>
        <v>0</v>
      </c>
    </row>
    <row r="151" s="2" customFormat="1" ht="21.75" customHeight="1">
      <c r="A151" s="37"/>
      <c r="B151" s="38"/>
      <c r="C151" s="246" t="s">
        <v>94</v>
      </c>
      <c r="D151" s="246" t="s">
        <v>310</v>
      </c>
      <c r="E151" s="247" t="s">
        <v>330</v>
      </c>
      <c r="F151" s="248" t="s">
        <v>331</v>
      </c>
      <c r="G151" s="249" t="s">
        <v>313</v>
      </c>
      <c r="H151" s="250">
        <v>6.2999999999999998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0.0043800000000000002</v>
      </c>
      <c r="R151" s="256">
        <f>Q151*H151</f>
        <v>0.027594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310</v>
      </c>
      <c r="AU151" s="258" t="s">
        <v>87</v>
      </c>
      <c r="AY151" s="16" t="s">
        <v>308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1039</v>
      </c>
    </row>
    <row r="152" s="13" customFormat="1">
      <c r="A152" s="13"/>
      <c r="B152" s="260"/>
      <c r="C152" s="261"/>
      <c r="D152" s="262" t="s">
        <v>315</v>
      </c>
      <c r="E152" s="263" t="s">
        <v>1</v>
      </c>
      <c r="F152" s="264" t="s">
        <v>1040</v>
      </c>
      <c r="G152" s="261"/>
      <c r="H152" s="265">
        <v>6.2999999999999998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315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308</v>
      </c>
    </row>
    <row r="153" s="2" customFormat="1" ht="21.75" customHeight="1">
      <c r="A153" s="37"/>
      <c r="B153" s="38"/>
      <c r="C153" s="246" t="s">
        <v>334</v>
      </c>
      <c r="D153" s="246" t="s">
        <v>310</v>
      </c>
      <c r="E153" s="247" t="s">
        <v>335</v>
      </c>
      <c r="F153" s="248" t="s">
        <v>336</v>
      </c>
      <c r="G153" s="249" t="s">
        <v>313</v>
      </c>
      <c r="H153" s="250">
        <v>59.299999999999997</v>
      </c>
      <c r="I153" s="251"/>
      <c r="J153" s="252">
        <f>ROUND(I153*H153,2)</f>
        <v>0</v>
      </c>
      <c r="K153" s="253"/>
      <c r="L153" s="43"/>
      <c r="M153" s="254" t="s">
        <v>1</v>
      </c>
      <c r="N153" s="255" t="s">
        <v>42</v>
      </c>
      <c r="O153" s="90"/>
      <c r="P153" s="256">
        <f>O153*H153</f>
        <v>0</v>
      </c>
      <c r="Q153" s="256">
        <v>0.0030000000000000001</v>
      </c>
      <c r="R153" s="256">
        <f>Q153*H153</f>
        <v>0.1779</v>
      </c>
      <c r="S153" s="256">
        <v>0</v>
      </c>
      <c r="T153" s="257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58" t="s">
        <v>94</v>
      </c>
      <c r="AT153" s="258" t="s">
        <v>310</v>
      </c>
      <c r="AU153" s="258" t="s">
        <v>87</v>
      </c>
      <c r="AY153" s="16" t="s">
        <v>308</v>
      </c>
      <c r="BE153" s="259">
        <f>IF(N153="základní",J153,0)</f>
        <v>0</v>
      </c>
      <c r="BF153" s="259">
        <f>IF(N153="snížená",J153,0)</f>
        <v>0</v>
      </c>
      <c r="BG153" s="259">
        <f>IF(N153="zákl. přenesená",J153,0)</f>
        <v>0</v>
      </c>
      <c r="BH153" s="259">
        <f>IF(N153="sníž. přenesená",J153,0)</f>
        <v>0</v>
      </c>
      <c r="BI153" s="259">
        <f>IF(N153="nulová",J153,0)</f>
        <v>0</v>
      </c>
      <c r="BJ153" s="16" t="s">
        <v>87</v>
      </c>
      <c r="BK153" s="259">
        <f>ROUND(I153*H153,2)</f>
        <v>0</v>
      </c>
      <c r="BL153" s="16" t="s">
        <v>94</v>
      </c>
      <c r="BM153" s="258" t="s">
        <v>1041</v>
      </c>
    </row>
    <row r="154" s="13" customFormat="1">
      <c r="A154" s="13"/>
      <c r="B154" s="260"/>
      <c r="C154" s="261"/>
      <c r="D154" s="262" t="s">
        <v>315</v>
      </c>
      <c r="E154" s="263" t="s">
        <v>267</v>
      </c>
      <c r="F154" s="264" t="s">
        <v>1042</v>
      </c>
      <c r="G154" s="261"/>
      <c r="H154" s="265">
        <v>59.299999999999997</v>
      </c>
      <c r="I154" s="266"/>
      <c r="J154" s="261"/>
      <c r="K154" s="261"/>
      <c r="L154" s="267"/>
      <c r="M154" s="268"/>
      <c r="N154" s="269"/>
      <c r="O154" s="269"/>
      <c r="P154" s="269"/>
      <c r="Q154" s="269"/>
      <c r="R154" s="269"/>
      <c r="S154" s="269"/>
      <c r="T154" s="27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1" t="s">
        <v>315</v>
      </c>
      <c r="AU154" s="271" t="s">
        <v>87</v>
      </c>
      <c r="AV154" s="13" t="s">
        <v>87</v>
      </c>
      <c r="AW154" s="13" t="s">
        <v>32</v>
      </c>
      <c r="AX154" s="13" t="s">
        <v>83</v>
      </c>
      <c r="AY154" s="271" t="s">
        <v>308</v>
      </c>
    </row>
    <row r="155" s="2" customFormat="1" ht="21.75" customHeight="1">
      <c r="A155" s="37"/>
      <c r="B155" s="38"/>
      <c r="C155" s="246" t="s">
        <v>328</v>
      </c>
      <c r="D155" s="246" t="s">
        <v>310</v>
      </c>
      <c r="E155" s="247" t="s">
        <v>339</v>
      </c>
      <c r="F155" s="248" t="s">
        <v>340</v>
      </c>
      <c r="G155" s="249" t="s">
        <v>313</v>
      </c>
      <c r="H155" s="250">
        <v>21.465</v>
      </c>
      <c r="I155" s="251"/>
      <c r="J155" s="252">
        <f>ROUND(I155*H155,2)</f>
        <v>0</v>
      </c>
      <c r="K155" s="253"/>
      <c r="L155" s="43"/>
      <c r="M155" s="254" t="s">
        <v>1</v>
      </c>
      <c r="N155" s="255" t="s">
        <v>42</v>
      </c>
      <c r="O155" s="90"/>
      <c r="P155" s="256">
        <f>O155*H155</f>
        <v>0</v>
      </c>
      <c r="Q155" s="256">
        <v>0.0043800000000000002</v>
      </c>
      <c r="R155" s="256">
        <f>Q155*H155</f>
        <v>0.094016700000000009</v>
      </c>
      <c r="S155" s="256">
        <v>0</v>
      </c>
      <c r="T155" s="257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58" t="s">
        <v>94</v>
      </c>
      <c r="AT155" s="258" t="s">
        <v>310</v>
      </c>
      <c r="AU155" s="258" t="s">
        <v>87</v>
      </c>
      <c r="AY155" s="16" t="s">
        <v>308</v>
      </c>
      <c r="BE155" s="259">
        <f>IF(N155="základní",J155,0)</f>
        <v>0</v>
      </c>
      <c r="BF155" s="259">
        <f>IF(N155="snížená",J155,0)</f>
        <v>0</v>
      </c>
      <c r="BG155" s="259">
        <f>IF(N155="zákl. přenesená",J155,0)</f>
        <v>0</v>
      </c>
      <c r="BH155" s="259">
        <f>IF(N155="sníž. přenesená",J155,0)</f>
        <v>0</v>
      </c>
      <c r="BI155" s="259">
        <f>IF(N155="nulová",J155,0)</f>
        <v>0</v>
      </c>
      <c r="BJ155" s="16" t="s">
        <v>87</v>
      </c>
      <c r="BK155" s="259">
        <f>ROUND(I155*H155,2)</f>
        <v>0</v>
      </c>
      <c r="BL155" s="16" t="s">
        <v>94</v>
      </c>
      <c r="BM155" s="258" t="s">
        <v>1043</v>
      </c>
    </row>
    <row r="156" s="13" customFormat="1">
      <c r="A156" s="13"/>
      <c r="B156" s="260"/>
      <c r="C156" s="261"/>
      <c r="D156" s="262" t="s">
        <v>315</v>
      </c>
      <c r="E156" s="263" t="s">
        <v>1</v>
      </c>
      <c r="F156" s="264" t="s">
        <v>255</v>
      </c>
      <c r="G156" s="261"/>
      <c r="H156" s="265">
        <v>21.465</v>
      </c>
      <c r="I156" s="266"/>
      <c r="J156" s="261"/>
      <c r="K156" s="261"/>
      <c r="L156" s="267"/>
      <c r="M156" s="268"/>
      <c r="N156" s="269"/>
      <c r="O156" s="269"/>
      <c r="P156" s="269"/>
      <c r="Q156" s="269"/>
      <c r="R156" s="269"/>
      <c r="S156" s="269"/>
      <c r="T156" s="27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1" t="s">
        <v>315</v>
      </c>
      <c r="AU156" s="271" t="s">
        <v>87</v>
      </c>
      <c r="AV156" s="13" t="s">
        <v>87</v>
      </c>
      <c r="AW156" s="13" t="s">
        <v>32</v>
      </c>
      <c r="AX156" s="13" t="s">
        <v>83</v>
      </c>
      <c r="AY156" s="271" t="s">
        <v>308</v>
      </c>
    </row>
    <row r="157" s="2" customFormat="1" ht="21.75" customHeight="1">
      <c r="A157" s="37"/>
      <c r="B157" s="38"/>
      <c r="C157" s="246" t="s">
        <v>342</v>
      </c>
      <c r="D157" s="246" t="s">
        <v>310</v>
      </c>
      <c r="E157" s="247" t="s">
        <v>343</v>
      </c>
      <c r="F157" s="248" t="s">
        <v>344</v>
      </c>
      <c r="G157" s="249" t="s">
        <v>313</v>
      </c>
      <c r="H157" s="250">
        <v>158.37899999999999</v>
      </c>
      <c r="I157" s="251"/>
      <c r="J157" s="252">
        <f>ROUND(I157*H157,2)</f>
        <v>0</v>
      </c>
      <c r="K157" s="253"/>
      <c r="L157" s="43"/>
      <c r="M157" s="254" t="s">
        <v>1</v>
      </c>
      <c r="N157" s="255" t="s">
        <v>42</v>
      </c>
      <c r="O157" s="90"/>
      <c r="P157" s="256">
        <f>O157*H157</f>
        <v>0</v>
      </c>
      <c r="Q157" s="256">
        <v>0.0030000000000000001</v>
      </c>
      <c r="R157" s="256">
        <f>Q157*H157</f>
        <v>0.47513699999999998</v>
      </c>
      <c r="S157" s="256">
        <v>0</v>
      </c>
      <c r="T157" s="257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58" t="s">
        <v>94</v>
      </c>
      <c r="AT157" s="258" t="s">
        <v>310</v>
      </c>
      <c r="AU157" s="258" t="s">
        <v>87</v>
      </c>
      <c r="AY157" s="16" t="s">
        <v>308</v>
      </c>
      <c r="BE157" s="259">
        <f>IF(N157="základní",J157,0)</f>
        <v>0</v>
      </c>
      <c r="BF157" s="259">
        <f>IF(N157="snížená",J157,0)</f>
        <v>0</v>
      </c>
      <c r="BG157" s="259">
        <f>IF(N157="zákl. přenesená",J157,0)</f>
        <v>0</v>
      </c>
      <c r="BH157" s="259">
        <f>IF(N157="sníž. přenesená",J157,0)</f>
        <v>0</v>
      </c>
      <c r="BI157" s="259">
        <f>IF(N157="nulová",J157,0)</f>
        <v>0</v>
      </c>
      <c r="BJ157" s="16" t="s">
        <v>87</v>
      </c>
      <c r="BK157" s="259">
        <f>ROUND(I157*H157,2)</f>
        <v>0</v>
      </c>
      <c r="BL157" s="16" t="s">
        <v>94</v>
      </c>
      <c r="BM157" s="258" t="s">
        <v>1044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1045</v>
      </c>
      <c r="G158" s="261"/>
      <c r="H158" s="265">
        <v>173.179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76</v>
      </c>
      <c r="AY158" s="271" t="s">
        <v>308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1046</v>
      </c>
      <c r="G159" s="261"/>
      <c r="H159" s="265">
        <v>-14.800000000000001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308</v>
      </c>
    </row>
    <row r="160" s="14" customFormat="1">
      <c r="A160" s="14"/>
      <c r="B160" s="272"/>
      <c r="C160" s="273"/>
      <c r="D160" s="262" t="s">
        <v>315</v>
      </c>
      <c r="E160" s="274" t="s">
        <v>257</v>
      </c>
      <c r="F160" s="275" t="s">
        <v>323</v>
      </c>
      <c r="G160" s="273"/>
      <c r="H160" s="276">
        <v>158.37899999999999</v>
      </c>
      <c r="I160" s="277"/>
      <c r="J160" s="273"/>
      <c r="K160" s="273"/>
      <c r="L160" s="278"/>
      <c r="M160" s="279"/>
      <c r="N160" s="280"/>
      <c r="O160" s="280"/>
      <c r="P160" s="280"/>
      <c r="Q160" s="280"/>
      <c r="R160" s="280"/>
      <c r="S160" s="280"/>
      <c r="T160" s="28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2" t="s">
        <v>315</v>
      </c>
      <c r="AU160" s="282" t="s">
        <v>87</v>
      </c>
      <c r="AV160" s="14" t="s">
        <v>94</v>
      </c>
      <c r="AW160" s="14" t="s">
        <v>32</v>
      </c>
      <c r="AX160" s="14" t="s">
        <v>83</v>
      </c>
      <c r="AY160" s="282" t="s">
        <v>308</v>
      </c>
    </row>
    <row r="161" s="13" customFormat="1">
      <c r="A161" s="13"/>
      <c r="B161" s="260"/>
      <c r="C161" s="261"/>
      <c r="D161" s="262" t="s">
        <v>315</v>
      </c>
      <c r="E161" s="263" t="s">
        <v>855</v>
      </c>
      <c r="F161" s="264" t="s">
        <v>1047</v>
      </c>
      <c r="G161" s="261"/>
      <c r="H161" s="265">
        <v>63.060000000000002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2" customFormat="1" ht="21.75" customHeight="1">
      <c r="A162" s="37"/>
      <c r="B162" s="38"/>
      <c r="C162" s="246" t="s">
        <v>348</v>
      </c>
      <c r="D162" s="246" t="s">
        <v>310</v>
      </c>
      <c r="E162" s="247" t="s">
        <v>349</v>
      </c>
      <c r="F162" s="248" t="s">
        <v>350</v>
      </c>
      <c r="G162" s="249" t="s">
        <v>313</v>
      </c>
      <c r="H162" s="250">
        <v>3</v>
      </c>
      <c r="I162" s="251"/>
      <c r="J162" s="252">
        <f>ROUND(I162*H162,2)</f>
        <v>0</v>
      </c>
      <c r="K162" s="253"/>
      <c r="L162" s="43"/>
      <c r="M162" s="254" t="s">
        <v>1</v>
      </c>
      <c r="N162" s="255" t="s">
        <v>42</v>
      </c>
      <c r="O162" s="90"/>
      <c r="P162" s="256">
        <f>O162*H162</f>
        <v>0</v>
      </c>
      <c r="Q162" s="256">
        <v>0.038199999999999998</v>
      </c>
      <c r="R162" s="256">
        <f>Q162*H162</f>
        <v>0.11459999999999999</v>
      </c>
      <c r="S162" s="256">
        <v>0</v>
      </c>
      <c r="T162" s="257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58" t="s">
        <v>94</v>
      </c>
      <c r="AT162" s="258" t="s">
        <v>310</v>
      </c>
      <c r="AU162" s="258" t="s">
        <v>87</v>
      </c>
      <c r="AY162" s="16" t="s">
        <v>308</v>
      </c>
      <c r="BE162" s="259">
        <f>IF(N162="základní",J162,0)</f>
        <v>0</v>
      </c>
      <c r="BF162" s="259">
        <f>IF(N162="snížená",J162,0)</f>
        <v>0</v>
      </c>
      <c r="BG162" s="259">
        <f>IF(N162="zákl. přenesená",J162,0)</f>
        <v>0</v>
      </c>
      <c r="BH162" s="259">
        <f>IF(N162="sníž. přenesená",J162,0)</f>
        <v>0</v>
      </c>
      <c r="BI162" s="259">
        <f>IF(N162="nulová",J162,0)</f>
        <v>0</v>
      </c>
      <c r="BJ162" s="16" t="s">
        <v>87</v>
      </c>
      <c r="BK162" s="259">
        <f>ROUND(I162*H162,2)</f>
        <v>0</v>
      </c>
      <c r="BL162" s="16" t="s">
        <v>94</v>
      </c>
      <c r="BM162" s="258" t="s">
        <v>1048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352</v>
      </c>
      <c r="G163" s="261"/>
      <c r="H163" s="265">
        <v>3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83</v>
      </c>
      <c r="AY163" s="271" t="s">
        <v>308</v>
      </c>
    </row>
    <row r="164" s="2" customFormat="1" ht="16.5" customHeight="1">
      <c r="A164" s="37"/>
      <c r="B164" s="38"/>
      <c r="C164" s="246" t="s">
        <v>353</v>
      </c>
      <c r="D164" s="246" t="s">
        <v>310</v>
      </c>
      <c r="E164" s="247" t="s">
        <v>354</v>
      </c>
      <c r="F164" s="248" t="s">
        <v>355</v>
      </c>
      <c r="G164" s="249" t="s">
        <v>313</v>
      </c>
      <c r="H164" s="250">
        <v>2.2200000000000002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0.0051999999999999998</v>
      </c>
      <c r="R164" s="256">
        <f>Q164*H164</f>
        <v>0.011544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1049</v>
      </c>
    </row>
    <row r="165" s="13" customFormat="1">
      <c r="A165" s="13"/>
      <c r="B165" s="260"/>
      <c r="C165" s="261"/>
      <c r="D165" s="262" t="s">
        <v>315</v>
      </c>
      <c r="E165" s="263" t="s">
        <v>1</v>
      </c>
      <c r="F165" s="264" t="s">
        <v>1050</v>
      </c>
      <c r="G165" s="261"/>
      <c r="H165" s="265">
        <v>1.26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76</v>
      </c>
      <c r="AY165" s="271" t="s">
        <v>308</v>
      </c>
    </row>
    <row r="166" s="13" customFormat="1">
      <c r="A166" s="13"/>
      <c r="B166" s="260"/>
      <c r="C166" s="261"/>
      <c r="D166" s="262" t="s">
        <v>315</v>
      </c>
      <c r="E166" s="263" t="s">
        <v>1</v>
      </c>
      <c r="F166" s="264" t="s">
        <v>1038</v>
      </c>
      <c r="G166" s="261"/>
      <c r="H166" s="265">
        <v>0.95999999999999996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76</v>
      </c>
      <c r="AY166" s="271" t="s">
        <v>308</v>
      </c>
    </row>
    <row r="167" s="14" customFormat="1">
      <c r="A167" s="14"/>
      <c r="B167" s="272"/>
      <c r="C167" s="273"/>
      <c r="D167" s="262" t="s">
        <v>315</v>
      </c>
      <c r="E167" s="274" t="s">
        <v>1</v>
      </c>
      <c r="F167" s="275" t="s">
        <v>323</v>
      </c>
      <c r="G167" s="273"/>
      <c r="H167" s="276">
        <v>2.2200000000000002</v>
      </c>
      <c r="I167" s="277"/>
      <c r="J167" s="273"/>
      <c r="K167" s="273"/>
      <c r="L167" s="278"/>
      <c r="M167" s="279"/>
      <c r="N167" s="280"/>
      <c r="O167" s="280"/>
      <c r="P167" s="280"/>
      <c r="Q167" s="280"/>
      <c r="R167" s="280"/>
      <c r="S167" s="280"/>
      <c r="T167" s="28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2" t="s">
        <v>315</v>
      </c>
      <c r="AU167" s="282" t="s">
        <v>87</v>
      </c>
      <c r="AV167" s="14" t="s">
        <v>94</v>
      </c>
      <c r="AW167" s="14" t="s">
        <v>32</v>
      </c>
      <c r="AX167" s="14" t="s">
        <v>83</v>
      </c>
      <c r="AY167" s="282" t="s">
        <v>308</v>
      </c>
    </row>
    <row r="168" s="2" customFormat="1" ht="16.5" customHeight="1">
      <c r="A168" s="37"/>
      <c r="B168" s="38"/>
      <c r="C168" s="246" t="s">
        <v>358</v>
      </c>
      <c r="D168" s="246" t="s">
        <v>310</v>
      </c>
      <c r="E168" s="247" t="s">
        <v>393</v>
      </c>
      <c r="F168" s="248" t="s">
        <v>394</v>
      </c>
      <c r="G168" s="249" t="s">
        <v>313</v>
      </c>
      <c r="H168" s="250">
        <v>74.299999999999997</v>
      </c>
      <c r="I168" s="251"/>
      <c r="J168" s="252">
        <f>ROUND(I168*H168,2)</f>
        <v>0</v>
      </c>
      <c r="K168" s="253"/>
      <c r="L168" s="43"/>
      <c r="M168" s="254" t="s">
        <v>1</v>
      </c>
      <c r="N168" s="255" t="s">
        <v>42</v>
      </c>
      <c r="O168" s="90"/>
      <c r="P168" s="256">
        <f>O168*H168</f>
        <v>0</v>
      </c>
      <c r="Q168" s="256">
        <v>0</v>
      </c>
      <c r="R168" s="256">
        <f>Q168*H168</f>
        <v>0</v>
      </c>
      <c r="S168" s="256">
        <v>0</v>
      </c>
      <c r="T168" s="257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58" t="s">
        <v>94</v>
      </c>
      <c r="AT168" s="258" t="s">
        <v>310</v>
      </c>
      <c r="AU168" s="258" t="s">
        <v>87</v>
      </c>
      <c r="AY168" s="16" t="s">
        <v>308</v>
      </c>
      <c r="BE168" s="259">
        <f>IF(N168="základní",J168,0)</f>
        <v>0</v>
      </c>
      <c r="BF168" s="259">
        <f>IF(N168="snížená",J168,0)</f>
        <v>0</v>
      </c>
      <c r="BG168" s="259">
        <f>IF(N168="zákl. přenesená",J168,0)</f>
        <v>0</v>
      </c>
      <c r="BH168" s="259">
        <f>IF(N168="sníž. přenesená",J168,0)</f>
        <v>0</v>
      </c>
      <c r="BI168" s="259">
        <f>IF(N168="nulová",J168,0)</f>
        <v>0</v>
      </c>
      <c r="BJ168" s="16" t="s">
        <v>87</v>
      </c>
      <c r="BK168" s="259">
        <f>ROUND(I168*H168,2)</f>
        <v>0</v>
      </c>
      <c r="BL168" s="16" t="s">
        <v>94</v>
      </c>
      <c r="BM168" s="258" t="s">
        <v>1051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243</v>
      </c>
      <c r="G169" s="261"/>
      <c r="H169" s="265">
        <v>74.299999999999997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83</v>
      </c>
      <c r="AY169" s="271" t="s">
        <v>308</v>
      </c>
    </row>
    <row r="170" s="2" customFormat="1" ht="21.75" customHeight="1">
      <c r="A170" s="37"/>
      <c r="B170" s="38"/>
      <c r="C170" s="246" t="s">
        <v>364</v>
      </c>
      <c r="D170" s="246" t="s">
        <v>310</v>
      </c>
      <c r="E170" s="247" t="s">
        <v>397</v>
      </c>
      <c r="F170" s="248" t="s">
        <v>398</v>
      </c>
      <c r="G170" s="249" t="s">
        <v>313</v>
      </c>
      <c r="H170" s="250">
        <v>17.571000000000002</v>
      </c>
      <c r="I170" s="251"/>
      <c r="J170" s="252">
        <f>ROUND(I170*H170,2)</f>
        <v>0</v>
      </c>
      <c r="K170" s="253"/>
      <c r="L170" s="43"/>
      <c r="M170" s="254" t="s">
        <v>1</v>
      </c>
      <c r="N170" s="255" t="s">
        <v>42</v>
      </c>
      <c r="O170" s="90"/>
      <c r="P170" s="256">
        <f>O170*H170</f>
        <v>0</v>
      </c>
      <c r="Q170" s="256">
        <v>0</v>
      </c>
      <c r="R170" s="256">
        <f>Q170*H170</f>
        <v>0</v>
      </c>
      <c r="S170" s="256">
        <v>0</v>
      </c>
      <c r="T170" s="257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58" t="s">
        <v>94</v>
      </c>
      <c r="AT170" s="258" t="s">
        <v>310</v>
      </c>
      <c r="AU170" s="258" t="s">
        <v>87</v>
      </c>
      <c r="AY170" s="16" t="s">
        <v>308</v>
      </c>
      <c r="BE170" s="259">
        <f>IF(N170="základní",J170,0)</f>
        <v>0</v>
      </c>
      <c r="BF170" s="259">
        <f>IF(N170="snížená",J170,0)</f>
        <v>0</v>
      </c>
      <c r="BG170" s="259">
        <f>IF(N170="zákl. přenesená",J170,0)</f>
        <v>0</v>
      </c>
      <c r="BH170" s="259">
        <f>IF(N170="sníž. přenesená",J170,0)</f>
        <v>0</v>
      </c>
      <c r="BI170" s="259">
        <f>IF(N170="nulová",J170,0)</f>
        <v>0</v>
      </c>
      <c r="BJ170" s="16" t="s">
        <v>87</v>
      </c>
      <c r="BK170" s="259">
        <f>ROUND(I170*H170,2)</f>
        <v>0</v>
      </c>
      <c r="BL170" s="16" t="s">
        <v>94</v>
      </c>
      <c r="BM170" s="258" t="s">
        <v>1052</v>
      </c>
    </row>
    <row r="171" s="13" customFormat="1">
      <c r="A171" s="13"/>
      <c r="B171" s="260"/>
      <c r="C171" s="261"/>
      <c r="D171" s="262" t="s">
        <v>315</v>
      </c>
      <c r="E171" s="263" t="s">
        <v>246</v>
      </c>
      <c r="F171" s="264" t="s">
        <v>1053</v>
      </c>
      <c r="G171" s="261"/>
      <c r="H171" s="265">
        <v>9.5709999999999997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308</v>
      </c>
    </row>
    <row r="172" s="13" customFormat="1">
      <c r="A172" s="13"/>
      <c r="B172" s="260"/>
      <c r="C172" s="261"/>
      <c r="D172" s="262" t="s">
        <v>315</v>
      </c>
      <c r="E172" s="263" t="s">
        <v>249</v>
      </c>
      <c r="F172" s="264" t="s">
        <v>1054</v>
      </c>
      <c r="G172" s="261"/>
      <c r="H172" s="265">
        <v>8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76</v>
      </c>
      <c r="AY172" s="271" t="s">
        <v>308</v>
      </c>
    </row>
    <row r="173" s="14" customFormat="1">
      <c r="A173" s="14"/>
      <c r="B173" s="272"/>
      <c r="C173" s="273"/>
      <c r="D173" s="262" t="s">
        <v>315</v>
      </c>
      <c r="E173" s="274" t="s">
        <v>1</v>
      </c>
      <c r="F173" s="275" t="s">
        <v>323</v>
      </c>
      <c r="G173" s="273"/>
      <c r="H173" s="276">
        <v>17.571000000000002</v>
      </c>
      <c r="I173" s="277"/>
      <c r="J173" s="273"/>
      <c r="K173" s="273"/>
      <c r="L173" s="278"/>
      <c r="M173" s="279"/>
      <c r="N173" s="280"/>
      <c r="O173" s="280"/>
      <c r="P173" s="280"/>
      <c r="Q173" s="280"/>
      <c r="R173" s="280"/>
      <c r="S173" s="280"/>
      <c r="T173" s="28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2" t="s">
        <v>315</v>
      </c>
      <c r="AU173" s="282" t="s">
        <v>87</v>
      </c>
      <c r="AV173" s="14" t="s">
        <v>94</v>
      </c>
      <c r="AW173" s="14" t="s">
        <v>32</v>
      </c>
      <c r="AX173" s="14" t="s">
        <v>83</v>
      </c>
      <c r="AY173" s="282" t="s">
        <v>308</v>
      </c>
    </row>
    <row r="174" s="2" customFormat="1" ht="21.75" customHeight="1">
      <c r="A174" s="37"/>
      <c r="B174" s="38"/>
      <c r="C174" s="246" t="s">
        <v>370</v>
      </c>
      <c r="D174" s="246" t="s">
        <v>310</v>
      </c>
      <c r="E174" s="247" t="s">
        <v>371</v>
      </c>
      <c r="F174" s="248" t="s">
        <v>372</v>
      </c>
      <c r="G174" s="249" t="s">
        <v>313</v>
      </c>
      <c r="H174" s="250">
        <v>74.299999999999997</v>
      </c>
      <c r="I174" s="251"/>
      <c r="J174" s="252">
        <f>ROUND(I174*H174,2)</f>
        <v>0</v>
      </c>
      <c r="K174" s="253"/>
      <c r="L174" s="43"/>
      <c r="M174" s="254" t="s">
        <v>1</v>
      </c>
      <c r="N174" s="255" t="s">
        <v>42</v>
      </c>
      <c r="O174" s="90"/>
      <c r="P174" s="256">
        <f>O174*H174</f>
        <v>0</v>
      </c>
      <c r="Q174" s="256">
        <v>0.067019999999999996</v>
      </c>
      <c r="R174" s="256">
        <f>Q174*H174</f>
        <v>4.9795859999999994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94</v>
      </c>
      <c r="AT174" s="258" t="s">
        <v>310</v>
      </c>
      <c r="AU174" s="258" t="s">
        <v>87</v>
      </c>
      <c r="AY174" s="16" t="s">
        <v>308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1055</v>
      </c>
    </row>
    <row r="175" s="13" customFormat="1">
      <c r="A175" s="13"/>
      <c r="B175" s="260"/>
      <c r="C175" s="261"/>
      <c r="D175" s="262" t="s">
        <v>315</v>
      </c>
      <c r="E175" s="263" t="s">
        <v>1</v>
      </c>
      <c r="F175" s="264" t="s">
        <v>466</v>
      </c>
      <c r="G175" s="261"/>
      <c r="H175" s="265">
        <v>74.299999999999997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83</v>
      </c>
      <c r="AY175" s="271" t="s">
        <v>308</v>
      </c>
    </row>
    <row r="176" s="2" customFormat="1" ht="16.5" customHeight="1">
      <c r="A176" s="37"/>
      <c r="B176" s="38"/>
      <c r="C176" s="246" t="s">
        <v>375</v>
      </c>
      <c r="D176" s="246" t="s">
        <v>310</v>
      </c>
      <c r="E176" s="247" t="s">
        <v>376</v>
      </c>
      <c r="F176" s="248" t="s">
        <v>377</v>
      </c>
      <c r="G176" s="249" t="s">
        <v>313</v>
      </c>
      <c r="H176" s="250">
        <v>74.299999999999997</v>
      </c>
      <c r="I176" s="251"/>
      <c r="J176" s="252">
        <f>ROUND(I176*H176,2)</f>
        <v>0</v>
      </c>
      <c r="K176" s="253"/>
      <c r="L176" s="43"/>
      <c r="M176" s="254" t="s">
        <v>1</v>
      </c>
      <c r="N176" s="255" t="s">
        <v>42</v>
      </c>
      <c r="O176" s="90"/>
      <c r="P176" s="256">
        <f>O176*H176</f>
        <v>0</v>
      </c>
      <c r="Q176" s="256">
        <v>0.11169999999999999</v>
      </c>
      <c r="R176" s="256">
        <f>Q176*H176</f>
        <v>8.2993099999999984</v>
      </c>
      <c r="S176" s="256">
        <v>0</v>
      </c>
      <c r="T176" s="257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58" t="s">
        <v>94</v>
      </c>
      <c r="AT176" s="258" t="s">
        <v>310</v>
      </c>
      <c r="AU176" s="258" t="s">
        <v>87</v>
      </c>
      <c r="AY176" s="16" t="s">
        <v>308</v>
      </c>
      <c r="BE176" s="259">
        <f>IF(N176="základní",J176,0)</f>
        <v>0</v>
      </c>
      <c r="BF176" s="259">
        <f>IF(N176="snížená",J176,0)</f>
        <v>0</v>
      </c>
      <c r="BG176" s="259">
        <f>IF(N176="zákl. přenesená",J176,0)</f>
        <v>0</v>
      </c>
      <c r="BH176" s="259">
        <f>IF(N176="sníž. přenesená",J176,0)</f>
        <v>0</v>
      </c>
      <c r="BI176" s="259">
        <f>IF(N176="nulová",J176,0)</f>
        <v>0</v>
      </c>
      <c r="BJ176" s="16" t="s">
        <v>87</v>
      </c>
      <c r="BK176" s="259">
        <f>ROUND(I176*H176,2)</f>
        <v>0</v>
      </c>
      <c r="BL176" s="16" t="s">
        <v>94</v>
      </c>
      <c r="BM176" s="258" t="s">
        <v>1056</v>
      </c>
    </row>
    <row r="177" s="13" customFormat="1">
      <c r="A177" s="13"/>
      <c r="B177" s="260"/>
      <c r="C177" s="261"/>
      <c r="D177" s="262" t="s">
        <v>315</v>
      </c>
      <c r="E177" s="263" t="s">
        <v>1</v>
      </c>
      <c r="F177" s="264" t="s">
        <v>466</v>
      </c>
      <c r="G177" s="261"/>
      <c r="H177" s="265">
        <v>74.299999999999997</v>
      </c>
      <c r="I177" s="266"/>
      <c r="J177" s="261"/>
      <c r="K177" s="261"/>
      <c r="L177" s="267"/>
      <c r="M177" s="268"/>
      <c r="N177" s="269"/>
      <c r="O177" s="269"/>
      <c r="P177" s="269"/>
      <c r="Q177" s="269"/>
      <c r="R177" s="269"/>
      <c r="S177" s="269"/>
      <c r="T177" s="27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1" t="s">
        <v>315</v>
      </c>
      <c r="AU177" s="271" t="s">
        <v>87</v>
      </c>
      <c r="AV177" s="13" t="s">
        <v>87</v>
      </c>
      <c r="AW177" s="13" t="s">
        <v>32</v>
      </c>
      <c r="AX177" s="13" t="s">
        <v>83</v>
      </c>
      <c r="AY177" s="271" t="s">
        <v>308</v>
      </c>
    </row>
    <row r="178" s="2" customFormat="1" ht="16.5" customHeight="1">
      <c r="A178" s="37"/>
      <c r="B178" s="38"/>
      <c r="C178" s="246" t="s">
        <v>380</v>
      </c>
      <c r="D178" s="246" t="s">
        <v>310</v>
      </c>
      <c r="E178" s="247" t="s">
        <v>381</v>
      </c>
      <c r="F178" s="248" t="s">
        <v>382</v>
      </c>
      <c r="G178" s="249" t="s">
        <v>313</v>
      </c>
      <c r="H178" s="250">
        <v>4.5999999999999996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</v>
      </c>
      <c r="R178" s="256">
        <f>Q178*H178</f>
        <v>0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310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1057</v>
      </c>
    </row>
    <row r="179" s="13" customFormat="1">
      <c r="A179" s="13"/>
      <c r="B179" s="260"/>
      <c r="C179" s="261"/>
      <c r="D179" s="262" t="s">
        <v>315</v>
      </c>
      <c r="E179" s="263" t="s">
        <v>1</v>
      </c>
      <c r="F179" s="264" t="s">
        <v>1058</v>
      </c>
      <c r="G179" s="261"/>
      <c r="H179" s="265">
        <v>4.5999999999999996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308</v>
      </c>
    </row>
    <row r="180" s="2" customFormat="1" ht="33" customHeight="1">
      <c r="A180" s="37"/>
      <c r="B180" s="38"/>
      <c r="C180" s="246" t="s">
        <v>8</v>
      </c>
      <c r="D180" s="246" t="s">
        <v>310</v>
      </c>
      <c r="E180" s="247" t="s">
        <v>384</v>
      </c>
      <c r="F180" s="248" t="s">
        <v>385</v>
      </c>
      <c r="G180" s="249" t="s">
        <v>361</v>
      </c>
      <c r="H180" s="250">
        <v>63.060000000000002</v>
      </c>
      <c r="I180" s="251"/>
      <c r="J180" s="252">
        <f>ROUND(I180*H180,2)</f>
        <v>0</v>
      </c>
      <c r="K180" s="253"/>
      <c r="L180" s="43"/>
      <c r="M180" s="254" t="s">
        <v>1</v>
      </c>
      <c r="N180" s="255" t="s">
        <v>42</v>
      </c>
      <c r="O180" s="90"/>
      <c r="P180" s="256">
        <f>O180*H180</f>
        <v>0</v>
      </c>
      <c r="Q180" s="256">
        <v>2.0000000000000002E-05</v>
      </c>
      <c r="R180" s="256">
        <f>Q180*H180</f>
        <v>0.0012612000000000001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94</v>
      </c>
      <c r="AT180" s="258" t="s">
        <v>310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1059</v>
      </c>
    </row>
    <row r="181" s="13" customFormat="1">
      <c r="A181" s="13"/>
      <c r="B181" s="260"/>
      <c r="C181" s="261"/>
      <c r="D181" s="262" t="s">
        <v>315</v>
      </c>
      <c r="E181" s="263" t="s">
        <v>1</v>
      </c>
      <c r="F181" s="264" t="s">
        <v>855</v>
      </c>
      <c r="G181" s="261"/>
      <c r="H181" s="265">
        <v>63.060000000000002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32</v>
      </c>
      <c r="AX181" s="13" t="s">
        <v>83</v>
      </c>
      <c r="AY181" s="271" t="s">
        <v>308</v>
      </c>
    </row>
    <row r="182" s="2" customFormat="1" ht="16.5" customHeight="1">
      <c r="A182" s="37"/>
      <c r="B182" s="38"/>
      <c r="C182" s="246" t="s">
        <v>387</v>
      </c>
      <c r="D182" s="246" t="s">
        <v>310</v>
      </c>
      <c r="E182" s="247" t="s">
        <v>415</v>
      </c>
      <c r="F182" s="248" t="s">
        <v>416</v>
      </c>
      <c r="G182" s="249" t="s">
        <v>405</v>
      </c>
      <c r="H182" s="250">
        <v>5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0.04684</v>
      </c>
      <c r="R182" s="256">
        <f>Q182*H182</f>
        <v>0.23419999999999999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1060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334</v>
      </c>
      <c r="G183" s="261"/>
      <c r="H183" s="265">
        <v>5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21.75" customHeight="1">
      <c r="A184" s="37"/>
      <c r="B184" s="38"/>
      <c r="C184" s="283" t="s">
        <v>392</v>
      </c>
      <c r="D184" s="283" t="s">
        <v>365</v>
      </c>
      <c r="E184" s="284" t="s">
        <v>411</v>
      </c>
      <c r="F184" s="285" t="s">
        <v>412</v>
      </c>
      <c r="G184" s="286" t="s">
        <v>405</v>
      </c>
      <c r="H184" s="287">
        <v>3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42</v>
      </c>
      <c r="O184" s="90"/>
      <c r="P184" s="256">
        <f>O184*H184</f>
        <v>0</v>
      </c>
      <c r="Q184" s="256">
        <v>0.012489999999999999</v>
      </c>
      <c r="R184" s="256">
        <f>Q184*H184</f>
        <v>0.037469999999999996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348</v>
      </c>
      <c r="AT184" s="258" t="s">
        <v>365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1061</v>
      </c>
    </row>
    <row r="185" s="2" customFormat="1" ht="21.75" customHeight="1">
      <c r="A185" s="37"/>
      <c r="B185" s="38"/>
      <c r="C185" s="283" t="s">
        <v>396</v>
      </c>
      <c r="D185" s="283" t="s">
        <v>365</v>
      </c>
      <c r="E185" s="284" t="s">
        <v>408</v>
      </c>
      <c r="F185" s="285" t="s">
        <v>409</v>
      </c>
      <c r="G185" s="286" t="s">
        <v>405</v>
      </c>
      <c r="H185" s="287">
        <v>1</v>
      </c>
      <c r="I185" s="288"/>
      <c r="J185" s="289">
        <f>ROUND(I185*H185,2)</f>
        <v>0</v>
      </c>
      <c r="K185" s="290"/>
      <c r="L185" s="291"/>
      <c r="M185" s="292" t="s">
        <v>1</v>
      </c>
      <c r="N185" s="293" t="s">
        <v>42</v>
      </c>
      <c r="O185" s="90"/>
      <c r="P185" s="256">
        <f>O185*H185</f>
        <v>0</v>
      </c>
      <c r="Q185" s="256">
        <v>0.012250000000000001</v>
      </c>
      <c r="R185" s="256">
        <f>Q185*H185</f>
        <v>0.012250000000000001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348</v>
      </c>
      <c r="AT185" s="258" t="s">
        <v>365</v>
      </c>
      <c r="AU185" s="258" t="s">
        <v>87</v>
      </c>
      <c r="AY185" s="16" t="s">
        <v>308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1062</v>
      </c>
    </row>
    <row r="186" s="2" customFormat="1" ht="21.75" customHeight="1">
      <c r="A186" s="37"/>
      <c r="B186" s="38"/>
      <c r="C186" s="283" t="s">
        <v>402</v>
      </c>
      <c r="D186" s="283" t="s">
        <v>365</v>
      </c>
      <c r="E186" s="284" t="s">
        <v>421</v>
      </c>
      <c r="F186" s="285" t="s">
        <v>422</v>
      </c>
      <c r="G186" s="286" t="s">
        <v>405</v>
      </c>
      <c r="H186" s="287">
        <v>1</v>
      </c>
      <c r="I186" s="288"/>
      <c r="J186" s="289">
        <f>ROUND(I186*H186,2)</f>
        <v>0</v>
      </c>
      <c r="K186" s="290"/>
      <c r="L186" s="291"/>
      <c r="M186" s="292" t="s">
        <v>1</v>
      </c>
      <c r="N186" s="293" t="s">
        <v>42</v>
      </c>
      <c r="O186" s="90"/>
      <c r="P186" s="256">
        <f>O186*H186</f>
        <v>0</v>
      </c>
      <c r="Q186" s="256">
        <v>0.01272</v>
      </c>
      <c r="R186" s="256">
        <f>Q186*H186</f>
        <v>0.01272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348</v>
      </c>
      <c r="AT186" s="258" t="s">
        <v>365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1063</v>
      </c>
    </row>
    <row r="187" s="2" customFormat="1" ht="16.5" customHeight="1">
      <c r="A187" s="37"/>
      <c r="B187" s="38"/>
      <c r="C187" s="246" t="s">
        <v>407</v>
      </c>
      <c r="D187" s="246" t="s">
        <v>310</v>
      </c>
      <c r="E187" s="247" t="s">
        <v>388</v>
      </c>
      <c r="F187" s="248" t="s">
        <v>389</v>
      </c>
      <c r="G187" s="249" t="s">
        <v>313</v>
      </c>
      <c r="H187" s="250">
        <v>219.47900000000001</v>
      </c>
      <c r="I187" s="251"/>
      <c r="J187" s="252">
        <f>ROUND(I187*H187,2)</f>
        <v>0</v>
      </c>
      <c r="K187" s="253"/>
      <c r="L187" s="43"/>
      <c r="M187" s="254" t="s">
        <v>1</v>
      </c>
      <c r="N187" s="255" t="s">
        <v>42</v>
      </c>
      <c r="O187" s="90"/>
      <c r="P187" s="256">
        <f>O187*H187</f>
        <v>0</v>
      </c>
      <c r="Q187" s="256">
        <v>0.00011</v>
      </c>
      <c r="R187" s="256">
        <f>Q187*H187</f>
        <v>0.024142690000000001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387</v>
      </c>
      <c r="AT187" s="258" t="s">
        <v>310</v>
      </c>
      <c r="AU187" s="258" t="s">
        <v>87</v>
      </c>
      <c r="AY187" s="16" t="s">
        <v>308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387</v>
      </c>
      <c r="BM187" s="258" t="s">
        <v>1064</v>
      </c>
    </row>
    <row r="188" s="13" customFormat="1">
      <c r="A188" s="13"/>
      <c r="B188" s="260"/>
      <c r="C188" s="261"/>
      <c r="D188" s="262" t="s">
        <v>315</v>
      </c>
      <c r="E188" s="263" t="s">
        <v>1</v>
      </c>
      <c r="F188" s="264" t="s">
        <v>391</v>
      </c>
      <c r="G188" s="261"/>
      <c r="H188" s="265">
        <v>219.47900000000001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315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308</v>
      </c>
    </row>
    <row r="189" s="12" customFormat="1" ht="22.8" customHeight="1">
      <c r="A189" s="12"/>
      <c r="B189" s="230"/>
      <c r="C189" s="231"/>
      <c r="D189" s="232" t="s">
        <v>75</v>
      </c>
      <c r="E189" s="244" t="s">
        <v>353</v>
      </c>
      <c r="F189" s="244" t="s">
        <v>424</v>
      </c>
      <c r="G189" s="231"/>
      <c r="H189" s="231"/>
      <c r="I189" s="234"/>
      <c r="J189" s="245">
        <f>BK189</f>
        <v>0</v>
      </c>
      <c r="K189" s="231"/>
      <c r="L189" s="236"/>
      <c r="M189" s="237"/>
      <c r="N189" s="238"/>
      <c r="O189" s="238"/>
      <c r="P189" s="239">
        <f>SUM(P190:P210)</f>
        <v>0</v>
      </c>
      <c r="Q189" s="238"/>
      <c r="R189" s="239">
        <f>SUM(R190:R210)</f>
        <v>0.012631</v>
      </c>
      <c r="S189" s="238"/>
      <c r="T189" s="240">
        <f>SUM(T190:T210)</f>
        <v>15.124049800000002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41" t="s">
        <v>83</v>
      </c>
      <c r="AT189" s="242" t="s">
        <v>75</v>
      </c>
      <c r="AU189" s="242" t="s">
        <v>83</v>
      </c>
      <c r="AY189" s="241" t="s">
        <v>308</v>
      </c>
      <c r="BK189" s="243">
        <f>SUM(BK190:BK210)</f>
        <v>0</v>
      </c>
    </row>
    <row r="190" s="2" customFormat="1" ht="16.5" customHeight="1">
      <c r="A190" s="37"/>
      <c r="B190" s="38"/>
      <c r="C190" s="246" t="s">
        <v>7</v>
      </c>
      <c r="D190" s="246" t="s">
        <v>310</v>
      </c>
      <c r="E190" s="247" t="s">
        <v>460</v>
      </c>
      <c r="F190" s="248" t="s">
        <v>461</v>
      </c>
      <c r="G190" s="249" t="s">
        <v>313</v>
      </c>
      <c r="H190" s="250">
        <v>148.232</v>
      </c>
      <c r="I190" s="251"/>
      <c r="J190" s="252">
        <f>ROUND(I190*H190,2)</f>
        <v>0</v>
      </c>
      <c r="K190" s="253"/>
      <c r="L190" s="43"/>
      <c r="M190" s="254" t="s">
        <v>1</v>
      </c>
      <c r="N190" s="255" t="s">
        <v>42</v>
      </c>
      <c r="O190" s="90"/>
      <c r="P190" s="256">
        <f>O190*H190</f>
        <v>0</v>
      </c>
      <c r="Q190" s="256">
        <v>0</v>
      </c>
      <c r="R190" s="256">
        <f>Q190*H190</f>
        <v>0</v>
      </c>
      <c r="S190" s="256">
        <v>0.00014999999999999999</v>
      </c>
      <c r="T190" s="257">
        <f>S190*H190</f>
        <v>0.022234799999999999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387</v>
      </c>
      <c r="AT190" s="258" t="s">
        <v>310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387</v>
      </c>
      <c r="BM190" s="258" t="s">
        <v>1065</v>
      </c>
    </row>
    <row r="191" s="13" customFormat="1">
      <c r="A191" s="13"/>
      <c r="B191" s="260"/>
      <c r="C191" s="261"/>
      <c r="D191" s="262" t="s">
        <v>315</v>
      </c>
      <c r="E191" s="263" t="s">
        <v>235</v>
      </c>
      <c r="F191" s="264" t="s">
        <v>1066</v>
      </c>
      <c r="G191" s="261"/>
      <c r="H191" s="265">
        <v>41.689999999999998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315</v>
      </c>
      <c r="AU191" s="271" t="s">
        <v>87</v>
      </c>
      <c r="AV191" s="13" t="s">
        <v>87</v>
      </c>
      <c r="AW191" s="13" t="s">
        <v>32</v>
      </c>
      <c r="AX191" s="13" t="s">
        <v>76</v>
      </c>
      <c r="AY191" s="271" t="s">
        <v>308</v>
      </c>
    </row>
    <row r="192" s="13" customFormat="1">
      <c r="A192" s="13"/>
      <c r="B192" s="260"/>
      <c r="C192" s="261"/>
      <c r="D192" s="262" t="s">
        <v>315</v>
      </c>
      <c r="E192" s="263" t="s">
        <v>240</v>
      </c>
      <c r="F192" s="264" t="s">
        <v>76</v>
      </c>
      <c r="G192" s="261"/>
      <c r="H192" s="265">
        <v>0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315</v>
      </c>
      <c r="AU192" s="271" t="s">
        <v>87</v>
      </c>
      <c r="AV192" s="13" t="s">
        <v>87</v>
      </c>
      <c r="AW192" s="13" t="s">
        <v>32</v>
      </c>
      <c r="AX192" s="13" t="s">
        <v>76</v>
      </c>
      <c r="AY192" s="271" t="s">
        <v>308</v>
      </c>
    </row>
    <row r="193" s="13" customFormat="1">
      <c r="A193" s="13"/>
      <c r="B193" s="260"/>
      <c r="C193" s="261"/>
      <c r="D193" s="262" t="s">
        <v>315</v>
      </c>
      <c r="E193" s="263" t="s">
        <v>237</v>
      </c>
      <c r="F193" s="264" t="s">
        <v>1067</v>
      </c>
      <c r="G193" s="261"/>
      <c r="H193" s="265">
        <v>90.191999999999993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76</v>
      </c>
      <c r="AY193" s="271" t="s">
        <v>308</v>
      </c>
    </row>
    <row r="194" s="13" customFormat="1">
      <c r="A194" s="13"/>
      <c r="B194" s="260"/>
      <c r="C194" s="261"/>
      <c r="D194" s="262" t="s">
        <v>315</v>
      </c>
      <c r="E194" s="263" t="s">
        <v>243</v>
      </c>
      <c r="F194" s="264" t="s">
        <v>466</v>
      </c>
      <c r="G194" s="261"/>
      <c r="H194" s="265">
        <v>74.299999999999997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315</v>
      </c>
      <c r="AU194" s="271" t="s">
        <v>87</v>
      </c>
      <c r="AV194" s="13" t="s">
        <v>87</v>
      </c>
      <c r="AW194" s="13" t="s">
        <v>32</v>
      </c>
      <c r="AX194" s="13" t="s">
        <v>76</v>
      </c>
      <c r="AY194" s="271" t="s">
        <v>308</v>
      </c>
    </row>
    <row r="195" s="13" customFormat="1">
      <c r="A195" s="13"/>
      <c r="B195" s="260"/>
      <c r="C195" s="261"/>
      <c r="D195" s="262" t="s">
        <v>315</v>
      </c>
      <c r="E195" s="263" t="s">
        <v>1</v>
      </c>
      <c r="F195" s="264" t="s">
        <v>1068</v>
      </c>
      <c r="G195" s="261"/>
      <c r="H195" s="265">
        <v>148.232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315</v>
      </c>
      <c r="AU195" s="271" t="s">
        <v>87</v>
      </c>
      <c r="AV195" s="13" t="s">
        <v>87</v>
      </c>
      <c r="AW195" s="13" t="s">
        <v>32</v>
      </c>
      <c r="AX195" s="13" t="s">
        <v>83</v>
      </c>
      <c r="AY195" s="271" t="s">
        <v>308</v>
      </c>
    </row>
    <row r="196" s="2" customFormat="1" ht="21.75" customHeight="1">
      <c r="A196" s="37"/>
      <c r="B196" s="38"/>
      <c r="C196" s="246" t="s">
        <v>414</v>
      </c>
      <c r="D196" s="246" t="s">
        <v>310</v>
      </c>
      <c r="E196" s="247" t="s">
        <v>426</v>
      </c>
      <c r="F196" s="248" t="s">
        <v>427</v>
      </c>
      <c r="G196" s="249" t="s">
        <v>313</v>
      </c>
      <c r="H196" s="250">
        <v>74.299999999999997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0.00012999999999999999</v>
      </c>
      <c r="R196" s="256">
        <f>Q196*H196</f>
        <v>0.0096589999999999992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94</v>
      </c>
      <c r="AT196" s="258" t="s">
        <v>310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94</v>
      </c>
      <c r="BM196" s="258" t="s">
        <v>1069</v>
      </c>
    </row>
    <row r="197" s="13" customFormat="1">
      <c r="A197" s="13"/>
      <c r="B197" s="260"/>
      <c r="C197" s="261"/>
      <c r="D197" s="262" t="s">
        <v>315</v>
      </c>
      <c r="E197" s="263" t="s">
        <v>1</v>
      </c>
      <c r="F197" s="264" t="s">
        <v>243</v>
      </c>
      <c r="G197" s="261"/>
      <c r="H197" s="265">
        <v>74.299999999999997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83</v>
      </c>
      <c r="AY197" s="271" t="s">
        <v>308</v>
      </c>
    </row>
    <row r="198" s="2" customFormat="1" ht="21.75" customHeight="1">
      <c r="A198" s="37"/>
      <c r="B198" s="38"/>
      <c r="C198" s="246" t="s">
        <v>418</v>
      </c>
      <c r="D198" s="246" t="s">
        <v>310</v>
      </c>
      <c r="E198" s="247" t="s">
        <v>430</v>
      </c>
      <c r="F198" s="248" t="s">
        <v>431</v>
      </c>
      <c r="G198" s="249" t="s">
        <v>313</v>
      </c>
      <c r="H198" s="250">
        <v>74.299999999999997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4.0000000000000003E-05</v>
      </c>
      <c r="R198" s="256">
        <f>Q198*H198</f>
        <v>0.0029720000000000002</v>
      </c>
      <c r="S198" s="256">
        <v>0</v>
      </c>
      <c r="T198" s="257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94</v>
      </c>
      <c r="AT198" s="258" t="s">
        <v>310</v>
      </c>
      <c r="AU198" s="258" t="s">
        <v>87</v>
      </c>
      <c r="AY198" s="16" t="s">
        <v>308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94</v>
      </c>
      <c r="BM198" s="258" t="s">
        <v>1070</v>
      </c>
    </row>
    <row r="199" s="13" customFormat="1">
      <c r="A199" s="13"/>
      <c r="B199" s="260"/>
      <c r="C199" s="261"/>
      <c r="D199" s="262" t="s">
        <v>315</v>
      </c>
      <c r="E199" s="263" t="s">
        <v>1</v>
      </c>
      <c r="F199" s="264" t="s">
        <v>243</v>
      </c>
      <c r="G199" s="261"/>
      <c r="H199" s="265">
        <v>74.299999999999997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315</v>
      </c>
      <c r="AU199" s="271" t="s">
        <v>87</v>
      </c>
      <c r="AV199" s="13" t="s">
        <v>87</v>
      </c>
      <c r="AW199" s="13" t="s">
        <v>32</v>
      </c>
      <c r="AX199" s="13" t="s">
        <v>83</v>
      </c>
      <c r="AY199" s="271" t="s">
        <v>308</v>
      </c>
    </row>
    <row r="200" s="2" customFormat="1" ht="16.5" customHeight="1">
      <c r="A200" s="37"/>
      <c r="B200" s="38"/>
      <c r="C200" s="246" t="s">
        <v>420</v>
      </c>
      <c r="D200" s="246" t="s">
        <v>310</v>
      </c>
      <c r="E200" s="247" t="s">
        <v>434</v>
      </c>
      <c r="F200" s="248" t="s">
        <v>435</v>
      </c>
      <c r="G200" s="249" t="s">
        <v>313</v>
      </c>
      <c r="H200" s="250">
        <v>21.465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0.13100000000000001</v>
      </c>
      <c r="T200" s="257">
        <f>S200*H200</f>
        <v>2.8119149999999999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94</v>
      </c>
      <c r="AT200" s="258" t="s">
        <v>310</v>
      </c>
      <c r="AU200" s="258" t="s">
        <v>87</v>
      </c>
      <c r="AY200" s="16" t="s">
        <v>308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94</v>
      </c>
      <c r="BM200" s="258" t="s">
        <v>1071</v>
      </c>
    </row>
    <row r="201" s="13" customFormat="1">
      <c r="A201" s="13"/>
      <c r="B201" s="260"/>
      <c r="C201" s="261"/>
      <c r="D201" s="262" t="s">
        <v>315</v>
      </c>
      <c r="E201" s="263" t="s">
        <v>1</v>
      </c>
      <c r="F201" s="264" t="s">
        <v>1072</v>
      </c>
      <c r="G201" s="261"/>
      <c r="H201" s="265">
        <v>21.465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83</v>
      </c>
      <c r="AY201" s="271" t="s">
        <v>308</v>
      </c>
    </row>
    <row r="202" s="2" customFormat="1" ht="21.75" customHeight="1">
      <c r="A202" s="37"/>
      <c r="B202" s="38"/>
      <c r="C202" s="246" t="s">
        <v>425</v>
      </c>
      <c r="D202" s="246" t="s">
        <v>310</v>
      </c>
      <c r="E202" s="247" t="s">
        <v>439</v>
      </c>
      <c r="F202" s="248" t="s">
        <v>440</v>
      </c>
      <c r="G202" s="249" t="s">
        <v>441</v>
      </c>
      <c r="H202" s="250">
        <v>4.9050000000000002</v>
      </c>
      <c r="I202" s="251"/>
      <c r="J202" s="252">
        <f>ROUND(I202*H202,2)</f>
        <v>0</v>
      </c>
      <c r="K202" s="253"/>
      <c r="L202" s="43"/>
      <c r="M202" s="254" t="s">
        <v>1</v>
      </c>
      <c r="N202" s="255" t="s">
        <v>42</v>
      </c>
      <c r="O202" s="90"/>
      <c r="P202" s="256">
        <f>O202*H202</f>
        <v>0</v>
      </c>
      <c r="Q202" s="256">
        <v>0</v>
      </c>
      <c r="R202" s="256">
        <f>Q202*H202</f>
        <v>0</v>
      </c>
      <c r="S202" s="256">
        <v>2.2000000000000002</v>
      </c>
      <c r="T202" s="257">
        <f>S202*H202</f>
        <v>10.791000000000002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58" t="s">
        <v>94</v>
      </c>
      <c r="AT202" s="258" t="s">
        <v>310</v>
      </c>
      <c r="AU202" s="258" t="s">
        <v>87</v>
      </c>
      <c r="AY202" s="16" t="s">
        <v>308</v>
      </c>
      <c r="BE202" s="259">
        <f>IF(N202="základní",J202,0)</f>
        <v>0</v>
      </c>
      <c r="BF202" s="259">
        <f>IF(N202="snížená",J202,0)</f>
        <v>0</v>
      </c>
      <c r="BG202" s="259">
        <f>IF(N202="zákl. přenesená",J202,0)</f>
        <v>0</v>
      </c>
      <c r="BH202" s="259">
        <f>IF(N202="sníž. přenesená",J202,0)</f>
        <v>0</v>
      </c>
      <c r="BI202" s="259">
        <f>IF(N202="nulová",J202,0)</f>
        <v>0</v>
      </c>
      <c r="BJ202" s="16" t="s">
        <v>87</v>
      </c>
      <c r="BK202" s="259">
        <f>ROUND(I202*H202,2)</f>
        <v>0</v>
      </c>
      <c r="BL202" s="16" t="s">
        <v>94</v>
      </c>
      <c r="BM202" s="258" t="s">
        <v>1073</v>
      </c>
    </row>
    <row r="203" s="13" customFormat="1">
      <c r="A203" s="13"/>
      <c r="B203" s="260"/>
      <c r="C203" s="261"/>
      <c r="D203" s="262" t="s">
        <v>315</v>
      </c>
      <c r="E203" s="263" t="s">
        <v>228</v>
      </c>
      <c r="F203" s="264" t="s">
        <v>1074</v>
      </c>
      <c r="G203" s="261"/>
      <c r="H203" s="265">
        <v>15.1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444</v>
      </c>
      <c r="G204" s="261"/>
      <c r="H204" s="265">
        <v>4.9050000000000002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429</v>
      </c>
      <c r="D205" s="246" t="s">
        <v>310</v>
      </c>
      <c r="E205" s="247" t="s">
        <v>446</v>
      </c>
      <c r="F205" s="248" t="s">
        <v>447</v>
      </c>
      <c r="G205" s="249" t="s">
        <v>313</v>
      </c>
      <c r="H205" s="250">
        <v>15.1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</v>
      </c>
      <c r="R205" s="256">
        <f>Q205*H205</f>
        <v>0</v>
      </c>
      <c r="S205" s="256">
        <v>0.058999999999999997</v>
      </c>
      <c r="T205" s="257">
        <f>S205*H205</f>
        <v>0.89089999999999991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1075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228</v>
      </c>
      <c r="G206" s="261"/>
      <c r="H206" s="265">
        <v>15.1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16.5" customHeight="1">
      <c r="A207" s="37"/>
      <c r="B207" s="38"/>
      <c r="C207" s="246" t="s">
        <v>433</v>
      </c>
      <c r="D207" s="246" t="s">
        <v>310</v>
      </c>
      <c r="E207" s="247" t="s">
        <v>450</v>
      </c>
      <c r="F207" s="248" t="s">
        <v>451</v>
      </c>
      <c r="G207" s="249" t="s">
        <v>313</v>
      </c>
      <c r="H207" s="250">
        <v>8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0</v>
      </c>
      <c r="R207" s="256">
        <f>Q207*H207</f>
        <v>0</v>
      </c>
      <c r="S207" s="256">
        <v>0.075999999999999998</v>
      </c>
      <c r="T207" s="257">
        <f>S207*H207</f>
        <v>0.60799999999999998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1076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1077</v>
      </c>
      <c r="G208" s="261"/>
      <c r="H208" s="265">
        <v>8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16.5" customHeight="1">
      <c r="A209" s="37"/>
      <c r="B209" s="38"/>
      <c r="C209" s="246" t="s">
        <v>438</v>
      </c>
      <c r="D209" s="246" t="s">
        <v>310</v>
      </c>
      <c r="E209" s="247" t="s">
        <v>455</v>
      </c>
      <c r="F209" s="248" t="s">
        <v>456</v>
      </c>
      <c r="G209" s="249" t="s">
        <v>457</v>
      </c>
      <c r="H209" s="250">
        <v>1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</v>
      </c>
      <c r="T209" s="257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1078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83</v>
      </c>
      <c r="G210" s="261"/>
      <c r="H210" s="265">
        <v>1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12" customFormat="1" ht="22.8" customHeight="1">
      <c r="A211" s="12"/>
      <c r="B211" s="230"/>
      <c r="C211" s="231"/>
      <c r="D211" s="232" t="s">
        <v>75</v>
      </c>
      <c r="E211" s="244" t="s">
        <v>468</v>
      </c>
      <c r="F211" s="244" t="s">
        <v>469</v>
      </c>
      <c r="G211" s="231"/>
      <c r="H211" s="231"/>
      <c r="I211" s="234"/>
      <c r="J211" s="245">
        <f>BK211</f>
        <v>0</v>
      </c>
      <c r="K211" s="231"/>
      <c r="L211" s="236"/>
      <c r="M211" s="237"/>
      <c r="N211" s="238"/>
      <c r="O211" s="238"/>
      <c r="P211" s="239">
        <f>SUM(P212:P217)</f>
        <v>0</v>
      </c>
      <c r="Q211" s="238"/>
      <c r="R211" s="239">
        <f>SUM(R212:R217)</f>
        <v>0</v>
      </c>
      <c r="S211" s="238"/>
      <c r="T211" s="240">
        <f>SUM(T212:T217)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41" t="s">
        <v>83</v>
      </c>
      <c r="AT211" s="242" t="s">
        <v>75</v>
      </c>
      <c r="AU211" s="242" t="s">
        <v>83</v>
      </c>
      <c r="AY211" s="241" t="s">
        <v>308</v>
      </c>
      <c r="BK211" s="243">
        <f>SUM(BK212:BK217)</f>
        <v>0</v>
      </c>
    </row>
    <row r="212" s="2" customFormat="1" ht="16.5" customHeight="1">
      <c r="A212" s="37"/>
      <c r="B212" s="38"/>
      <c r="C212" s="246" t="s">
        <v>445</v>
      </c>
      <c r="D212" s="246" t="s">
        <v>310</v>
      </c>
      <c r="E212" s="247" t="s">
        <v>471</v>
      </c>
      <c r="F212" s="248" t="s">
        <v>472</v>
      </c>
      <c r="G212" s="249" t="s">
        <v>473</v>
      </c>
      <c r="H212" s="250">
        <v>16.766999999999999</v>
      </c>
      <c r="I212" s="251"/>
      <c r="J212" s="252">
        <f>ROUND(I212*H212,2)</f>
        <v>0</v>
      </c>
      <c r="K212" s="253"/>
      <c r="L212" s="43"/>
      <c r="M212" s="254" t="s">
        <v>1</v>
      </c>
      <c r="N212" s="255" t="s">
        <v>42</v>
      </c>
      <c r="O212" s="90"/>
      <c r="P212" s="256">
        <f>O212*H212</f>
        <v>0</v>
      </c>
      <c r="Q212" s="256">
        <v>0</v>
      </c>
      <c r="R212" s="256">
        <f>Q212*H212</f>
        <v>0</v>
      </c>
      <c r="S212" s="256">
        <v>0</v>
      </c>
      <c r="T212" s="257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58" t="s">
        <v>94</v>
      </c>
      <c r="AT212" s="258" t="s">
        <v>310</v>
      </c>
      <c r="AU212" s="258" t="s">
        <v>87</v>
      </c>
      <c r="AY212" s="16" t="s">
        <v>308</v>
      </c>
      <c r="BE212" s="259">
        <f>IF(N212="základní",J212,0)</f>
        <v>0</v>
      </c>
      <c r="BF212" s="259">
        <f>IF(N212="snížená",J212,0)</f>
        <v>0</v>
      </c>
      <c r="BG212" s="259">
        <f>IF(N212="zákl. přenesená",J212,0)</f>
        <v>0</v>
      </c>
      <c r="BH212" s="259">
        <f>IF(N212="sníž. přenesená",J212,0)</f>
        <v>0</v>
      </c>
      <c r="BI212" s="259">
        <f>IF(N212="nulová",J212,0)</f>
        <v>0</v>
      </c>
      <c r="BJ212" s="16" t="s">
        <v>87</v>
      </c>
      <c r="BK212" s="259">
        <f>ROUND(I212*H212,2)</f>
        <v>0</v>
      </c>
      <c r="BL212" s="16" t="s">
        <v>94</v>
      </c>
      <c r="BM212" s="258" t="s">
        <v>1079</v>
      </c>
    </row>
    <row r="213" s="2" customFormat="1" ht="16.5" customHeight="1">
      <c r="A213" s="37"/>
      <c r="B213" s="38"/>
      <c r="C213" s="246" t="s">
        <v>449</v>
      </c>
      <c r="D213" s="246" t="s">
        <v>310</v>
      </c>
      <c r="E213" s="247" t="s">
        <v>476</v>
      </c>
      <c r="F213" s="248" t="s">
        <v>477</v>
      </c>
      <c r="G213" s="249" t="s">
        <v>473</v>
      </c>
      <c r="H213" s="250">
        <v>16.766999999999999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</v>
      </c>
      <c r="T213" s="257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1080</v>
      </c>
    </row>
    <row r="214" s="2" customFormat="1" ht="21.75" customHeight="1">
      <c r="A214" s="37"/>
      <c r="B214" s="38"/>
      <c r="C214" s="246" t="s">
        <v>454</v>
      </c>
      <c r="D214" s="246" t="s">
        <v>310</v>
      </c>
      <c r="E214" s="247" t="s">
        <v>480</v>
      </c>
      <c r="F214" s="248" t="s">
        <v>481</v>
      </c>
      <c r="G214" s="249" t="s">
        <v>473</v>
      </c>
      <c r="H214" s="250">
        <v>16.766999999999999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</v>
      </c>
      <c r="T214" s="257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310</v>
      </c>
      <c r="AU214" s="258" t="s">
        <v>87</v>
      </c>
      <c r="AY214" s="16" t="s">
        <v>308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1081</v>
      </c>
    </row>
    <row r="215" s="2" customFormat="1" ht="21.75" customHeight="1">
      <c r="A215" s="37"/>
      <c r="B215" s="38"/>
      <c r="C215" s="246" t="s">
        <v>459</v>
      </c>
      <c r="D215" s="246" t="s">
        <v>310</v>
      </c>
      <c r="E215" s="247" t="s">
        <v>484</v>
      </c>
      <c r="F215" s="248" t="s">
        <v>485</v>
      </c>
      <c r="G215" s="249" t="s">
        <v>473</v>
      </c>
      <c r="H215" s="250">
        <v>150.90299999999999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</v>
      </c>
      <c r="T215" s="257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310</v>
      </c>
      <c r="AU215" s="258" t="s">
        <v>87</v>
      </c>
      <c r="AY215" s="16" t="s">
        <v>308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1082</v>
      </c>
    </row>
    <row r="216" s="13" customFormat="1">
      <c r="A216" s="13"/>
      <c r="B216" s="260"/>
      <c r="C216" s="261"/>
      <c r="D216" s="262" t="s">
        <v>315</v>
      </c>
      <c r="E216" s="261"/>
      <c r="F216" s="264" t="s">
        <v>1083</v>
      </c>
      <c r="G216" s="261"/>
      <c r="H216" s="265">
        <v>150.90299999999999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315</v>
      </c>
      <c r="AU216" s="271" t="s">
        <v>87</v>
      </c>
      <c r="AV216" s="13" t="s">
        <v>87</v>
      </c>
      <c r="AW216" s="13" t="s">
        <v>4</v>
      </c>
      <c r="AX216" s="13" t="s">
        <v>83</v>
      </c>
      <c r="AY216" s="271" t="s">
        <v>308</v>
      </c>
    </row>
    <row r="217" s="2" customFormat="1" ht="21.75" customHeight="1">
      <c r="A217" s="37"/>
      <c r="B217" s="38"/>
      <c r="C217" s="246" t="s">
        <v>470</v>
      </c>
      <c r="D217" s="246" t="s">
        <v>310</v>
      </c>
      <c r="E217" s="247" t="s">
        <v>489</v>
      </c>
      <c r="F217" s="248" t="s">
        <v>490</v>
      </c>
      <c r="G217" s="249" t="s">
        <v>473</v>
      </c>
      <c r="H217" s="250">
        <v>16.766999999999999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</v>
      </c>
      <c r="T217" s="257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310</v>
      </c>
      <c r="AU217" s="258" t="s">
        <v>87</v>
      </c>
      <c r="AY217" s="16" t="s">
        <v>308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1084</v>
      </c>
    </row>
    <row r="218" s="12" customFormat="1" ht="22.8" customHeight="1">
      <c r="A218" s="12"/>
      <c r="B218" s="230"/>
      <c r="C218" s="231"/>
      <c r="D218" s="232" t="s">
        <v>75</v>
      </c>
      <c r="E218" s="244" t="s">
        <v>492</v>
      </c>
      <c r="F218" s="244" t="s">
        <v>493</v>
      </c>
      <c r="G218" s="231"/>
      <c r="H218" s="231"/>
      <c r="I218" s="234"/>
      <c r="J218" s="245">
        <f>BK218</f>
        <v>0</v>
      </c>
      <c r="K218" s="231"/>
      <c r="L218" s="236"/>
      <c r="M218" s="237"/>
      <c r="N218" s="238"/>
      <c r="O218" s="238"/>
      <c r="P218" s="239">
        <f>P219</f>
        <v>0</v>
      </c>
      <c r="Q218" s="238"/>
      <c r="R218" s="239">
        <f>R219</f>
        <v>0</v>
      </c>
      <c r="S218" s="238"/>
      <c r="T218" s="240">
        <f>T219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41" t="s">
        <v>83</v>
      </c>
      <c r="AT218" s="242" t="s">
        <v>75</v>
      </c>
      <c r="AU218" s="242" t="s">
        <v>83</v>
      </c>
      <c r="AY218" s="241" t="s">
        <v>308</v>
      </c>
      <c r="BK218" s="243">
        <f>BK219</f>
        <v>0</v>
      </c>
    </row>
    <row r="219" s="2" customFormat="1" ht="16.5" customHeight="1">
      <c r="A219" s="37"/>
      <c r="B219" s="38"/>
      <c r="C219" s="246" t="s">
        <v>475</v>
      </c>
      <c r="D219" s="246" t="s">
        <v>310</v>
      </c>
      <c r="E219" s="247" t="s">
        <v>495</v>
      </c>
      <c r="F219" s="248" t="s">
        <v>496</v>
      </c>
      <c r="G219" s="249" t="s">
        <v>473</v>
      </c>
      <c r="H219" s="250">
        <v>16.314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310</v>
      </c>
      <c r="AU219" s="258" t="s">
        <v>87</v>
      </c>
      <c r="AY219" s="16" t="s">
        <v>308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1085</v>
      </c>
    </row>
    <row r="220" s="12" customFormat="1" ht="25.92" customHeight="1">
      <c r="A220" s="12"/>
      <c r="B220" s="230"/>
      <c r="C220" s="231"/>
      <c r="D220" s="232" t="s">
        <v>75</v>
      </c>
      <c r="E220" s="233" t="s">
        <v>498</v>
      </c>
      <c r="F220" s="233" t="s">
        <v>499</v>
      </c>
      <c r="G220" s="231"/>
      <c r="H220" s="231"/>
      <c r="I220" s="234"/>
      <c r="J220" s="235">
        <f>BK220</f>
        <v>0</v>
      </c>
      <c r="K220" s="231"/>
      <c r="L220" s="236"/>
      <c r="M220" s="237"/>
      <c r="N220" s="238"/>
      <c r="O220" s="238"/>
      <c r="P220" s="239">
        <f>P221+P231+P235+P258+P277+P289+P295+P310+P315</f>
        <v>0</v>
      </c>
      <c r="Q220" s="238"/>
      <c r="R220" s="239">
        <f>R221+R231+R235+R258+R277+R289+R295+R310+R315</f>
        <v>1.3954098599999998</v>
      </c>
      <c r="S220" s="238"/>
      <c r="T220" s="240">
        <f>T221+T231+T235+T258+T277+T289+T295+T310+T315</f>
        <v>1.6432720000000003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41" t="s">
        <v>87</v>
      </c>
      <c r="AT220" s="242" t="s">
        <v>75</v>
      </c>
      <c r="AU220" s="242" t="s">
        <v>76</v>
      </c>
      <c r="AY220" s="241" t="s">
        <v>308</v>
      </c>
      <c r="BK220" s="243">
        <f>BK221+BK231+BK235+BK258+BK277+BK289+BK295+BK310+BK315</f>
        <v>0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500</v>
      </c>
      <c r="F221" s="244" t="s">
        <v>501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SUM(P222:P230)</f>
        <v>0</v>
      </c>
      <c r="Q221" s="238"/>
      <c r="R221" s="239">
        <f>SUM(R222:R230)</f>
        <v>0.18829259999999998</v>
      </c>
      <c r="S221" s="238"/>
      <c r="T221" s="240">
        <f>SUM(T222:T230)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87</v>
      </c>
      <c r="AT221" s="242" t="s">
        <v>75</v>
      </c>
      <c r="AU221" s="242" t="s">
        <v>83</v>
      </c>
      <c r="AY221" s="241" t="s">
        <v>308</v>
      </c>
      <c r="BK221" s="243">
        <f>SUM(BK222:BK230)</f>
        <v>0</v>
      </c>
    </row>
    <row r="222" s="2" customFormat="1" ht="21.75" customHeight="1">
      <c r="A222" s="37"/>
      <c r="B222" s="38"/>
      <c r="C222" s="246" t="s">
        <v>479</v>
      </c>
      <c r="D222" s="246" t="s">
        <v>310</v>
      </c>
      <c r="E222" s="247" t="s">
        <v>503</v>
      </c>
      <c r="F222" s="248" t="s">
        <v>504</v>
      </c>
      <c r="G222" s="249" t="s">
        <v>313</v>
      </c>
      <c r="H222" s="250">
        <v>74.400000000000006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387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387</v>
      </c>
      <c r="BM222" s="258" t="s">
        <v>1086</v>
      </c>
    </row>
    <row r="223" s="13" customFormat="1">
      <c r="A223" s="13"/>
      <c r="B223" s="260"/>
      <c r="C223" s="261"/>
      <c r="D223" s="262" t="s">
        <v>315</v>
      </c>
      <c r="E223" s="263" t="s">
        <v>1</v>
      </c>
      <c r="F223" s="264" t="s">
        <v>1087</v>
      </c>
      <c r="G223" s="261"/>
      <c r="H223" s="265">
        <v>74.400000000000006</v>
      </c>
      <c r="I223" s="266"/>
      <c r="J223" s="261"/>
      <c r="K223" s="261"/>
      <c r="L223" s="267"/>
      <c r="M223" s="268"/>
      <c r="N223" s="269"/>
      <c r="O223" s="269"/>
      <c r="P223" s="269"/>
      <c r="Q223" s="269"/>
      <c r="R223" s="269"/>
      <c r="S223" s="269"/>
      <c r="T223" s="27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1" t="s">
        <v>315</v>
      </c>
      <c r="AU223" s="271" t="s">
        <v>87</v>
      </c>
      <c r="AV223" s="13" t="s">
        <v>87</v>
      </c>
      <c r="AW223" s="13" t="s">
        <v>32</v>
      </c>
      <c r="AX223" s="13" t="s">
        <v>83</v>
      </c>
      <c r="AY223" s="271" t="s">
        <v>308</v>
      </c>
    </row>
    <row r="224" s="2" customFormat="1" ht="16.5" customHeight="1">
      <c r="A224" s="37"/>
      <c r="B224" s="38"/>
      <c r="C224" s="283" t="s">
        <v>483</v>
      </c>
      <c r="D224" s="283" t="s">
        <v>365</v>
      </c>
      <c r="E224" s="284" t="s">
        <v>508</v>
      </c>
      <c r="F224" s="285" t="s">
        <v>509</v>
      </c>
      <c r="G224" s="286" t="s">
        <v>313</v>
      </c>
      <c r="H224" s="287">
        <v>75.888000000000005</v>
      </c>
      <c r="I224" s="288"/>
      <c r="J224" s="289">
        <f>ROUND(I224*H224,2)</f>
        <v>0</v>
      </c>
      <c r="K224" s="290"/>
      <c r="L224" s="291"/>
      <c r="M224" s="292" t="s">
        <v>1</v>
      </c>
      <c r="N224" s="293" t="s">
        <v>42</v>
      </c>
      <c r="O224" s="90"/>
      <c r="P224" s="256">
        <f>O224*H224</f>
        <v>0</v>
      </c>
      <c r="Q224" s="256">
        <v>0.00020000000000000001</v>
      </c>
      <c r="R224" s="256">
        <f>Q224*H224</f>
        <v>0.015177600000000001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459</v>
      </c>
      <c r="AT224" s="258" t="s">
        <v>365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387</v>
      </c>
      <c r="BM224" s="258" t="s">
        <v>1088</v>
      </c>
    </row>
    <row r="225" s="13" customFormat="1">
      <c r="A225" s="13"/>
      <c r="B225" s="260"/>
      <c r="C225" s="261"/>
      <c r="D225" s="262" t="s">
        <v>315</v>
      </c>
      <c r="E225" s="261"/>
      <c r="F225" s="264" t="s">
        <v>1089</v>
      </c>
      <c r="G225" s="261"/>
      <c r="H225" s="265">
        <v>75.888000000000005</v>
      </c>
      <c r="I225" s="266"/>
      <c r="J225" s="261"/>
      <c r="K225" s="261"/>
      <c r="L225" s="267"/>
      <c r="M225" s="268"/>
      <c r="N225" s="269"/>
      <c r="O225" s="269"/>
      <c r="P225" s="269"/>
      <c r="Q225" s="269"/>
      <c r="R225" s="269"/>
      <c r="S225" s="269"/>
      <c r="T225" s="27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1" t="s">
        <v>315</v>
      </c>
      <c r="AU225" s="271" t="s">
        <v>87</v>
      </c>
      <c r="AV225" s="13" t="s">
        <v>87</v>
      </c>
      <c r="AW225" s="13" t="s">
        <v>4</v>
      </c>
      <c r="AX225" s="13" t="s">
        <v>83</v>
      </c>
      <c r="AY225" s="271" t="s">
        <v>308</v>
      </c>
    </row>
    <row r="226" s="2" customFormat="1" ht="16.5" customHeight="1">
      <c r="A226" s="37"/>
      <c r="B226" s="38"/>
      <c r="C226" s="246" t="s">
        <v>488</v>
      </c>
      <c r="D226" s="246" t="s">
        <v>310</v>
      </c>
      <c r="E226" s="247" t="s">
        <v>1090</v>
      </c>
      <c r="F226" s="248" t="s">
        <v>1091</v>
      </c>
      <c r="G226" s="249" t="s">
        <v>313</v>
      </c>
      <c r="H226" s="250">
        <v>11.205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0.0060000000000000001</v>
      </c>
      <c r="R226" s="256">
        <f>Q226*H226</f>
        <v>0.067229999999999998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310</v>
      </c>
      <c r="AU226" s="258" t="s">
        <v>87</v>
      </c>
      <c r="AY226" s="16" t="s">
        <v>308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1092</v>
      </c>
    </row>
    <row r="227" s="13" customFormat="1">
      <c r="A227" s="13"/>
      <c r="B227" s="260"/>
      <c r="C227" s="261"/>
      <c r="D227" s="262" t="s">
        <v>315</v>
      </c>
      <c r="E227" s="263" t="s">
        <v>1</v>
      </c>
      <c r="F227" s="264" t="s">
        <v>1093</v>
      </c>
      <c r="G227" s="261"/>
      <c r="H227" s="265">
        <v>11.205</v>
      </c>
      <c r="I227" s="266"/>
      <c r="J227" s="261"/>
      <c r="K227" s="261"/>
      <c r="L227" s="267"/>
      <c r="M227" s="268"/>
      <c r="N227" s="269"/>
      <c r="O227" s="269"/>
      <c r="P227" s="269"/>
      <c r="Q227" s="269"/>
      <c r="R227" s="269"/>
      <c r="S227" s="269"/>
      <c r="T227" s="27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1" t="s">
        <v>315</v>
      </c>
      <c r="AU227" s="271" t="s">
        <v>87</v>
      </c>
      <c r="AV227" s="13" t="s">
        <v>87</v>
      </c>
      <c r="AW227" s="13" t="s">
        <v>32</v>
      </c>
      <c r="AX227" s="13" t="s">
        <v>83</v>
      </c>
      <c r="AY227" s="271" t="s">
        <v>308</v>
      </c>
    </row>
    <row r="228" s="2" customFormat="1" ht="16.5" customHeight="1">
      <c r="A228" s="37"/>
      <c r="B228" s="38"/>
      <c r="C228" s="283" t="s">
        <v>494</v>
      </c>
      <c r="D228" s="283" t="s">
        <v>365</v>
      </c>
      <c r="E228" s="284" t="s">
        <v>1094</v>
      </c>
      <c r="F228" s="285" t="s">
        <v>1095</v>
      </c>
      <c r="G228" s="286" t="s">
        <v>313</v>
      </c>
      <c r="H228" s="287">
        <v>11.765000000000001</v>
      </c>
      <c r="I228" s="288"/>
      <c r="J228" s="289">
        <f>ROUND(I228*H228,2)</f>
        <v>0</v>
      </c>
      <c r="K228" s="290"/>
      <c r="L228" s="291"/>
      <c r="M228" s="292" t="s">
        <v>1</v>
      </c>
      <c r="N228" s="293" t="s">
        <v>42</v>
      </c>
      <c r="O228" s="90"/>
      <c r="P228" s="256">
        <f>O228*H228</f>
        <v>0</v>
      </c>
      <c r="Q228" s="256">
        <v>0.0089999999999999993</v>
      </c>
      <c r="R228" s="256">
        <f>Q228*H228</f>
        <v>0.10588499999999999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348</v>
      </c>
      <c r="AT228" s="258" t="s">
        <v>365</v>
      </c>
      <c r="AU228" s="258" t="s">
        <v>87</v>
      </c>
      <c r="AY228" s="16" t="s">
        <v>308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1096</v>
      </c>
    </row>
    <row r="229" s="13" customFormat="1">
      <c r="A229" s="13"/>
      <c r="B229" s="260"/>
      <c r="C229" s="261"/>
      <c r="D229" s="262" t="s">
        <v>315</v>
      </c>
      <c r="E229" s="261"/>
      <c r="F229" s="264" t="s">
        <v>1097</v>
      </c>
      <c r="G229" s="261"/>
      <c r="H229" s="265">
        <v>11.765000000000001</v>
      </c>
      <c r="I229" s="266"/>
      <c r="J229" s="261"/>
      <c r="K229" s="261"/>
      <c r="L229" s="267"/>
      <c r="M229" s="268"/>
      <c r="N229" s="269"/>
      <c r="O229" s="269"/>
      <c r="P229" s="269"/>
      <c r="Q229" s="269"/>
      <c r="R229" s="269"/>
      <c r="S229" s="269"/>
      <c r="T229" s="27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1" t="s">
        <v>315</v>
      </c>
      <c r="AU229" s="271" t="s">
        <v>87</v>
      </c>
      <c r="AV229" s="13" t="s">
        <v>87</v>
      </c>
      <c r="AW229" s="13" t="s">
        <v>4</v>
      </c>
      <c r="AX229" s="13" t="s">
        <v>83</v>
      </c>
      <c r="AY229" s="271" t="s">
        <v>308</v>
      </c>
    </row>
    <row r="230" s="2" customFormat="1" ht="21.75" customHeight="1">
      <c r="A230" s="37"/>
      <c r="B230" s="38"/>
      <c r="C230" s="246" t="s">
        <v>502</v>
      </c>
      <c r="D230" s="246" t="s">
        <v>310</v>
      </c>
      <c r="E230" s="247" t="s">
        <v>513</v>
      </c>
      <c r="F230" s="248" t="s">
        <v>514</v>
      </c>
      <c r="G230" s="249" t="s">
        <v>515</v>
      </c>
      <c r="H230" s="294"/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387</v>
      </c>
      <c r="AT230" s="258" t="s">
        <v>310</v>
      </c>
      <c r="AU230" s="258" t="s">
        <v>87</v>
      </c>
      <c r="AY230" s="16" t="s">
        <v>308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387</v>
      </c>
      <c r="BM230" s="258" t="s">
        <v>1098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536</v>
      </c>
      <c r="F231" s="244" t="s">
        <v>537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SUM(P232:P234)</f>
        <v>0</v>
      </c>
      <c r="Q231" s="238"/>
      <c r="R231" s="239">
        <f>SUM(R232:R234)</f>
        <v>0.0054079999999999996</v>
      </c>
      <c r="S231" s="238"/>
      <c r="T231" s="240">
        <f>SUM(T232:T234)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308</v>
      </c>
      <c r="BK231" s="243">
        <f>SUM(BK232:BK234)</f>
        <v>0</v>
      </c>
    </row>
    <row r="232" s="2" customFormat="1" ht="16.5" customHeight="1">
      <c r="A232" s="37"/>
      <c r="B232" s="38"/>
      <c r="C232" s="246" t="s">
        <v>507</v>
      </c>
      <c r="D232" s="246" t="s">
        <v>310</v>
      </c>
      <c r="E232" s="247" t="s">
        <v>544</v>
      </c>
      <c r="F232" s="248" t="s">
        <v>545</v>
      </c>
      <c r="G232" s="249" t="s">
        <v>361</v>
      </c>
      <c r="H232" s="250">
        <v>10.4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0.00051999999999999995</v>
      </c>
      <c r="R232" s="256">
        <f>Q232*H232</f>
        <v>0.0054079999999999996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1099</v>
      </c>
    </row>
    <row r="233" s="13" customFormat="1">
      <c r="A233" s="13"/>
      <c r="B233" s="260"/>
      <c r="C233" s="261"/>
      <c r="D233" s="262" t="s">
        <v>315</v>
      </c>
      <c r="E233" s="263" t="s">
        <v>1</v>
      </c>
      <c r="F233" s="264" t="s">
        <v>1100</v>
      </c>
      <c r="G233" s="261"/>
      <c r="H233" s="265">
        <v>10.4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32</v>
      </c>
      <c r="AX233" s="13" t="s">
        <v>83</v>
      </c>
      <c r="AY233" s="271" t="s">
        <v>308</v>
      </c>
    </row>
    <row r="234" s="2" customFormat="1" ht="21.75" customHeight="1">
      <c r="A234" s="37"/>
      <c r="B234" s="38"/>
      <c r="C234" s="246" t="s">
        <v>512</v>
      </c>
      <c r="D234" s="246" t="s">
        <v>310</v>
      </c>
      <c r="E234" s="247" t="s">
        <v>558</v>
      </c>
      <c r="F234" s="248" t="s">
        <v>559</v>
      </c>
      <c r="G234" s="249" t="s">
        <v>515</v>
      </c>
      <c r="H234" s="294"/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387</v>
      </c>
      <c r="AT234" s="258" t="s">
        <v>310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1101</v>
      </c>
    </row>
    <row r="235" s="12" customFormat="1" ht="22.8" customHeight="1">
      <c r="A235" s="12"/>
      <c r="B235" s="230"/>
      <c r="C235" s="231"/>
      <c r="D235" s="232" t="s">
        <v>75</v>
      </c>
      <c r="E235" s="244" t="s">
        <v>561</v>
      </c>
      <c r="F235" s="244" t="s">
        <v>562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SUM(P236:P257)</f>
        <v>0</v>
      </c>
      <c r="Q235" s="238"/>
      <c r="R235" s="239">
        <f>SUM(R236:R257)</f>
        <v>0.092249999999999999</v>
      </c>
      <c r="S235" s="238"/>
      <c r="T235" s="240">
        <f>SUM(T236:T257)</f>
        <v>0.129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87</v>
      </c>
      <c r="AT235" s="242" t="s">
        <v>75</v>
      </c>
      <c r="AU235" s="242" t="s">
        <v>83</v>
      </c>
      <c r="AY235" s="241" t="s">
        <v>308</v>
      </c>
      <c r="BK235" s="243">
        <f>SUM(BK236:BK257)</f>
        <v>0</v>
      </c>
    </row>
    <row r="236" s="2" customFormat="1" ht="21.75" customHeight="1">
      <c r="A236" s="37"/>
      <c r="B236" s="38"/>
      <c r="C236" s="246" t="s">
        <v>519</v>
      </c>
      <c r="D236" s="246" t="s">
        <v>310</v>
      </c>
      <c r="E236" s="247" t="s">
        <v>564</v>
      </c>
      <c r="F236" s="248" t="s">
        <v>565</v>
      </c>
      <c r="G236" s="249" t="s">
        <v>405</v>
      </c>
      <c r="H236" s="250">
        <v>4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</v>
      </c>
      <c r="T236" s="257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387</v>
      </c>
      <c r="AT236" s="258" t="s">
        <v>310</v>
      </c>
      <c r="AU236" s="258" t="s">
        <v>87</v>
      </c>
      <c r="AY236" s="16" t="s">
        <v>308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387</v>
      </c>
      <c r="BM236" s="258" t="s">
        <v>1102</v>
      </c>
    </row>
    <row r="237" s="13" customFormat="1">
      <c r="A237" s="13"/>
      <c r="B237" s="260"/>
      <c r="C237" s="261"/>
      <c r="D237" s="262" t="s">
        <v>315</v>
      </c>
      <c r="E237" s="263" t="s">
        <v>1</v>
      </c>
      <c r="F237" s="264" t="s">
        <v>94</v>
      </c>
      <c r="G237" s="261"/>
      <c r="H237" s="265">
        <v>4</v>
      </c>
      <c r="I237" s="266"/>
      <c r="J237" s="261"/>
      <c r="K237" s="261"/>
      <c r="L237" s="267"/>
      <c r="M237" s="268"/>
      <c r="N237" s="269"/>
      <c r="O237" s="269"/>
      <c r="P237" s="269"/>
      <c r="Q237" s="269"/>
      <c r="R237" s="269"/>
      <c r="S237" s="269"/>
      <c r="T237" s="27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1" t="s">
        <v>315</v>
      </c>
      <c r="AU237" s="271" t="s">
        <v>87</v>
      </c>
      <c r="AV237" s="13" t="s">
        <v>87</v>
      </c>
      <c r="AW237" s="13" t="s">
        <v>32</v>
      </c>
      <c r="AX237" s="13" t="s">
        <v>83</v>
      </c>
      <c r="AY237" s="271" t="s">
        <v>308</v>
      </c>
    </row>
    <row r="238" s="2" customFormat="1" ht="21.75" customHeight="1">
      <c r="A238" s="37"/>
      <c r="B238" s="38"/>
      <c r="C238" s="283" t="s">
        <v>524</v>
      </c>
      <c r="D238" s="283" t="s">
        <v>365</v>
      </c>
      <c r="E238" s="284" t="s">
        <v>568</v>
      </c>
      <c r="F238" s="285" t="s">
        <v>569</v>
      </c>
      <c r="G238" s="286" t="s">
        <v>405</v>
      </c>
      <c r="H238" s="287">
        <v>1</v>
      </c>
      <c r="I238" s="288"/>
      <c r="J238" s="289">
        <f>ROUND(I238*H238,2)</f>
        <v>0</v>
      </c>
      <c r="K238" s="290"/>
      <c r="L238" s="291"/>
      <c r="M238" s="292" t="s">
        <v>1</v>
      </c>
      <c r="N238" s="293" t="s">
        <v>42</v>
      </c>
      <c r="O238" s="90"/>
      <c r="P238" s="256">
        <f>O238*H238</f>
        <v>0</v>
      </c>
      <c r="Q238" s="256">
        <v>0.014500000000000001</v>
      </c>
      <c r="R238" s="256">
        <f>Q238*H238</f>
        <v>0.014500000000000001</v>
      </c>
      <c r="S238" s="256">
        <v>0</v>
      </c>
      <c r="T238" s="257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459</v>
      </c>
      <c r="AT238" s="258" t="s">
        <v>365</v>
      </c>
      <c r="AU238" s="258" t="s">
        <v>87</v>
      </c>
      <c r="AY238" s="16" t="s">
        <v>308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387</v>
      </c>
      <c r="BM238" s="258" t="s">
        <v>1103</v>
      </c>
    </row>
    <row r="239" s="13" customFormat="1">
      <c r="A239" s="13"/>
      <c r="B239" s="260"/>
      <c r="C239" s="261"/>
      <c r="D239" s="262" t="s">
        <v>315</v>
      </c>
      <c r="E239" s="263" t="s">
        <v>1</v>
      </c>
      <c r="F239" s="264" t="s">
        <v>83</v>
      </c>
      <c r="G239" s="261"/>
      <c r="H239" s="265">
        <v>1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315</v>
      </c>
      <c r="AU239" s="271" t="s">
        <v>87</v>
      </c>
      <c r="AV239" s="13" t="s">
        <v>87</v>
      </c>
      <c r="AW239" s="13" t="s">
        <v>32</v>
      </c>
      <c r="AX239" s="13" t="s">
        <v>83</v>
      </c>
      <c r="AY239" s="271" t="s">
        <v>308</v>
      </c>
    </row>
    <row r="240" s="2" customFormat="1" ht="21.75" customHeight="1">
      <c r="A240" s="37"/>
      <c r="B240" s="38"/>
      <c r="C240" s="283" t="s">
        <v>528</v>
      </c>
      <c r="D240" s="283" t="s">
        <v>365</v>
      </c>
      <c r="E240" s="284" t="s">
        <v>572</v>
      </c>
      <c r="F240" s="285" t="s">
        <v>573</v>
      </c>
      <c r="G240" s="286" t="s">
        <v>405</v>
      </c>
      <c r="H240" s="287">
        <v>2</v>
      </c>
      <c r="I240" s="288"/>
      <c r="J240" s="289">
        <f>ROUND(I240*H240,2)</f>
        <v>0</v>
      </c>
      <c r="K240" s="290"/>
      <c r="L240" s="291"/>
      <c r="M240" s="292" t="s">
        <v>1</v>
      </c>
      <c r="N240" s="293" t="s">
        <v>42</v>
      </c>
      <c r="O240" s="90"/>
      <c r="P240" s="256">
        <f>O240*H240</f>
        <v>0</v>
      </c>
      <c r="Q240" s="256">
        <v>0.016</v>
      </c>
      <c r="R240" s="256">
        <f>Q240*H240</f>
        <v>0.032000000000000001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459</v>
      </c>
      <c r="AT240" s="258" t="s">
        <v>365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1104</v>
      </c>
    </row>
    <row r="241" s="13" customFormat="1">
      <c r="A241" s="13"/>
      <c r="B241" s="260"/>
      <c r="C241" s="261"/>
      <c r="D241" s="262" t="s">
        <v>315</v>
      </c>
      <c r="E241" s="263" t="s">
        <v>1</v>
      </c>
      <c r="F241" s="264" t="s">
        <v>87</v>
      </c>
      <c r="G241" s="261"/>
      <c r="H241" s="265">
        <v>2</v>
      </c>
      <c r="I241" s="266"/>
      <c r="J241" s="261"/>
      <c r="K241" s="261"/>
      <c r="L241" s="267"/>
      <c r="M241" s="268"/>
      <c r="N241" s="269"/>
      <c r="O241" s="269"/>
      <c r="P241" s="269"/>
      <c r="Q241" s="269"/>
      <c r="R241" s="269"/>
      <c r="S241" s="269"/>
      <c r="T241" s="27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1" t="s">
        <v>315</v>
      </c>
      <c r="AU241" s="271" t="s">
        <v>87</v>
      </c>
      <c r="AV241" s="13" t="s">
        <v>87</v>
      </c>
      <c r="AW241" s="13" t="s">
        <v>32</v>
      </c>
      <c r="AX241" s="13" t="s">
        <v>83</v>
      </c>
      <c r="AY241" s="271" t="s">
        <v>308</v>
      </c>
    </row>
    <row r="242" s="2" customFormat="1" ht="21.75" customHeight="1">
      <c r="A242" s="37"/>
      <c r="B242" s="38"/>
      <c r="C242" s="283" t="s">
        <v>532</v>
      </c>
      <c r="D242" s="283" t="s">
        <v>365</v>
      </c>
      <c r="E242" s="284" t="s">
        <v>576</v>
      </c>
      <c r="F242" s="285" t="s">
        <v>577</v>
      </c>
      <c r="G242" s="286" t="s">
        <v>405</v>
      </c>
      <c r="H242" s="287">
        <v>1</v>
      </c>
      <c r="I242" s="288"/>
      <c r="J242" s="289">
        <f>ROUND(I242*H242,2)</f>
        <v>0</v>
      </c>
      <c r="K242" s="290"/>
      <c r="L242" s="291"/>
      <c r="M242" s="292" t="s">
        <v>1</v>
      </c>
      <c r="N242" s="293" t="s">
        <v>42</v>
      </c>
      <c r="O242" s="90"/>
      <c r="P242" s="256">
        <f>O242*H242</f>
        <v>0</v>
      </c>
      <c r="Q242" s="256">
        <v>0.02</v>
      </c>
      <c r="R242" s="256">
        <f>Q242*H242</f>
        <v>0.02</v>
      </c>
      <c r="S242" s="256">
        <v>0</v>
      </c>
      <c r="T242" s="257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459</v>
      </c>
      <c r="AT242" s="258" t="s">
        <v>365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1105</v>
      </c>
    </row>
    <row r="243" s="13" customFormat="1">
      <c r="A243" s="13"/>
      <c r="B243" s="260"/>
      <c r="C243" s="261"/>
      <c r="D243" s="262" t="s">
        <v>315</v>
      </c>
      <c r="E243" s="263" t="s">
        <v>1</v>
      </c>
      <c r="F243" s="264" t="s">
        <v>83</v>
      </c>
      <c r="G243" s="261"/>
      <c r="H243" s="265">
        <v>1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315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308</v>
      </c>
    </row>
    <row r="244" s="2" customFormat="1" ht="16.5" customHeight="1">
      <c r="A244" s="37"/>
      <c r="B244" s="38"/>
      <c r="C244" s="283" t="s">
        <v>538</v>
      </c>
      <c r="D244" s="283" t="s">
        <v>365</v>
      </c>
      <c r="E244" s="284" t="s">
        <v>580</v>
      </c>
      <c r="F244" s="285" t="s">
        <v>581</v>
      </c>
      <c r="G244" s="286" t="s">
        <v>405</v>
      </c>
      <c r="H244" s="287">
        <v>4</v>
      </c>
      <c r="I244" s="288"/>
      <c r="J244" s="289">
        <f>ROUND(I244*H244,2)</f>
        <v>0</v>
      </c>
      <c r="K244" s="290"/>
      <c r="L244" s="291"/>
      <c r="M244" s="292" t="s">
        <v>1</v>
      </c>
      <c r="N244" s="293" t="s">
        <v>42</v>
      </c>
      <c r="O244" s="90"/>
      <c r="P244" s="256">
        <f>O244*H244</f>
        <v>0</v>
      </c>
      <c r="Q244" s="256">
        <v>0.0011999999999999999</v>
      </c>
      <c r="R244" s="256">
        <f>Q244*H244</f>
        <v>0.0047999999999999996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459</v>
      </c>
      <c r="AT244" s="258" t="s">
        <v>365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1106</v>
      </c>
    </row>
    <row r="245" s="13" customFormat="1">
      <c r="A245" s="13"/>
      <c r="B245" s="260"/>
      <c r="C245" s="261"/>
      <c r="D245" s="262" t="s">
        <v>315</v>
      </c>
      <c r="E245" s="263" t="s">
        <v>1</v>
      </c>
      <c r="F245" s="264" t="s">
        <v>94</v>
      </c>
      <c r="G245" s="261"/>
      <c r="H245" s="265">
        <v>4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21.75" customHeight="1">
      <c r="A246" s="37"/>
      <c r="B246" s="38"/>
      <c r="C246" s="246" t="s">
        <v>543</v>
      </c>
      <c r="D246" s="246" t="s">
        <v>310</v>
      </c>
      <c r="E246" s="247" t="s">
        <v>584</v>
      </c>
      <c r="F246" s="248" t="s">
        <v>585</v>
      </c>
      <c r="G246" s="249" t="s">
        <v>405</v>
      </c>
      <c r="H246" s="250">
        <v>1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</v>
      </c>
      <c r="R246" s="256">
        <f>Q246*H246</f>
        <v>0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387</v>
      </c>
      <c r="AT246" s="258" t="s">
        <v>310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1107</v>
      </c>
    </row>
    <row r="247" s="2" customFormat="1" ht="21.75" customHeight="1">
      <c r="A247" s="37"/>
      <c r="B247" s="38"/>
      <c r="C247" s="283" t="s">
        <v>548</v>
      </c>
      <c r="D247" s="283" t="s">
        <v>365</v>
      </c>
      <c r="E247" s="284" t="s">
        <v>588</v>
      </c>
      <c r="F247" s="285" t="s">
        <v>589</v>
      </c>
      <c r="G247" s="286" t="s">
        <v>405</v>
      </c>
      <c r="H247" s="287">
        <v>1</v>
      </c>
      <c r="I247" s="288"/>
      <c r="J247" s="289">
        <f>ROUND(I247*H247,2)</f>
        <v>0</v>
      </c>
      <c r="K247" s="290"/>
      <c r="L247" s="291"/>
      <c r="M247" s="292" t="s">
        <v>1</v>
      </c>
      <c r="N247" s="293" t="s">
        <v>42</v>
      </c>
      <c r="O247" s="90"/>
      <c r="P247" s="256">
        <f>O247*H247</f>
        <v>0</v>
      </c>
      <c r="Q247" s="256">
        <v>0.017000000000000001</v>
      </c>
      <c r="R247" s="256">
        <f>Q247*H247</f>
        <v>0.017000000000000001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459</v>
      </c>
      <c r="AT247" s="258" t="s">
        <v>365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1108</v>
      </c>
    </row>
    <row r="248" s="2" customFormat="1" ht="16.5" customHeight="1">
      <c r="A248" s="37"/>
      <c r="B248" s="38"/>
      <c r="C248" s="283" t="s">
        <v>552</v>
      </c>
      <c r="D248" s="283" t="s">
        <v>365</v>
      </c>
      <c r="E248" s="284" t="s">
        <v>592</v>
      </c>
      <c r="F248" s="285" t="s">
        <v>593</v>
      </c>
      <c r="G248" s="286" t="s">
        <v>405</v>
      </c>
      <c r="H248" s="287">
        <v>1</v>
      </c>
      <c r="I248" s="288"/>
      <c r="J248" s="289">
        <f>ROUND(I248*H248,2)</f>
        <v>0</v>
      </c>
      <c r="K248" s="290"/>
      <c r="L248" s="291"/>
      <c r="M248" s="292" t="s">
        <v>1</v>
      </c>
      <c r="N248" s="293" t="s">
        <v>42</v>
      </c>
      <c r="O248" s="90"/>
      <c r="P248" s="256">
        <f>O248*H248</f>
        <v>0</v>
      </c>
      <c r="Q248" s="256">
        <v>0.0020999999999999999</v>
      </c>
      <c r="R248" s="256">
        <f>Q248*H248</f>
        <v>0.0020999999999999999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459</v>
      </c>
      <c r="AT248" s="258" t="s">
        <v>365</v>
      </c>
      <c r="AU248" s="258" t="s">
        <v>87</v>
      </c>
      <c r="AY248" s="16" t="s">
        <v>308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387</v>
      </c>
      <c r="BM248" s="258" t="s">
        <v>1109</v>
      </c>
    </row>
    <row r="249" s="2" customFormat="1" ht="16.5" customHeight="1">
      <c r="A249" s="37"/>
      <c r="B249" s="38"/>
      <c r="C249" s="246" t="s">
        <v>557</v>
      </c>
      <c r="D249" s="246" t="s">
        <v>310</v>
      </c>
      <c r="E249" s="247" t="s">
        <v>596</v>
      </c>
      <c r="F249" s="248" t="s">
        <v>597</v>
      </c>
      <c r="G249" s="249" t="s">
        <v>405</v>
      </c>
      <c r="H249" s="250">
        <v>5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0.0018</v>
      </c>
      <c r="T249" s="257">
        <f>S249*H249</f>
        <v>0.0089999999999999993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1110</v>
      </c>
    </row>
    <row r="250" s="13" customFormat="1">
      <c r="A250" s="13"/>
      <c r="B250" s="260"/>
      <c r="C250" s="261"/>
      <c r="D250" s="262" t="s">
        <v>315</v>
      </c>
      <c r="E250" s="263" t="s">
        <v>1</v>
      </c>
      <c r="F250" s="264" t="s">
        <v>334</v>
      </c>
      <c r="G250" s="261"/>
      <c r="H250" s="265">
        <v>5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315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308</v>
      </c>
    </row>
    <row r="251" s="2" customFormat="1" ht="21.75" customHeight="1">
      <c r="A251" s="37"/>
      <c r="B251" s="38"/>
      <c r="C251" s="246" t="s">
        <v>563</v>
      </c>
      <c r="D251" s="246" t="s">
        <v>310</v>
      </c>
      <c r="E251" s="247" t="s">
        <v>600</v>
      </c>
      <c r="F251" s="248" t="s">
        <v>601</v>
      </c>
      <c r="G251" s="249" t="s">
        <v>405</v>
      </c>
      <c r="H251" s="250">
        <v>5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0.024</v>
      </c>
      <c r="T251" s="257">
        <f>S251*H251</f>
        <v>0.12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387</v>
      </c>
      <c r="AT251" s="258" t="s">
        <v>310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1111</v>
      </c>
    </row>
    <row r="252" s="13" customFormat="1">
      <c r="A252" s="13"/>
      <c r="B252" s="260"/>
      <c r="C252" s="261"/>
      <c r="D252" s="262" t="s">
        <v>315</v>
      </c>
      <c r="E252" s="263" t="s">
        <v>1</v>
      </c>
      <c r="F252" s="264" t="s">
        <v>334</v>
      </c>
      <c r="G252" s="261"/>
      <c r="H252" s="265">
        <v>5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315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308</v>
      </c>
    </row>
    <row r="253" s="2" customFormat="1" ht="21.75" customHeight="1">
      <c r="A253" s="37"/>
      <c r="B253" s="38"/>
      <c r="C253" s="246" t="s">
        <v>567</v>
      </c>
      <c r="D253" s="246" t="s">
        <v>310</v>
      </c>
      <c r="E253" s="247" t="s">
        <v>604</v>
      </c>
      <c r="F253" s="248" t="s">
        <v>605</v>
      </c>
      <c r="G253" s="249" t="s">
        <v>405</v>
      </c>
      <c r="H253" s="250">
        <v>1</v>
      </c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</v>
      </c>
      <c r="R253" s="256">
        <f>Q253*H253</f>
        <v>0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387</v>
      </c>
      <c r="AT253" s="258" t="s">
        <v>310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1112</v>
      </c>
    </row>
    <row r="254" s="13" customFormat="1">
      <c r="A254" s="13"/>
      <c r="B254" s="260"/>
      <c r="C254" s="261"/>
      <c r="D254" s="262" t="s">
        <v>315</v>
      </c>
      <c r="E254" s="263" t="s">
        <v>1</v>
      </c>
      <c r="F254" s="264" t="s">
        <v>83</v>
      </c>
      <c r="G254" s="261"/>
      <c r="H254" s="265">
        <v>1</v>
      </c>
      <c r="I254" s="266"/>
      <c r="J254" s="261"/>
      <c r="K254" s="261"/>
      <c r="L254" s="267"/>
      <c r="M254" s="268"/>
      <c r="N254" s="269"/>
      <c r="O254" s="269"/>
      <c r="P254" s="269"/>
      <c r="Q254" s="269"/>
      <c r="R254" s="269"/>
      <c r="S254" s="269"/>
      <c r="T254" s="27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1" t="s">
        <v>315</v>
      </c>
      <c r="AU254" s="271" t="s">
        <v>87</v>
      </c>
      <c r="AV254" s="13" t="s">
        <v>87</v>
      </c>
      <c r="AW254" s="13" t="s">
        <v>32</v>
      </c>
      <c r="AX254" s="13" t="s">
        <v>83</v>
      </c>
      <c r="AY254" s="271" t="s">
        <v>308</v>
      </c>
    </row>
    <row r="255" s="2" customFormat="1" ht="21.75" customHeight="1">
      <c r="A255" s="37"/>
      <c r="B255" s="38"/>
      <c r="C255" s="283" t="s">
        <v>571</v>
      </c>
      <c r="D255" s="283" t="s">
        <v>365</v>
      </c>
      <c r="E255" s="284" t="s">
        <v>608</v>
      </c>
      <c r="F255" s="285" t="s">
        <v>609</v>
      </c>
      <c r="G255" s="286" t="s">
        <v>405</v>
      </c>
      <c r="H255" s="287">
        <v>1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42</v>
      </c>
      <c r="O255" s="90"/>
      <c r="P255" s="256">
        <f>O255*H255</f>
        <v>0</v>
      </c>
      <c r="Q255" s="256">
        <v>0.0018500000000000001</v>
      </c>
      <c r="R255" s="256">
        <f>Q255*H255</f>
        <v>0.0018500000000000001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459</v>
      </c>
      <c r="AT255" s="258" t="s">
        <v>365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1113</v>
      </c>
    </row>
    <row r="256" s="2" customFormat="1" ht="16.5" customHeight="1">
      <c r="A256" s="37"/>
      <c r="B256" s="38"/>
      <c r="C256" s="246" t="s">
        <v>575</v>
      </c>
      <c r="D256" s="246" t="s">
        <v>310</v>
      </c>
      <c r="E256" s="247" t="s">
        <v>1114</v>
      </c>
      <c r="F256" s="248" t="s">
        <v>1115</v>
      </c>
      <c r="G256" s="249" t="s">
        <v>405</v>
      </c>
      <c r="H256" s="250">
        <v>1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387</v>
      </c>
      <c r="AT256" s="258" t="s">
        <v>310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1116</v>
      </c>
    </row>
    <row r="257" s="2" customFormat="1" ht="21.75" customHeight="1">
      <c r="A257" s="37"/>
      <c r="B257" s="38"/>
      <c r="C257" s="246" t="s">
        <v>579</v>
      </c>
      <c r="D257" s="246" t="s">
        <v>310</v>
      </c>
      <c r="E257" s="247" t="s">
        <v>612</v>
      </c>
      <c r="F257" s="248" t="s">
        <v>613</v>
      </c>
      <c r="G257" s="249" t="s">
        <v>473</v>
      </c>
      <c r="H257" s="250">
        <v>0.091999999999999998</v>
      </c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387</v>
      </c>
      <c r="AT257" s="258" t="s">
        <v>310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1117</v>
      </c>
    </row>
    <row r="258" s="12" customFormat="1" ht="22.8" customHeight="1">
      <c r="A258" s="12"/>
      <c r="B258" s="230"/>
      <c r="C258" s="231"/>
      <c r="D258" s="232" t="s">
        <v>75</v>
      </c>
      <c r="E258" s="244" t="s">
        <v>615</v>
      </c>
      <c r="F258" s="244" t="s">
        <v>616</v>
      </c>
      <c r="G258" s="231"/>
      <c r="H258" s="231"/>
      <c r="I258" s="234"/>
      <c r="J258" s="245">
        <f>BK258</f>
        <v>0</v>
      </c>
      <c r="K258" s="231"/>
      <c r="L258" s="236"/>
      <c r="M258" s="237"/>
      <c r="N258" s="238"/>
      <c r="O258" s="238"/>
      <c r="P258" s="239">
        <f>SUM(P259:P276)</f>
        <v>0</v>
      </c>
      <c r="Q258" s="238"/>
      <c r="R258" s="239">
        <f>SUM(R259:R276)</f>
        <v>0.51151340000000001</v>
      </c>
      <c r="S258" s="238"/>
      <c r="T258" s="240">
        <f>SUM(T259:T276)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87</v>
      </c>
      <c r="AT258" s="242" t="s">
        <v>75</v>
      </c>
      <c r="AU258" s="242" t="s">
        <v>83</v>
      </c>
      <c r="AY258" s="241" t="s">
        <v>308</v>
      </c>
      <c r="BK258" s="243">
        <f>SUM(BK259:BK276)</f>
        <v>0</v>
      </c>
    </row>
    <row r="259" s="2" customFormat="1" ht="16.5" customHeight="1">
      <c r="A259" s="37"/>
      <c r="B259" s="38"/>
      <c r="C259" s="246" t="s">
        <v>583</v>
      </c>
      <c r="D259" s="246" t="s">
        <v>310</v>
      </c>
      <c r="E259" s="247" t="s">
        <v>618</v>
      </c>
      <c r="F259" s="248" t="s">
        <v>619</v>
      </c>
      <c r="G259" s="249" t="s">
        <v>313</v>
      </c>
      <c r="H259" s="250">
        <v>15.1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0.00029999999999999997</v>
      </c>
      <c r="R259" s="256">
        <f>Q259*H259</f>
        <v>0.0045299999999999993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387</v>
      </c>
      <c r="AT259" s="258" t="s">
        <v>310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1118</v>
      </c>
    </row>
    <row r="260" s="13" customFormat="1">
      <c r="A260" s="13"/>
      <c r="B260" s="260"/>
      <c r="C260" s="261"/>
      <c r="D260" s="262" t="s">
        <v>315</v>
      </c>
      <c r="E260" s="263" t="s">
        <v>1</v>
      </c>
      <c r="F260" s="264" t="s">
        <v>263</v>
      </c>
      <c r="G260" s="261"/>
      <c r="H260" s="265">
        <v>15.1</v>
      </c>
      <c r="I260" s="266"/>
      <c r="J260" s="261"/>
      <c r="K260" s="261"/>
      <c r="L260" s="267"/>
      <c r="M260" s="268"/>
      <c r="N260" s="269"/>
      <c r="O260" s="269"/>
      <c r="P260" s="269"/>
      <c r="Q260" s="269"/>
      <c r="R260" s="269"/>
      <c r="S260" s="269"/>
      <c r="T260" s="27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1" t="s">
        <v>315</v>
      </c>
      <c r="AU260" s="271" t="s">
        <v>87</v>
      </c>
      <c r="AV260" s="13" t="s">
        <v>87</v>
      </c>
      <c r="AW260" s="13" t="s">
        <v>32</v>
      </c>
      <c r="AX260" s="13" t="s">
        <v>83</v>
      </c>
      <c r="AY260" s="271" t="s">
        <v>308</v>
      </c>
    </row>
    <row r="261" s="2" customFormat="1" ht="21.75" customHeight="1">
      <c r="A261" s="37"/>
      <c r="B261" s="38"/>
      <c r="C261" s="246" t="s">
        <v>587</v>
      </c>
      <c r="D261" s="246" t="s">
        <v>310</v>
      </c>
      <c r="E261" s="247" t="s">
        <v>622</v>
      </c>
      <c r="F261" s="248" t="s">
        <v>623</v>
      </c>
      <c r="G261" s="249" t="s">
        <v>361</v>
      </c>
      <c r="H261" s="250">
        <v>23</v>
      </c>
      <c r="I261" s="251"/>
      <c r="J261" s="252">
        <f>ROUND(I261*H261,2)</f>
        <v>0</v>
      </c>
      <c r="K261" s="253"/>
      <c r="L261" s="43"/>
      <c r="M261" s="254" t="s">
        <v>1</v>
      </c>
      <c r="N261" s="255" t="s">
        <v>42</v>
      </c>
      <c r="O261" s="90"/>
      <c r="P261" s="256">
        <f>O261*H261</f>
        <v>0</v>
      </c>
      <c r="Q261" s="256">
        <v>0.00058</v>
      </c>
      <c r="R261" s="256">
        <f>Q261*H261</f>
        <v>0.013339999999999999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387</v>
      </c>
      <c r="AT261" s="258" t="s">
        <v>310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1119</v>
      </c>
    </row>
    <row r="262" s="13" customFormat="1">
      <c r="A262" s="13"/>
      <c r="B262" s="260"/>
      <c r="C262" s="261"/>
      <c r="D262" s="262" t="s">
        <v>315</v>
      </c>
      <c r="E262" s="263" t="s">
        <v>269</v>
      </c>
      <c r="F262" s="264" t="s">
        <v>1120</v>
      </c>
      <c r="G262" s="261"/>
      <c r="H262" s="265">
        <v>23</v>
      </c>
      <c r="I262" s="266"/>
      <c r="J262" s="261"/>
      <c r="K262" s="261"/>
      <c r="L262" s="267"/>
      <c r="M262" s="268"/>
      <c r="N262" s="269"/>
      <c r="O262" s="269"/>
      <c r="P262" s="269"/>
      <c r="Q262" s="269"/>
      <c r="R262" s="269"/>
      <c r="S262" s="269"/>
      <c r="T262" s="27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1" t="s">
        <v>315</v>
      </c>
      <c r="AU262" s="271" t="s">
        <v>87</v>
      </c>
      <c r="AV262" s="13" t="s">
        <v>87</v>
      </c>
      <c r="AW262" s="13" t="s">
        <v>32</v>
      </c>
      <c r="AX262" s="13" t="s">
        <v>83</v>
      </c>
      <c r="AY262" s="271" t="s">
        <v>308</v>
      </c>
    </row>
    <row r="263" s="2" customFormat="1" ht="16.5" customHeight="1">
      <c r="A263" s="37"/>
      <c r="B263" s="38"/>
      <c r="C263" s="283" t="s">
        <v>591</v>
      </c>
      <c r="D263" s="283" t="s">
        <v>365</v>
      </c>
      <c r="E263" s="284" t="s">
        <v>627</v>
      </c>
      <c r="F263" s="285" t="s">
        <v>628</v>
      </c>
      <c r="G263" s="286" t="s">
        <v>313</v>
      </c>
      <c r="H263" s="287">
        <v>4.6920000000000002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42</v>
      </c>
      <c r="O263" s="90"/>
      <c r="P263" s="256">
        <f>O263*H263</f>
        <v>0</v>
      </c>
      <c r="Q263" s="256">
        <v>0.0177</v>
      </c>
      <c r="R263" s="256">
        <f>Q263*H263</f>
        <v>0.083048400000000008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459</v>
      </c>
      <c r="AT263" s="258" t="s">
        <v>365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1121</v>
      </c>
    </row>
    <row r="264" s="13" customFormat="1">
      <c r="A264" s="13"/>
      <c r="B264" s="260"/>
      <c r="C264" s="261"/>
      <c r="D264" s="262" t="s">
        <v>315</v>
      </c>
      <c r="E264" s="263" t="s">
        <v>1</v>
      </c>
      <c r="F264" s="264" t="s">
        <v>630</v>
      </c>
      <c r="G264" s="261"/>
      <c r="H264" s="265">
        <v>4.5999999999999996</v>
      </c>
      <c r="I264" s="266"/>
      <c r="J264" s="261"/>
      <c r="K264" s="261"/>
      <c r="L264" s="267"/>
      <c r="M264" s="268"/>
      <c r="N264" s="269"/>
      <c r="O264" s="269"/>
      <c r="P264" s="269"/>
      <c r="Q264" s="269"/>
      <c r="R264" s="269"/>
      <c r="S264" s="269"/>
      <c r="T264" s="27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1" t="s">
        <v>315</v>
      </c>
      <c r="AU264" s="271" t="s">
        <v>87</v>
      </c>
      <c r="AV264" s="13" t="s">
        <v>87</v>
      </c>
      <c r="AW264" s="13" t="s">
        <v>32</v>
      </c>
      <c r="AX264" s="13" t="s">
        <v>83</v>
      </c>
      <c r="AY264" s="271" t="s">
        <v>308</v>
      </c>
    </row>
    <row r="265" s="13" customFormat="1">
      <c r="A265" s="13"/>
      <c r="B265" s="260"/>
      <c r="C265" s="261"/>
      <c r="D265" s="262" t="s">
        <v>315</v>
      </c>
      <c r="E265" s="261"/>
      <c r="F265" s="264" t="s">
        <v>1122</v>
      </c>
      <c r="G265" s="261"/>
      <c r="H265" s="265">
        <v>4.6920000000000002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4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46" t="s">
        <v>595</v>
      </c>
      <c r="D266" s="246" t="s">
        <v>310</v>
      </c>
      <c r="E266" s="247" t="s">
        <v>633</v>
      </c>
      <c r="F266" s="248" t="s">
        <v>634</v>
      </c>
      <c r="G266" s="249" t="s">
        <v>313</v>
      </c>
      <c r="H266" s="250">
        <v>15.1</v>
      </c>
      <c r="I266" s="251"/>
      <c r="J266" s="252">
        <f>ROUND(I266*H266,2)</f>
        <v>0</v>
      </c>
      <c r="K266" s="253"/>
      <c r="L266" s="43"/>
      <c r="M266" s="254" t="s">
        <v>1</v>
      </c>
      <c r="N266" s="255" t="s">
        <v>42</v>
      </c>
      <c r="O266" s="90"/>
      <c r="P266" s="256">
        <f>O266*H266</f>
        <v>0</v>
      </c>
      <c r="Q266" s="256">
        <v>0.0074999999999999997</v>
      </c>
      <c r="R266" s="256">
        <f>Q266*H266</f>
        <v>0.11324999999999999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387</v>
      </c>
      <c r="AT266" s="258" t="s">
        <v>310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1123</v>
      </c>
    </row>
    <row r="267" s="13" customFormat="1">
      <c r="A267" s="13"/>
      <c r="B267" s="260"/>
      <c r="C267" s="261"/>
      <c r="D267" s="262" t="s">
        <v>315</v>
      </c>
      <c r="E267" s="263" t="s">
        <v>263</v>
      </c>
      <c r="F267" s="264" t="s">
        <v>1124</v>
      </c>
      <c r="G267" s="261"/>
      <c r="H267" s="265">
        <v>15.1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315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308</v>
      </c>
    </row>
    <row r="268" s="2" customFormat="1" ht="16.5" customHeight="1">
      <c r="A268" s="37"/>
      <c r="B268" s="38"/>
      <c r="C268" s="283" t="s">
        <v>599</v>
      </c>
      <c r="D268" s="283" t="s">
        <v>365</v>
      </c>
      <c r="E268" s="284" t="s">
        <v>627</v>
      </c>
      <c r="F268" s="285" t="s">
        <v>628</v>
      </c>
      <c r="G268" s="286" t="s">
        <v>313</v>
      </c>
      <c r="H268" s="287">
        <v>16.609999999999999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0.0177</v>
      </c>
      <c r="R268" s="256">
        <f>Q268*H268</f>
        <v>0.29399700000000001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459</v>
      </c>
      <c r="AT268" s="258" t="s">
        <v>365</v>
      </c>
      <c r="AU268" s="258" t="s">
        <v>87</v>
      </c>
      <c r="AY268" s="16" t="s">
        <v>308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387</v>
      </c>
      <c r="BM268" s="258" t="s">
        <v>1125</v>
      </c>
    </row>
    <row r="269" s="13" customFormat="1">
      <c r="A269" s="13"/>
      <c r="B269" s="260"/>
      <c r="C269" s="261"/>
      <c r="D269" s="262" t="s">
        <v>315</v>
      </c>
      <c r="E269" s="261"/>
      <c r="F269" s="264" t="s">
        <v>1126</v>
      </c>
      <c r="G269" s="261"/>
      <c r="H269" s="265">
        <v>16.609999999999999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315</v>
      </c>
      <c r="AU269" s="271" t="s">
        <v>87</v>
      </c>
      <c r="AV269" s="13" t="s">
        <v>87</v>
      </c>
      <c r="AW269" s="13" t="s">
        <v>4</v>
      </c>
      <c r="AX269" s="13" t="s">
        <v>83</v>
      </c>
      <c r="AY269" s="271" t="s">
        <v>308</v>
      </c>
    </row>
    <row r="270" s="2" customFormat="1" ht="21.75" customHeight="1">
      <c r="A270" s="37"/>
      <c r="B270" s="38"/>
      <c r="C270" s="246" t="s">
        <v>603</v>
      </c>
      <c r="D270" s="246" t="s">
        <v>310</v>
      </c>
      <c r="E270" s="247" t="s">
        <v>641</v>
      </c>
      <c r="F270" s="248" t="s">
        <v>642</v>
      </c>
      <c r="G270" s="249" t="s">
        <v>313</v>
      </c>
      <c r="H270" s="250">
        <v>4.5999999999999996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0</v>
      </c>
      <c r="R270" s="256">
        <f>Q270*H270</f>
        <v>0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387</v>
      </c>
      <c r="AT270" s="258" t="s">
        <v>310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1127</v>
      </c>
    </row>
    <row r="271" s="13" customFormat="1">
      <c r="A271" s="13"/>
      <c r="B271" s="260"/>
      <c r="C271" s="261"/>
      <c r="D271" s="262" t="s">
        <v>315</v>
      </c>
      <c r="E271" s="263" t="s">
        <v>1</v>
      </c>
      <c r="F271" s="264" t="s">
        <v>1058</v>
      </c>
      <c r="G271" s="261"/>
      <c r="H271" s="265">
        <v>4.5999999999999996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315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308</v>
      </c>
    </row>
    <row r="272" s="2" customFormat="1" ht="16.5" customHeight="1">
      <c r="A272" s="37"/>
      <c r="B272" s="38"/>
      <c r="C272" s="246" t="s">
        <v>607</v>
      </c>
      <c r="D272" s="246" t="s">
        <v>310</v>
      </c>
      <c r="E272" s="247" t="s">
        <v>646</v>
      </c>
      <c r="F272" s="248" t="s">
        <v>647</v>
      </c>
      <c r="G272" s="249" t="s">
        <v>361</v>
      </c>
      <c r="H272" s="250">
        <v>27.899999999999999</v>
      </c>
      <c r="I272" s="251"/>
      <c r="J272" s="252">
        <f>ROUND(I272*H272,2)</f>
        <v>0</v>
      </c>
      <c r="K272" s="253"/>
      <c r="L272" s="43"/>
      <c r="M272" s="254" t="s">
        <v>1</v>
      </c>
      <c r="N272" s="255" t="s">
        <v>42</v>
      </c>
      <c r="O272" s="90"/>
      <c r="P272" s="256">
        <f>O272*H272</f>
        <v>0</v>
      </c>
      <c r="Q272" s="256">
        <v>0.00012</v>
      </c>
      <c r="R272" s="256">
        <f>Q272*H272</f>
        <v>0.0033479999999999998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387</v>
      </c>
      <c r="AT272" s="258" t="s">
        <v>310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1128</v>
      </c>
    </row>
    <row r="273" s="13" customFormat="1">
      <c r="A273" s="13"/>
      <c r="B273" s="260"/>
      <c r="C273" s="261"/>
      <c r="D273" s="262" t="s">
        <v>315</v>
      </c>
      <c r="E273" s="263" t="s">
        <v>1</v>
      </c>
      <c r="F273" s="264" t="s">
        <v>1129</v>
      </c>
      <c r="G273" s="261"/>
      <c r="H273" s="265">
        <v>27.899999999999999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315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308</v>
      </c>
    </row>
    <row r="274" s="2" customFormat="1" ht="16.5" customHeight="1">
      <c r="A274" s="37"/>
      <c r="B274" s="38"/>
      <c r="C274" s="246" t="s">
        <v>611</v>
      </c>
      <c r="D274" s="246" t="s">
        <v>310</v>
      </c>
      <c r="E274" s="247" t="s">
        <v>651</v>
      </c>
      <c r="F274" s="248" t="s">
        <v>652</v>
      </c>
      <c r="G274" s="249" t="s">
        <v>405</v>
      </c>
      <c r="H274" s="250">
        <v>23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</v>
      </c>
      <c r="R274" s="256">
        <f>Q274*H274</f>
        <v>0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387</v>
      </c>
      <c r="AT274" s="258" t="s">
        <v>310</v>
      </c>
      <c r="AU274" s="258" t="s">
        <v>87</v>
      </c>
      <c r="AY274" s="16" t="s">
        <v>308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387</v>
      </c>
      <c r="BM274" s="258" t="s">
        <v>1130</v>
      </c>
    </row>
    <row r="275" s="13" customFormat="1">
      <c r="A275" s="13"/>
      <c r="B275" s="260"/>
      <c r="C275" s="261"/>
      <c r="D275" s="262" t="s">
        <v>315</v>
      </c>
      <c r="E275" s="263" t="s">
        <v>1</v>
      </c>
      <c r="F275" s="264" t="s">
        <v>269</v>
      </c>
      <c r="G275" s="261"/>
      <c r="H275" s="265">
        <v>23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308</v>
      </c>
    </row>
    <row r="276" s="2" customFormat="1" ht="21.75" customHeight="1">
      <c r="A276" s="37"/>
      <c r="B276" s="38"/>
      <c r="C276" s="246" t="s">
        <v>617</v>
      </c>
      <c r="D276" s="246" t="s">
        <v>310</v>
      </c>
      <c r="E276" s="247" t="s">
        <v>655</v>
      </c>
      <c r="F276" s="248" t="s">
        <v>656</v>
      </c>
      <c r="G276" s="249" t="s">
        <v>515</v>
      </c>
      <c r="H276" s="294"/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</v>
      </c>
      <c r="R276" s="256">
        <f>Q276*H276</f>
        <v>0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387</v>
      </c>
      <c r="AT276" s="258" t="s">
        <v>310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1131</v>
      </c>
    </row>
    <row r="277" s="12" customFormat="1" ht="22.8" customHeight="1">
      <c r="A277" s="12"/>
      <c r="B277" s="230"/>
      <c r="C277" s="231"/>
      <c r="D277" s="232" t="s">
        <v>75</v>
      </c>
      <c r="E277" s="244" t="s">
        <v>658</v>
      </c>
      <c r="F277" s="244" t="s">
        <v>659</v>
      </c>
      <c r="G277" s="231"/>
      <c r="H277" s="231"/>
      <c r="I277" s="234"/>
      <c r="J277" s="245">
        <f>BK277</f>
        <v>0</v>
      </c>
      <c r="K277" s="231"/>
      <c r="L277" s="236"/>
      <c r="M277" s="237"/>
      <c r="N277" s="238"/>
      <c r="O277" s="238"/>
      <c r="P277" s="239">
        <f>SUM(P278:P288)</f>
        <v>0</v>
      </c>
      <c r="Q277" s="238"/>
      <c r="R277" s="239">
        <f>SUM(R278:R288)</f>
        <v>0.40674980000000005</v>
      </c>
      <c r="S277" s="238"/>
      <c r="T277" s="240">
        <f>SUM(T278:T288)</f>
        <v>1.4800000000000002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41" t="s">
        <v>87</v>
      </c>
      <c r="AT277" s="242" t="s">
        <v>75</v>
      </c>
      <c r="AU277" s="242" t="s">
        <v>83</v>
      </c>
      <c r="AY277" s="241" t="s">
        <v>308</v>
      </c>
      <c r="BK277" s="243">
        <f>SUM(BK278:BK288)</f>
        <v>0</v>
      </c>
    </row>
    <row r="278" s="2" customFormat="1" ht="16.5" customHeight="1">
      <c r="A278" s="37"/>
      <c r="B278" s="38"/>
      <c r="C278" s="246" t="s">
        <v>621</v>
      </c>
      <c r="D278" s="246" t="s">
        <v>310</v>
      </c>
      <c r="E278" s="247" t="s">
        <v>661</v>
      </c>
      <c r="F278" s="248" t="s">
        <v>662</v>
      </c>
      <c r="G278" s="249" t="s">
        <v>361</v>
      </c>
      <c r="H278" s="250">
        <v>2.3999999999999999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4.0000000000000003E-05</v>
      </c>
      <c r="R278" s="256">
        <f>Q278*H278</f>
        <v>9.6000000000000002E-05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387</v>
      </c>
      <c r="AT278" s="258" t="s">
        <v>310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1132</v>
      </c>
    </row>
    <row r="279" s="13" customFormat="1">
      <c r="A279" s="13"/>
      <c r="B279" s="260"/>
      <c r="C279" s="261"/>
      <c r="D279" s="262" t="s">
        <v>315</v>
      </c>
      <c r="E279" s="263" t="s">
        <v>1</v>
      </c>
      <c r="F279" s="264" t="s">
        <v>664</v>
      </c>
      <c r="G279" s="261"/>
      <c r="H279" s="265">
        <v>2.3999999999999999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308</v>
      </c>
    </row>
    <row r="280" s="2" customFormat="1" ht="16.5" customHeight="1">
      <c r="A280" s="37"/>
      <c r="B280" s="38"/>
      <c r="C280" s="283" t="s">
        <v>626</v>
      </c>
      <c r="D280" s="283" t="s">
        <v>365</v>
      </c>
      <c r="E280" s="284" t="s">
        <v>666</v>
      </c>
      <c r="F280" s="285" t="s">
        <v>667</v>
      </c>
      <c r="G280" s="286" t="s">
        <v>361</v>
      </c>
      <c r="H280" s="287">
        <v>2.6400000000000001</v>
      </c>
      <c r="I280" s="288"/>
      <c r="J280" s="289">
        <f>ROUND(I280*H280,2)</f>
        <v>0</v>
      </c>
      <c r="K280" s="290"/>
      <c r="L280" s="291"/>
      <c r="M280" s="292" t="s">
        <v>1</v>
      </c>
      <c r="N280" s="293" t="s">
        <v>42</v>
      </c>
      <c r="O280" s="90"/>
      <c r="P280" s="256">
        <f>O280*H280</f>
        <v>0</v>
      </c>
      <c r="Q280" s="256">
        <v>0.00017000000000000001</v>
      </c>
      <c r="R280" s="256">
        <f>Q280*H280</f>
        <v>0.00044880000000000007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459</v>
      </c>
      <c r="AT280" s="258" t="s">
        <v>365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1133</v>
      </c>
    </row>
    <row r="281" s="13" customFormat="1">
      <c r="A281" s="13"/>
      <c r="B281" s="260"/>
      <c r="C281" s="261"/>
      <c r="D281" s="262" t="s">
        <v>315</v>
      </c>
      <c r="E281" s="261"/>
      <c r="F281" s="264" t="s">
        <v>669</v>
      </c>
      <c r="G281" s="261"/>
      <c r="H281" s="265">
        <v>2.6400000000000001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4</v>
      </c>
      <c r="AX281" s="13" t="s">
        <v>83</v>
      </c>
      <c r="AY281" s="271" t="s">
        <v>308</v>
      </c>
    </row>
    <row r="282" s="2" customFormat="1" ht="16.5" customHeight="1">
      <c r="A282" s="37"/>
      <c r="B282" s="38"/>
      <c r="C282" s="246" t="s">
        <v>632</v>
      </c>
      <c r="D282" s="246" t="s">
        <v>310</v>
      </c>
      <c r="E282" s="247" t="s">
        <v>671</v>
      </c>
      <c r="F282" s="248" t="s">
        <v>672</v>
      </c>
      <c r="G282" s="249" t="s">
        <v>313</v>
      </c>
      <c r="H282" s="250">
        <v>59.200000000000003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</v>
      </c>
      <c r="R282" s="256">
        <f>Q282*H282</f>
        <v>0</v>
      </c>
      <c r="S282" s="256">
        <v>0.025000000000000001</v>
      </c>
      <c r="T282" s="257">
        <f>S282*H282</f>
        <v>1.4800000000000002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1134</v>
      </c>
    </row>
    <row r="283" s="13" customFormat="1">
      <c r="A283" s="13"/>
      <c r="B283" s="260"/>
      <c r="C283" s="261"/>
      <c r="D283" s="262" t="s">
        <v>315</v>
      </c>
      <c r="E283" s="263" t="s">
        <v>231</v>
      </c>
      <c r="F283" s="264" t="s">
        <v>1135</v>
      </c>
      <c r="G283" s="261"/>
      <c r="H283" s="265">
        <v>59.200000000000003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16.5" customHeight="1">
      <c r="A284" s="37"/>
      <c r="B284" s="38"/>
      <c r="C284" s="246" t="s">
        <v>637</v>
      </c>
      <c r="D284" s="246" t="s">
        <v>310</v>
      </c>
      <c r="E284" s="247" t="s">
        <v>676</v>
      </c>
      <c r="F284" s="248" t="s">
        <v>677</v>
      </c>
      <c r="G284" s="249" t="s">
        <v>313</v>
      </c>
      <c r="H284" s="250">
        <v>59.299999999999997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0.00012999999999999999</v>
      </c>
      <c r="R284" s="256">
        <f>Q284*H284</f>
        <v>0.0077089999999999988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1136</v>
      </c>
    </row>
    <row r="285" s="13" customFormat="1">
      <c r="A285" s="13"/>
      <c r="B285" s="260"/>
      <c r="C285" s="261"/>
      <c r="D285" s="262" t="s">
        <v>315</v>
      </c>
      <c r="E285" s="263" t="s">
        <v>679</v>
      </c>
      <c r="F285" s="264" t="s">
        <v>1042</v>
      </c>
      <c r="G285" s="261"/>
      <c r="H285" s="265">
        <v>59.299999999999997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16.5" customHeight="1">
      <c r="A286" s="37"/>
      <c r="B286" s="38"/>
      <c r="C286" s="283" t="s">
        <v>640</v>
      </c>
      <c r="D286" s="283" t="s">
        <v>365</v>
      </c>
      <c r="E286" s="284" t="s">
        <v>682</v>
      </c>
      <c r="F286" s="285" t="s">
        <v>683</v>
      </c>
      <c r="G286" s="286" t="s">
        <v>313</v>
      </c>
      <c r="H286" s="287">
        <v>62.265000000000001</v>
      </c>
      <c r="I286" s="288"/>
      <c r="J286" s="289">
        <f>ROUND(I286*H286,2)</f>
        <v>0</v>
      </c>
      <c r="K286" s="290"/>
      <c r="L286" s="291"/>
      <c r="M286" s="292" t="s">
        <v>1</v>
      </c>
      <c r="N286" s="293" t="s">
        <v>42</v>
      </c>
      <c r="O286" s="90"/>
      <c r="P286" s="256">
        <f>O286*H286</f>
        <v>0</v>
      </c>
      <c r="Q286" s="256">
        <v>0.0064000000000000003</v>
      </c>
      <c r="R286" s="256">
        <f>Q286*H286</f>
        <v>0.39849600000000002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459</v>
      </c>
      <c r="AT286" s="258" t="s">
        <v>365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1137</v>
      </c>
    </row>
    <row r="287" s="13" customFormat="1">
      <c r="A287" s="13"/>
      <c r="B287" s="260"/>
      <c r="C287" s="261"/>
      <c r="D287" s="262" t="s">
        <v>315</v>
      </c>
      <c r="E287" s="261"/>
      <c r="F287" s="264" t="s">
        <v>1138</v>
      </c>
      <c r="G287" s="261"/>
      <c r="H287" s="265">
        <v>62.265000000000001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315</v>
      </c>
      <c r="AU287" s="271" t="s">
        <v>87</v>
      </c>
      <c r="AV287" s="13" t="s">
        <v>87</v>
      </c>
      <c r="AW287" s="13" t="s">
        <v>4</v>
      </c>
      <c r="AX287" s="13" t="s">
        <v>83</v>
      </c>
      <c r="AY287" s="271" t="s">
        <v>308</v>
      </c>
    </row>
    <row r="288" s="2" customFormat="1" ht="21.75" customHeight="1">
      <c r="A288" s="37"/>
      <c r="B288" s="38"/>
      <c r="C288" s="246" t="s">
        <v>645</v>
      </c>
      <c r="D288" s="246" t="s">
        <v>310</v>
      </c>
      <c r="E288" s="247" t="s">
        <v>687</v>
      </c>
      <c r="F288" s="248" t="s">
        <v>688</v>
      </c>
      <c r="G288" s="249" t="s">
        <v>515</v>
      </c>
      <c r="H288" s="294"/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1139</v>
      </c>
    </row>
    <row r="289" s="12" customFormat="1" ht="22.8" customHeight="1">
      <c r="A289" s="12"/>
      <c r="B289" s="230"/>
      <c r="C289" s="231"/>
      <c r="D289" s="232" t="s">
        <v>75</v>
      </c>
      <c r="E289" s="244" t="s">
        <v>690</v>
      </c>
      <c r="F289" s="244" t="s">
        <v>691</v>
      </c>
      <c r="G289" s="231"/>
      <c r="H289" s="231"/>
      <c r="I289" s="234"/>
      <c r="J289" s="245">
        <f>BK289</f>
        <v>0</v>
      </c>
      <c r="K289" s="231"/>
      <c r="L289" s="236"/>
      <c r="M289" s="237"/>
      <c r="N289" s="238"/>
      <c r="O289" s="238"/>
      <c r="P289" s="239">
        <f>SUM(P290:P294)</f>
        <v>0</v>
      </c>
      <c r="Q289" s="238"/>
      <c r="R289" s="239">
        <f>SUM(R290:R294)</f>
        <v>0.019612549999999999</v>
      </c>
      <c r="S289" s="238"/>
      <c r="T289" s="240">
        <f>SUM(T290:T294)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41" t="s">
        <v>87</v>
      </c>
      <c r="AT289" s="242" t="s">
        <v>75</v>
      </c>
      <c r="AU289" s="242" t="s">
        <v>83</v>
      </c>
      <c r="AY289" s="241" t="s">
        <v>308</v>
      </c>
      <c r="BK289" s="243">
        <f>SUM(BK290:BK294)</f>
        <v>0</v>
      </c>
    </row>
    <row r="290" s="2" customFormat="1" ht="16.5" customHeight="1">
      <c r="A290" s="37"/>
      <c r="B290" s="38"/>
      <c r="C290" s="246" t="s">
        <v>650</v>
      </c>
      <c r="D290" s="246" t="s">
        <v>310</v>
      </c>
      <c r="E290" s="247" t="s">
        <v>716</v>
      </c>
      <c r="F290" s="248" t="s">
        <v>717</v>
      </c>
      <c r="G290" s="249" t="s">
        <v>361</v>
      </c>
      <c r="H290" s="250">
        <v>53.439999999999998</v>
      </c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1.0000000000000001E-05</v>
      </c>
      <c r="R290" s="256">
        <f>Q290*H290</f>
        <v>0.00053439999999999998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387</v>
      </c>
      <c r="AT290" s="258" t="s">
        <v>310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1140</v>
      </c>
    </row>
    <row r="291" s="13" customFormat="1">
      <c r="A291" s="13"/>
      <c r="B291" s="260"/>
      <c r="C291" s="261"/>
      <c r="D291" s="262" t="s">
        <v>315</v>
      </c>
      <c r="E291" s="263" t="s">
        <v>1</v>
      </c>
      <c r="F291" s="264" t="s">
        <v>1141</v>
      </c>
      <c r="G291" s="261"/>
      <c r="H291" s="265">
        <v>53.439999999999998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308</v>
      </c>
    </row>
    <row r="292" s="2" customFormat="1" ht="16.5" customHeight="1">
      <c r="A292" s="37"/>
      <c r="B292" s="38"/>
      <c r="C292" s="283" t="s">
        <v>654</v>
      </c>
      <c r="D292" s="283" t="s">
        <v>365</v>
      </c>
      <c r="E292" s="284" t="s">
        <v>721</v>
      </c>
      <c r="F292" s="285" t="s">
        <v>722</v>
      </c>
      <c r="G292" s="286" t="s">
        <v>361</v>
      </c>
      <c r="H292" s="287">
        <v>54.509</v>
      </c>
      <c r="I292" s="288"/>
      <c r="J292" s="289">
        <f>ROUND(I292*H292,2)</f>
        <v>0</v>
      </c>
      <c r="K292" s="290"/>
      <c r="L292" s="291"/>
      <c r="M292" s="292" t="s">
        <v>1</v>
      </c>
      <c r="N292" s="293" t="s">
        <v>42</v>
      </c>
      <c r="O292" s="90"/>
      <c r="P292" s="256">
        <f>O292*H292</f>
        <v>0</v>
      </c>
      <c r="Q292" s="256">
        <v>0.00035</v>
      </c>
      <c r="R292" s="256">
        <f>Q292*H292</f>
        <v>0.019078149999999999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459</v>
      </c>
      <c r="AT292" s="258" t="s">
        <v>365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1142</v>
      </c>
    </row>
    <row r="293" s="13" customFormat="1">
      <c r="A293" s="13"/>
      <c r="B293" s="260"/>
      <c r="C293" s="261"/>
      <c r="D293" s="262" t="s">
        <v>315</v>
      </c>
      <c r="E293" s="261"/>
      <c r="F293" s="264" t="s">
        <v>1143</v>
      </c>
      <c r="G293" s="261"/>
      <c r="H293" s="265">
        <v>54.509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4</v>
      </c>
      <c r="AX293" s="13" t="s">
        <v>83</v>
      </c>
      <c r="AY293" s="271" t="s">
        <v>308</v>
      </c>
    </row>
    <row r="294" s="2" customFormat="1" ht="21.75" customHeight="1">
      <c r="A294" s="37"/>
      <c r="B294" s="38"/>
      <c r="C294" s="246" t="s">
        <v>660</v>
      </c>
      <c r="D294" s="246" t="s">
        <v>310</v>
      </c>
      <c r="E294" s="247" t="s">
        <v>726</v>
      </c>
      <c r="F294" s="248" t="s">
        <v>727</v>
      </c>
      <c r="G294" s="249" t="s">
        <v>515</v>
      </c>
      <c r="H294" s="294"/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</v>
      </c>
      <c r="R294" s="256">
        <f>Q294*H294</f>
        <v>0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1144</v>
      </c>
    </row>
    <row r="295" s="12" customFormat="1" ht="22.8" customHeight="1">
      <c r="A295" s="12"/>
      <c r="B295" s="230"/>
      <c r="C295" s="231"/>
      <c r="D295" s="232" t="s">
        <v>75</v>
      </c>
      <c r="E295" s="244" t="s">
        <v>729</v>
      </c>
      <c r="F295" s="244" t="s">
        <v>730</v>
      </c>
      <c r="G295" s="231"/>
      <c r="H295" s="231"/>
      <c r="I295" s="234"/>
      <c r="J295" s="245">
        <f>BK295</f>
        <v>0</v>
      </c>
      <c r="K295" s="231"/>
      <c r="L295" s="236"/>
      <c r="M295" s="237"/>
      <c r="N295" s="238"/>
      <c r="O295" s="238"/>
      <c r="P295" s="239">
        <f>SUM(P296:P309)</f>
        <v>0</v>
      </c>
      <c r="Q295" s="238"/>
      <c r="R295" s="239">
        <f>SUM(R296:R309)</f>
        <v>0.061200000000000004</v>
      </c>
      <c r="S295" s="238"/>
      <c r="T295" s="240">
        <f>SUM(T296:T309)</f>
        <v>0.034271999999999997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41" t="s">
        <v>87</v>
      </c>
      <c r="AT295" s="242" t="s">
        <v>75</v>
      </c>
      <c r="AU295" s="242" t="s">
        <v>83</v>
      </c>
      <c r="AY295" s="241" t="s">
        <v>308</v>
      </c>
      <c r="BK295" s="243">
        <f>SUM(BK296:BK309)</f>
        <v>0</v>
      </c>
    </row>
    <row r="296" s="2" customFormat="1" ht="21.75" customHeight="1">
      <c r="A296" s="37"/>
      <c r="B296" s="38"/>
      <c r="C296" s="246" t="s">
        <v>665</v>
      </c>
      <c r="D296" s="246" t="s">
        <v>310</v>
      </c>
      <c r="E296" s="247" t="s">
        <v>743</v>
      </c>
      <c r="F296" s="248" t="s">
        <v>744</v>
      </c>
      <c r="G296" s="249" t="s">
        <v>313</v>
      </c>
      <c r="H296" s="250">
        <v>1.26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</v>
      </c>
      <c r="R296" s="256">
        <f>Q296*H296</f>
        <v>0</v>
      </c>
      <c r="S296" s="256">
        <v>0.027199999999999998</v>
      </c>
      <c r="T296" s="257">
        <f>S296*H296</f>
        <v>0.034271999999999997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387</v>
      </c>
      <c r="AT296" s="258" t="s">
        <v>310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1145</v>
      </c>
    </row>
    <row r="297" s="13" customFormat="1">
      <c r="A297" s="13"/>
      <c r="B297" s="260"/>
      <c r="C297" s="261"/>
      <c r="D297" s="262" t="s">
        <v>315</v>
      </c>
      <c r="E297" s="263" t="s">
        <v>1</v>
      </c>
      <c r="F297" s="264" t="s">
        <v>986</v>
      </c>
      <c r="G297" s="261"/>
      <c r="H297" s="265">
        <v>1.26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32</v>
      </c>
      <c r="AX297" s="13" t="s">
        <v>76</v>
      </c>
      <c r="AY297" s="271" t="s">
        <v>308</v>
      </c>
    </row>
    <row r="298" s="13" customFormat="1">
      <c r="A298" s="13"/>
      <c r="B298" s="260"/>
      <c r="C298" s="261"/>
      <c r="D298" s="262" t="s">
        <v>315</v>
      </c>
      <c r="E298" s="263" t="s">
        <v>1</v>
      </c>
      <c r="F298" s="264" t="s">
        <v>1146</v>
      </c>
      <c r="G298" s="261"/>
      <c r="H298" s="265">
        <v>0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315</v>
      </c>
      <c r="AU298" s="271" t="s">
        <v>87</v>
      </c>
      <c r="AV298" s="13" t="s">
        <v>87</v>
      </c>
      <c r="AW298" s="13" t="s">
        <v>32</v>
      </c>
      <c r="AX298" s="13" t="s">
        <v>76</v>
      </c>
      <c r="AY298" s="271" t="s">
        <v>308</v>
      </c>
    </row>
    <row r="299" s="14" customFormat="1">
      <c r="A299" s="14"/>
      <c r="B299" s="272"/>
      <c r="C299" s="273"/>
      <c r="D299" s="262" t="s">
        <v>315</v>
      </c>
      <c r="E299" s="274" t="s">
        <v>233</v>
      </c>
      <c r="F299" s="275" t="s">
        <v>323</v>
      </c>
      <c r="G299" s="273"/>
      <c r="H299" s="276">
        <v>1.26</v>
      </c>
      <c r="I299" s="277"/>
      <c r="J299" s="273"/>
      <c r="K299" s="273"/>
      <c r="L299" s="278"/>
      <c r="M299" s="279"/>
      <c r="N299" s="280"/>
      <c r="O299" s="280"/>
      <c r="P299" s="280"/>
      <c r="Q299" s="280"/>
      <c r="R299" s="280"/>
      <c r="S299" s="280"/>
      <c r="T299" s="28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82" t="s">
        <v>315</v>
      </c>
      <c r="AU299" s="282" t="s">
        <v>87</v>
      </c>
      <c r="AV299" s="14" t="s">
        <v>94</v>
      </c>
      <c r="AW299" s="14" t="s">
        <v>32</v>
      </c>
      <c r="AX299" s="14" t="s">
        <v>83</v>
      </c>
      <c r="AY299" s="282" t="s">
        <v>308</v>
      </c>
    </row>
    <row r="300" s="2" customFormat="1" ht="21.75" customHeight="1">
      <c r="A300" s="37"/>
      <c r="B300" s="38"/>
      <c r="C300" s="246" t="s">
        <v>670</v>
      </c>
      <c r="D300" s="246" t="s">
        <v>310</v>
      </c>
      <c r="E300" s="247" t="s">
        <v>768</v>
      </c>
      <c r="F300" s="248" t="s">
        <v>769</v>
      </c>
      <c r="G300" s="249" t="s">
        <v>313</v>
      </c>
      <c r="H300" s="250">
        <v>1.8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0.0073000000000000001</v>
      </c>
      <c r="R300" s="256">
        <f>Q300*H300</f>
        <v>0.013140000000000001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1147</v>
      </c>
    </row>
    <row r="301" s="13" customFormat="1">
      <c r="A301" s="13"/>
      <c r="B301" s="260"/>
      <c r="C301" s="261"/>
      <c r="D301" s="262" t="s">
        <v>315</v>
      </c>
      <c r="E301" s="263" t="s">
        <v>1</v>
      </c>
      <c r="F301" s="264" t="s">
        <v>261</v>
      </c>
      <c r="G301" s="261"/>
      <c r="H301" s="265">
        <v>1.8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83" t="s">
        <v>675</v>
      </c>
      <c r="D302" s="283" t="s">
        <v>365</v>
      </c>
      <c r="E302" s="284" t="s">
        <v>772</v>
      </c>
      <c r="F302" s="285" t="s">
        <v>773</v>
      </c>
      <c r="G302" s="286" t="s">
        <v>313</v>
      </c>
      <c r="H302" s="287">
        <v>1.98</v>
      </c>
      <c r="I302" s="288"/>
      <c r="J302" s="289">
        <f>ROUND(I302*H302,2)</f>
        <v>0</v>
      </c>
      <c r="K302" s="290"/>
      <c r="L302" s="291"/>
      <c r="M302" s="292" t="s">
        <v>1</v>
      </c>
      <c r="N302" s="293" t="s">
        <v>42</v>
      </c>
      <c r="O302" s="90"/>
      <c r="P302" s="256">
        <f>O302*H302</f>
        <v>0</v>
      </c>
      <c r="Q302" s="256">
        <v>0.02</v>
      </c>
      <c r="R302" s="256">
        <f>Q302*H302</f>
        <v>0.039600000000000003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459</v>
      </c>
      <c r="AT302" s="258" t="s">
        <v>365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1148</v>
      </c>
    </row>
    <row r="303" s="13" customFormat="1">
      <c r="A303" s="13"/>
      <c r="B303" s="260"/>
      <c r="C303" s="261"/>
      <c r="D303" s="262" t="s">
        <v>315</v>
      </c>
      <c r="E303" s="261"/>
      <c r="F303" s="264" t="s">
        <v>1149</v>
      </c>
      <c r="G303" s="261"/>
      <c r="H303" s="265">
        <v>1.98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4</v>
      </c>
      <c r="AX303" s="13" t="s">
        <v>83</v>
      </c>
      <c r="AY303" s="271" t="s">
        <v>308</v>
      </c>
    </row>
    <row r="304" s="2" customFormat="1" ht="16.5" customHeight="1">
      <c r="A304" s="37"/>
      <c r="B304" s="38"/>
      <c r="C304" s="246" t="s">
        <v>681</v>
      </c>
      <c r="D304" s="246" t="s">
        <v>310</v>
      </c>
      <c r="E304" s="247" t="s">
        <v>758</v>
      </c>
      <c r="F304" s="248" t="s">
        <v>759</v>
      </c>
      <c r="G304" s="249" t="s">
        <v>405</v>
      </c>
      <c r="H304" s="250">
        <v>3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0</v>
      </c>
      <c r="R304" s="256">
        <f>Q304*H304</f>
        <v>0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387</v>
      </c>
      <c r="AT304" s="258" t="s">
        <v>310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1150</v>
      </c>
    </row>
    <row r="305" s="13" customFormat="1">
      <c r="A305" s="13"/>
      <c r="B305" s="260"/>
      <c r="C305" s="261"/>
      <c r="D305" s="262" t="s">
        <v>315</v>
      </c>
      <c r="E305" s="263" t="s">
        <v>1</v>
      </c>
      <c r="F305" s="264" t="s">
        <v>90</v>
      </c>
      <c r="G305" s="261"/>
      <c r="H305" s="265">
        <v>3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32</v>
      </c>
      <c r="AX305" s="13" t="s">
        <v>83</v>
      </c>
      <c r="AY305" s="271" t="s">
        <v>308</v>
      </c>
    </row>
    <row r="306" s="2" customFormat="1" ht="16.5" customHeight="1">
      <c r="A306" s="37"/>
      <c r="B306" s="38"/>
      <c r="C306" s="246" t="s">
        <v>686</v>
      </c>
      <c r="D306" s="246" t="s">
        <v>310</v>
      </c>
      <c r="E306" s="247" t="s">
        <v>762</v>
      </c>
      <c r="F306" s="248" t="s">
        <v>763</v>
      </c>
      <c r="G306" s="249" t="s">
        <v>313</v>
      </c>
      <c r="H306" s="250">
        <v>1.8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0.0047000000000000002</v>
      </c>
      <c r="R306" s="256">
        <f>Q306*H306</f>
        <v>0.0084600000000000005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1151</v>
      </c>
    </row>
    <row r="307" s="13" customFormat="1">
      <c r="A307" s="13"/>
      <c r="B307" s="260"/>
      <c r="C307" s="261"/>
      <c r="D307" s="262" t="s">
        <v>315</v>
      </c>
      <c r="E307" s="263" t="s">
        <v>1</v>
      </c>
      <c r="F307" s="264" t="s">
        <v>997</v>
      </c>
      <c r="G307" s="261"/>
      <c r="H307" s="265">
        <v>1.8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315</v>
      </c>
      <c r="AU307" s="271" t="s">
        <v>87</v>
      </c>
      <c r="AV307" s="13" t="s">
        <v>87</v>
      </c>
      <c r="AW307" s="13" t="s">
        <v>32</v>
      </c>
      <c r="AX307" s="13" t="s">
        <v>76</v>
      </c>
      <c r="AY307" s="271" t="s">
        <v>308</v>
      </c>
    </row>
    <row r="308" s="14" customFormat="1">
      <c r="A308" s="14"/>
      <c r="B308" s="272"/>
      <c r="C308" s="273"/>
      <c r="D308" s="262" t="s">
        <v>315</v>
      </c>
      <c r="E308" s="274" t="s">
        <v>261</v>
      </c>
      <c r="F308" s="275" t="s">
        <v>323</v>
      </c>
      <c r="G308" s="273"/>
      <c r="H308" s="276">
        <v>1.8</v>
      </c>
      <c r="I308" s="277"/>
      <c r="J308" s="273"/>
      <c r="K308" s="273"/>
      <c r="L308" s="278"/>
      <c r="M308" s="279"/>
      <c r="N308" s="280"/>
      <c r="O308" s="280"/>
      <c r="P308" s="280"/>
      <c r="Q308" s="280"/>
      <c r="R308" s="280"/>
      <c r="S308" s="280"/>
      <c r="T308" s="28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82" t="s">
        <v>315</v>
      </c>
      <c r="AU308" s="282" t="s">
        <v>87</v>
      </c>
      <c r="AV308" s="14" t="s">
        <v>94</v>
      </c>
      <c r="AW308" s="14" t="s">
        <v>32</v>
      </c>
      <c r="AX308" s="14" t="s">
        <v>83</v>
      </c>
      <c r="AY308" s="282" t="s">
        <v>308</v>
      </c>
    </row>
    <row r="309" s="2" customFormat="1" ht="21.75" customHeight="1">
      <c r="A309" s="37"/>
      <c r="B309" s="38"/>
      <c r="C309" s="246" t="s">
        <v>692</v>
      </c>
      <c r="D309" s="246" t="s">
        <v>310</v>
      </c>
      <c r="E309" s="247" t="s">
        <v>777</v>
      </c>
      <c r="F309" s="248" t="s">
        <v>778</v>
      </c>
      <c r="G309" s="249" t="s">
        <v>515</v>
      </c>
      <c r="H309" s="294"/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0</v>
      </c>
      <c r="R309" s="256">
        <f>Q309*H309</f>
        <v>0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387</v>
      </c>
      <c r="AT309" s="258" t="s">
        <v>310</v>
      </c>
      <c r="AU309" s="258" t="s">
        <v>87</v>
      </c>
      <c r="AY309" s="16" t="s">
        <v>308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387</v>
      </c>
      <c r="BM309" s="258" t="s">
        <v>1152</v>
      </c>
    </row>
    <row r="310" s="12" customFormat="1" ht="22.8" customHeight="1">
      <c r="A310" s="12"/>
      <c r="B310" s="230"/>
      <c r="C310" s="231"/>
      <c r="D310" s="232" t="s">
        <v>75</v>
      </c>
      <c r="E310" s="244" t="s">
        <v>780</v>
      </c>
      <c r="F310" s="244" t="s">
        <v>781</v>
      </c>
      <c r="G310" s="231"/>
      <c r="H310" s="231"/>
      <c r="I310" s="234"/>
      <c r="J310" s="245">
        <f>BK310</f>
        <v>0</v>
      </c>
      <c r="K310" s="231"/>
      <c r="L310" s="236"/>
      <c r="M310" s="237"/>
      <c r="N310" s="238"/>
      <c r="O310" s="238"/>
      <c r="P310" s="239">
        <f>SUM(P311:P314)</f>
        <v>0</v>
      </c>
      <c r="Q310" s="238"/>
      <c r="R310" s="239">
        <f>SUM(R311:R314)</f>
        <v>0.0014667999999999999</v>
      </c>
      <c r="S310" s="238"/>
      <c r="T310" s="240">
        <f>SUM(T311:T314)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41" t="s">
        <v>87</v>
      </c>
      <c r="AT310" s="242" t="s">
        <v>75</v>
      </c>
      <c r="AU310" s="242" t="s">
        <v>83</v>
      </c>
      <c r="AY310" s="241" t="s">
        <v>308</v>
      </c>
      <c r="BK310" s="243">
        <f>SUM(BK311:BK314)</f>
        <v>0</v>
      </c>
    </row>
    <row r="311" s="2" customFormat="1" ht="21.75" customHeight="1">
      <c r="A311" s="37"/>
      <c r="B311" s="38"/>
      <c r="C311" s="246" t="s">
        <v>697</v>
      </c>
      <c r="D311" s="246" t="s">
        <v>310</v>
      </c>
      <c r="E311" s="247" t="s">
        <v>783</v>
      </c>
      <c r="F311" s="248" t="s">
        <v>784</v>
      </c>
      <c r="G311" s="249" t="s">
        <v>313</v>
      </c>
      <c r="H311" s="250">
        <v>3.8599999999999999</v>
      </c>
      <c r="I311" s="251"/>
      <c r="J311" s="252">
        <f>ROUND(I311*H311,2)</f>
        <v>0</v>
      </c>
      <c r="K311" s="253"/>
      <c r="L311" s="43"/>
      <c r="M311" s="254" t="s">
        <v>1</v>
      </c>
      <c r="N311" s="255" t="s">
        <v>42</v>
      </c>
      <c r="O311" s="90"/>
      <c r="P311" s="256">
        <f>O311*H311</f>
        <v>0</v>
      </c>
      <c r="Q311" s="256">
        <v>0.00013999999999999999</v>
      </c>
      <c r="R311" s="256">
        <f>Q311*H311</f>
        <v>0.00054039999999999991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387</v>
      </c>
      <c r="AT311" s="258" t="s">
        <v>310</v>
      </c>
      <c r="AU311" s="258" t="s">
        <v>87</v>
      </c>
      <c r="AY311" s="16" t="s">
        <v>308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387</v>
      </c>
      <c r="BM311" s="258" t="s">
        <v>1153</v>
      </c>
    </row>
    <row r="312" s="13" customFormat="1">
      <c r="A312" s="13"/>
      <c r="B312" s="260"/>
      <c r="C312" s="261"/>
      <c r="D312" s="262" t="s">
        <v>315</v>
      </c>
      <c r="E312" s="263" t="s">
        <v>252</v>
      </c>
      <c r="F312" s="264" t="s">
        <v>1154</v>
      </c>
      <c r="G312" s="261"/>
      <c r="H312" s="265">
        <v>3.8599999999999999</v>
      </c>
      <c r="I312" s="266"/>
      <c r="J312" s="261"/>
      <c r="K312" s="261"/>
      <c r="L312" s="267"/>
      <c r="M312" s="268"/>
      <c r="N312" s="269"/>
      <c r="O312" s="269"/>
      <c r="P312" s="269"/>
      <c r="Q312" s="269"/>
      <c r="R312" s="269"/>
      <c r="S312" s="269"/>
      <c r="T312" s="27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1" t="s">
        <v>315</v>
      </c>
      <c r="AU312" s="271" t="s">
        <v>87</v>
      </c>
      <c r="AV312" s="13" t="s">
        <v>87</v>
      </c>
      <c r="AW312" s="13" t="s">
        <v>32</v>
      </c>
      <c r="AX312" s="13" t="s">
        <v>83</v>
      </c>
      <c r="AY312" s="271" t="s">
        <v>308</v>
      </c>
    </row>
    <row r="313" s="2" customFormat="1" ht="21.75" customHeight="1">
      <c r="A313" s="37"/>
      <c r="B313" s="38"/>
      <c r="C313" s="246" t="s">
        <v>701</v>
      </c>
      <c r="D313" s="246" t="s">
        <v>310</v>
      </c>
      <c r="E313" s="247" t="s">
        <v>788</v>
      </c>
      <c r="F313" s="248" t="s">
        <v>789</v>
      </c>
      <c r="G313" s="249" t="s">
        <v>313</v>
      </c>
      <c r="H313" s="250">
        <v>7.7199999999999998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0.00012</v>
      </c>
      <c r="R313" s="256">
        <f>Q313*H313</f>
        <v>0.00092639999999999997</v>
      </c>
      <c r="S313" s="256">
        <v>0</v>
      </c>
      <c r="T313" s="257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387</v>
      </c>
      <c r="AT313" s="258" t="s">
        <v>310</v>
      </c>
      <c r="AU313" s="258" t="s">
        <v>87</v>
      </c>
      <c r="AY313" s="16" t="s">
        <v>308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387</v>
      </c>
      <c r="BM313" s="258" t="s">
        <v>1155</v>
      </c>
    </row>
    <row r="314" s="13" customFormat="1">
      <c r="A314" s="13"/>
      <c r="B314" s="260"/>
      <c r="C314" s="261"/>
      <c r="D314" s="262" t="s">
        <v>315</v>
      </c>
      <c r="E314" s="263" t="s">
        <v>1</v>
      </c>
      <c r="F314" s="264" t="s">
        <v>791</v>
      </c>
      <c r="G314" s="261"/>
      <c r="H314" s="265">
        <v>7.7199999999999998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32</v>
      </c>
      <c r="AX314" s="13" t="s">
        <v>83</v>
      </c>
      <c r="AY314" s="271" t="s">
        <v>308</v>
      </c>
    </row>
    <row r="315" s="12" customFormat="1" ht="22.8" customHeight="1">
      <c r="A315" s="12"/>
      <c r="B315" s="230"/>
      <c r="C315" s="231"/>
      <c r="D315" s="232" t="s">
        <v>75</v>
      </c>
      <c r="E315" s="244" t="s">
        <v>792</v>
      </c>
      <c r="F315" s="244" t="s">
        <v>793</v>
      </c>
      <c r="G315" s="231"/>
      <c r="H315" s="231"/>
      <c r="I315" s="234"/>
      <c r="J315" s="245">
        <f>BK315</f>
        <v>0</v>
      </c>
      <c r="K315" s="231"/>
      <c r="L315" s="236"/>
      <c r="M315" s="237"/>
      <c r="N315" s="238"/>
      <c r="O315" s="238"/>
      <c r="P315" s="239">
        <f>SUM(P316:P323)</f>
        <v>0</v>
      </c>
      <c r="Q315" s="238"/>
      <c r="R315" s="239">
        <f>SUM(R316:R323)</f>
        <v>0.10891671</v>
      </c>
      <c r="S315" s="238"/>
      <c r="T315" s="240">
        <f>SUM(T316:T323)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41" t="s">
        <v>87</v>
      </c>
      <c r="AT315" s="242" t="s">
        <v>75</v>
      </c>
      <c r="AU315" s="242" t="s">
        <v>83</v>
      </c>
      <c r="AY315" s="241" t="s">
        <v>308</v>
      </c>
      <c r="BK315" s="243">
        <f>SUM(BK316:BK323)</f>
        <v>0</v>
      </c>
    </row>
    <row r="316" s="2" customFormat="1" ht="21.75" customHeight="1">
      <c r="A316" s="37"/>
      <c r="B316" s="38"/>
      <c r="C316" s="246" t="s">
        <v>705</v>
      </c>
      <c r="D316" s="246" t="s">
        <v>310</v>
      </c>
      <c r="E316" s="247" t="s">
        <v>795</v>
      </c>
      <c r="F316" s="248" t="s">
        <v>796</v>
      </c>
      <c r="G316" s="249" t="s">
        <v>313</v>
      </c>
      <c r="H316" s="250">
        <v>91.870999999999995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</v>
      </c>
      <c r="R316" s="256">
        <f>Q316*H316</f>
        <v>0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387</v>
      </c>
      <c r="AT316" s="258" t="s">
        <v>310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1156</v>
      </c>
    </row>
    <row r="317" s="13" customFormat="1">
      <c r="A317" s="13"/>
      <c r="B317" s="260"/>
      <c r="C317" s="261"/>
      <c r="D317" s="262" t="s">
        <v>315</v>
      </c>
      <c r="E317" s="263" t="s">
        <v>1</v>
      </c>
      <c r="F317" s="264" t="s">
        <v>798</v>
      </c>
      <c r="G317" s="261"/>
      <c r="H317" s="265">
        <v>91.870999999999995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308</v>
      </c>
    </row>
    <row r="318" s="2" customFormat="1" ht="16.5" customHeight="1">
      <c r="A318" s="37"/>
      <c r="B318" s="38"/>
      <c r="C318" s="283" t="s">
        <v>710</v>
      </c>
      <c r="D318" s="283" t="s">
        <v>365</v>
      </c>
      <c r="E318" s="284" t="s">
        <v>800</v>
      </c>
      <c r="F318" s="285" t="s">
        <v>801</v>
      </c>
      <c r="G318" s="286" t="s">
        <v>313</v>
      </c>
      <c r="H318" s="287">
        <v>96.465000000000003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42</v>
      </c>
      <c r="O318" s="90"/>
      <c r="P318" s="256">
        <f>O318*H318</f>
        <v>0</v>
      </c>
      <c r="Q318" s="256">
        <v>0</v>
      </c>
      <c r="R318" s="256">
        <f>Q318*H318</f>
        <v>0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459</v>
      </c>
      <c r="AT318" s="258" t="s">
        <v>365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1157</v>
      </c>
    </row>
    <row r="319" s="13" customFormat="1">
      <c r="A319" s="13"/>
      <c r="B319" s="260"/>
      <c r="C319" s="261"/>
      <c r="D319" s="262" t="s">
        <v>315</v>
      </c>
      <c r="E319" s="261"/>
      <c r="F319" s="264" t="s">
        <v>1158</v>
      </c>
      <c r="G319" s="261"/>
      <c r="H319" s="265">
        <v>96.465000000000003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315</v>
      </c>
      <c r="AU319" s="271" t="s">
        <v>87</v>
      </c>
      <c r="AV319" s="13" t="s">
        <v>87</v>
      </c>
      <c r="AW319" s="13" t="s">
        <v>4</v>
      </c>
      <c r="AX319" s="13" t="s">
        <v>83</v>
      </c>
      <c r="AY319" s="271" t="s">
        <v>308</v>
      </c>
    </row>
    <row r="320" s="2" customFormat="1" ht="21.75" customHeight="1">
      <c r="A320" s="37"/>
      <c r="B320" s="38"/>
      <c r="C320" s="246" t="s">
        <v>715</v>
      </c>
      <c r="D320" s="246" t="s">
        <v>310</v>
      </c>
      <c r="E320" s="247" t="s">
        <v>805</v>
      </c>
      <c r="F320" s="248" t="s">
        <v>806</v>
      </c>
      <c r="G320" s="249" t="s">
        <v>313</v>
      </c>
      <c r="H320" s="250">
        <v>222.279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0.00020000000000000001</v>
      </c>
      <c r="R320" s="256">
        <f>Q320*H320</f>
        <v>0.044455800000000004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1159</v>
      </c>
    </row>
    <row r="321" s="13" customFormat="1">
      <c r="A321" s="13"/>
      <c r="B321" s="260"/>
      <c r="C321" s="261"/>
      <c r="D321" s="262" t="s">
        <v>315</v>
      </c>
      <c r="E321" s="263" t="s">
        <v>1</v>
      </c>
      <c r="F321" s="264" t="s">
        <v>1160</v>
      </c>
      <c r="G321" s="261"/>
      <c r="H321" s="265">
        <v>222.279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315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308</v>
      </c>
    </row>
    <row r="322" s="2" customFormat="1" ht="21.75" customHeight="1">
      <c r="A322" s="37"/>
      <c r="B322" s="38"/>
      <c r="C322" s="246" t="s">
        <v>720</v>
      </c>
      <c r="D322" s="246" t="s">
        <v>310</v>
      </c>
      <c r="E322" s="247" t="s">
        <v>810</v>
      </c>
      <c r="F322" s="248" t="s">
        <v>811</v>
      </c>
      <c r="G322" s="249" t="s">
        <v>313</v>
      </c>
      <c r="H322" s="250">
        <v>222.279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0.00029</v>
      </c>
      <c r="R322" s="256">
        <f>Q322*H322</f>
        <v>0.064460909999999996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387</v>
      </c>
      <c r="AT322" s="258" t="s">
        <v>310</v>
      </c>
      <c r="AU322" s="258" t="s">
        <v>87</v>
      </c>
      <c r="AY322" s="16" t="s">
        <v>308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387</v>
      </c>
      <c r="BM322" s="258" t="s">
        <v>1161</v>
      </c>
    </row>
    <row r="323" s="13" customFormat="1">
      <c r="A323" s="13"/>
      <c r="B323" s="260"/>
      <c r="C323" s="261"/>
      <c r="D323" s="262" t="s">
        <v>315</v>
      </c>
      <c r="E323" s="263" t="s">
        <v>1</v>
      </c>
      <c r="F323" s="264" t="s">
        <v>1160</v>
      </c>
      <c r="G323" s="261"/>
      <c r="H323" s="265">
        <v>222.279</v>
      </c>
      <c r="I323" s="266"/>
      <c r="J323" s="261"/>
      <c r="K323" s="261"/>
      <c r="L323" s="267"/>
      <c r="M323" s="295"/>
      <c r="N323" s="296"/>
      <c r="O323" s="296"/>
      <c r="P323" s="296"/>
      <c r="Q323" s="296"/>
      <c r="R323" s="296"/>
      <c r="S323" s="296"/>
      <c r="T323" s="29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315</v>
      </c>
      <c r="AU323" s="271" t="s">
        <v>87</v>
      </c>
      <c r="AV323" s="13" t="s">
        <v>87</v>
      </c>
      <c r="AW323" s="13" t="s">
        <v>32</v>
      </c>
      <c r="AX323" s="13" t="s">
        <v>83</v>
      </c>
      <c r="AY323" s="271" t="s">
        <v>308</v>
      </c>
    </row>
    <row r="324" s="2" customFormat="1" ht="6.96" customHeight="1">
      <c r="A324" s="37"/>
      <c r="B324" s="65"/>
      <c r="C324" s="66"/>
      <c r="D324" s="66"/>
      <c r="E324" s="66"/>
      <c r="F324" s="66"/>
      <c r="G324" s="66"/>
      <c r="H324" s="66"/>
      <c r="I324" s="193"/>
      <c r="J324" s="66"/>
      <c r="K324" s="66"/>
      <c r="L324" s="43"/>
      <c r="M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</row>
  </sheetData>
  <sheetProtection sheet="1" autoFilter="0" formatColumns="0" formatRows="0" objects="1" scenarios="1" spinCount="100000" saltValue="V/V13gn1nLnJtgZzNdu8YMRj1tcPdmMHdhPNTYZQ+n276BA/JVZQ3ySLuJbg7+2L7BFjOT7c8YRa5Utpu0pg3g==" hashValue="3RS+k1HGzI78UknrJ+WG78MvhMFOs/H3Jf2WQkw96W0XVBWCcLej0md/NzcDiIeDAralNVWDcFrblR+QrxITaw==" algorithmName="SHA-512" password="CC35"/>
  <autoFilter ref="C139:K32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6:H126"/>
    <mergeCell ref="E130:H130"/>
    <mergeCell ref="E128:H128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118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844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1028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ROUND((SUM(BE129:BE140)),  2)</f>
        <v>0</v>
      </c>
      <c r="G37" s="37"/>
      <c r="H37" s="37"/>
      <c r="I37" s="172">
        <v>0.20999999999999999</v>
      </c>
      <c r="J37" s="171">
        <f>ROUND(((SUM(BE129:BE140))*I37),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ROUND((SUM(BF129:BF140)),  2)</f>
        <v>0</v>
      </c>
      <c r="G38" s="37"/>
      <c r="H38" s="37"/>
      <c r="I38" s="172">
        <v>0.14999999999999999</v>
      </c>
      <c r="J38" s="171">
        <f>ROUND(((SUM(BF129:BF140))*I38),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844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1028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J139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844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1028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0.29507999999999995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1162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P136+P139</f>
        <v>0</v>
      </c>
      <c r="Q135" s="238"/>
      <c r="R135" s="239">
        <f>R136+R139</f>
        <v>0.02768</v>
      </c>
      <c r="S135" s="238"/>
      <c r="T135" s="240">
        <f>T136+T139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BK136+BK139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SUM(P137:P138)</f>
        <v>0</v>
      </c>
      <c r="Q136" s="238"/>
      <c r="R136" s="239">
        <f>SUM(R137:R138)</f>
        <v>0.02768</v>
      </c>
      <c r="S136" s="238"/>
      <c r="T136" s="240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SUM(BK137:BK138)</f>
        <v>0</v>
      </c>
    </row>
    <row r="137" s="2" customFormat="1" ht="21.7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1163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1164</v>
      </c>
    </row>
    <row r="138" s="2" customFormat="1" ht="21.7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1165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1166</v>
      </c>
    </row>
    <row r="139" s="12" customFormat="1" ht="22.8" customHeight="1">
      <c r="A139" s="12"/>
      <c r="B139" s="230"/>
      <c r="C139" s="231"/>
      <c r="D139" s="232" t="s">
        <v>75</v>
      </c>
      <c r="E139" s="244" t="s">
        <v>829</v>
      </c>
      <c r="F139" s="244" t="s">
        <v>830</v>
      </c>
      <c r="G139" s="231"/>
      <c r="H139" s="231"/>
      <c r="I139" s="234"/>
      <c r="J139" s="245">
        <f>BK139</f>
        <v>0</v>
      </c>
      <c r="K139" s="231"/>
      <c r="L139" s="236"/>
      <c r="M139" s="237"/>
      <c r="N139" s="238"/>
      <c r="O139" s="238"/>
      <c r="P139" s="239">
        <f>P140</f>
        <v>0</v>
      </c>
      <c r="Q139" s="238"/>
      <c r="R139" s="239">
        <f>R140</f>
        <v>0</v>
      </c>
      <c r="S139" s="238"/>
      <c r="T139" s="240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1" t="s">
        <v>87</v>
      </c>
      <c r="AT139" s="242" t="s">
        <v>75</v>
      </c>
      <c r="AU139" s="242" t="s">
        <v>83</v>
      </c>
      <c r="AY139" s="241" t="s">
        <v>308</v>
      </c>
      <c r="BK139" s="243">
        <f>BK140</f>
        <v>0</v>
      </c>
    </row>
    <row r="140" s="2" customFormat="1" ht="16.5" customHeight="1">
      <c r="A140" s="37"/>
      <c r="B140" s="38"/>
      <c r="C140" s="246" t="s">
        <v>94</v>
      </c>
      <c r="D140" s="246" t="s">
        <v>310</v>
      </c>
      <c r="E140" s="247" t="s">
        <v>831</v>
      </c>
      <c r="F140" s="248" t="s">
        <v>1014</v>
      </c>
      <c r="G140" s="249" t="s">
        <v>457</v>
      </c>
      <c r="H140" s="250">
        <v>1</v>
      </c>
      <c r="I140" s="251"/>
      <c r="J140" s="252">
        <f>ROUND(I140*H140,2)</f>
        <v>0</v>
      </c>
      <c r="K140" s="253"/>
      <c r="L140" s="43"/>
      <c r="M140" s="298" t="s">
        <v>1</v>
      </c>
      <c r="N140" s="299" t="s">
        <v>42</v>
      </c>
      <c r="O140" s="300"/>
      <c r="P140" s="301">
        <f>O140*H140</f>
        <v>0</v>
      </c>
      <c r="Q140" s="301">
        <v>0</v>
      </c>
      <c r="R140" s="301">
        <f>Q140*H140</f>
        <v>0</v>
      </c>
      <c r="S140" s="301">
        <v>0</v>
      </c>
      <c r="T140" s="302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58" t="s">
        <v>387</v>
      </c>
      <c r="AT140" s="258" t="s">
        <v>310</v>
      </c>
      <c r="AU140" s="258" t="s">
        <v>87</v>
      </c>
      <c r="AY140" s="16" t="s">
        <v>308</v>
      </c>
      <c r="BE140" s="259">
        <f>IF(N140="základní",J140,0)</f>
        <v>0</v>
      </c>
      <c r="BF140" s="259">
        <f>IF(N140="snížená",J140,0)</f>
        <v>0</v>
      </c>
      <c r="BG140" s="259">
        <f>IF(N140="zákl. přenesená",J140,0)</f>
        <v>0</v>
      </c>
      <c r="BH140" s="259">
        <f>IF(N140="sníž. přenesená",J140,0)</f>
        <v>0</v>
      </c>
      <c r="BI140" s="259">
        <f>IF(N140="nulová",J140,0)</f>
        <v>0</v>
      </c>
      <c r="BJ140" s="16" t="s">
        <v>87</v>
      </c>
      <c r="BK140" s="259">
        <f>ROUND(I140*H140,2)</f>
        <v>0</v>
      </c>
      <c r="BL140" s="16" t="s">
        <v>387</v>
      </c>
      <c r="BM140" s="258" t="s">
        <v>1167</v>
      </c>
    </row>
    <row r="141" s="2" customFormat="1" ht="6.96" customHeight="1">
      <c r="A141" s="37"/>
      <c r="B141" s="65"/>
      <c r="C141" s="66"/>
      <c r="D141" s="66"/>
      <c r="E141" s="66"/>
      <c r="F141" s="66"/>
      <c r="G141" s="66"/>
      <c r="H141" s="66"/>
      <c r="I141" s="193"/>
      <c r="J141" s="66"/>
      <c r="K141" s="66"/>
      <c r="L141" s="43"/>
      <c r="M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</sheetData>
  <sheetProtection sheet="1" autoFilter="0" formatColumns="0" formatRows="0" objects="1" scenarios="1" spinCount="100000" saltValue="5lDqSsd+zK/N9Ak0vNY1+c6erf6CkXd/54x0VEHx2IKEU9cJPeStfHdx/tWGFwz3SAW4knvaUPIQFFDVObIz+Q==" hashValue="l/sObCFVDmPH8mdDtbrHpX9BDCP5IZO7iV1G36boMssu+Y/c8qGNbUQr4Ka9kTln9G/jNjo41opnqJF/u2WZvw==" algorithmName="SHA-512" password="CC35"/>
  <autoFilter ref="C128:K14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127</v>
      </c>
      <c r="AZ2" s="147" t="s">
        <v>265</v>
      </c>
      <c r="BA2" s="147" t="s">
        <v>265</v>
      </c>
      <c r="BB2" s="147" t="s">
        <v>1</v>
      </c>
      <c r="BC2" s="147" t="s">
        <v>1168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261</v>
      </c>
      <c r="BA3" s="147" t="s">
        <v>261</v>
      </c>
      <c r="BB3" s="147" t="s">
        <v>1</v>
      </c>
      <c r="BC3" s="147" t="s">
        <v>1169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237</v>
      </c>
      <c r="BA4" s="147" t="s">
        <v>237</v>
      </c>
      <c r="BB4" s="147" t="s">
        <v>1</v>
      </c>
      <c r="BC4" s="147" t="s">
        <v>1170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228</v>
      </c>
      <c r="BA5" s="147" t="s">
        <v>228</v>
      </c>
      <c r="BB5" s="147" t="s">
        <v>1</v>
      </c>
      <c r="BC5" s="147" t="s">
        <v>380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231</v>
      </c>
      <c r="BA6" s="147" t="s">
        <v>231</v>
      </c>
      <c r="BB6" s="147" t="s">
        <v>1</v>
      </c>
      <c r="BC6" s="147" t="s">
        <v>1171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225</v>
      </c>
      <c r="BA7" s="147" t="s">
        <v>226</v>
      </c>
      <c r="BB7" s="147" t="s">
        <v>1</v>
      </c>
      <c r="BC7" s="147" t="s">
        <v>1172</v>
      </c>
      <c r="BD7" s="147" t="s">
        <v>87</v>
      </c>
    </row>
    <row r="8" hidden="1">
      <c r="B8" s="19"/>
      <c r="D8" s="153" t="s">
        <v>239</v>
      </c>
      <c r="L8" s="19"/>
      <c r="AZ8" s="147" t="s">
        <v>259</v>
      </c>
      <c r="BA8" s="147" t="s">
        <v>259</v>
      </c>
      <c r="BB8" s="147" t="s">
        <v>1</v>
      </c>
      <c r="BC8" s="147" t="s">
        <v>1173</v>
      </c>
      <c r="BD8" s="147" t="s">
        <v>87</v>
      </c>
    </row>
    <row r="9" hidden="1" s="1" customFormat="1" ht="16.5" customHeight="1">
      <c r="B9" s="19"/>
      <c r="E9" s="154" t="s">
        <v>1174</v>
      </c>
      <c r="F9" s="1"/>
      <c r="G9" s="1"/>
      <c r="H9" s="1"/>
      <c r="I9" s="146"/>
      <c r="L9" s="19"/>
      <c r="AZ9" s="147" t="s">
        <v>252</v>
      </c>
      <c r="BA9" s="147" t="s">
        <v>252</v>
      </c>
      <c r="BB9" s="147" t="s">
        <v>1</v>
      </c>
      <c r="BC9" s="147" t="s">
        <v>1175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267</v>
      </c>
      <c r="BA10" s="147" t="s">
        <v>1019</v>
      </c>
      <c r="BB10" s="147" t="s">
        <v>1</v>
      </c>
      <c r="BC10" s="147" t="s">
        <v>1176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1177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855</v>
      </c>
      <c r="BA11" s="147" t="s">
        <v>1023</v>
      </c>
      <c r="BB11" s="147" t="s">
        <v>1</v>
      </c>
      <c r="BC11" s="147" t="s">
        <v>1178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679</v>
      </c>
      <c r="BA12" s="147" t="s">
        <v>679</v>
      </c>
      <c r="BB12" s="147" t="s">
        <v>1</v>
      </c>
      <c r="BC12" s="147" t="s">
        <v>1179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1180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269</v>
      </c>
      <c r="BA13" s="147" t="s">
        <v>269</v>
      </c>
      <c r="BB13" s="147" t="s">
        <v>1</v>
      </c>
      <c r="BC13" s="147" t="s">
        <v>1181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255</v>
      </c>
      <c r="BA14" s="147" t="s">
        <v>255</v>
      </c>
      <c r="BB14" s="147" t="s">
        <v>1</v>
      </c>
      <c r="BC14" s="147" t="s">
        <v>1182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243</v>
      </c>
      <c r="BA15" s="147" t="s">
        <v>243</v>
      </c>
      <c r="BB15" s="147" t="s">
        <v>1</v>
      </c>
      <c r="BC15" s="147" t="s">
        <v>1183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235</v>
      </c>
      <c r="BA16" s="147" t="s">
        <v>235</v>
      </c>
      <c r="BB16" s="147" t="s">
        <v>1</v>
      </c>
      <c r="BC16" s="147" t="s">
        <v>571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246</v>
      </c>
      <c r="BA17" s="147" t="s">
        <v>246</v>
      </c>
      <c r="BB17" s="147" t="s">
        <v>1</v>
      </c>
      <c r="BC17" s="147" t="s">
        <v>1184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257</v>
      </c>
      <c r="BA18" s="147" t="s">
        <v>257</v>
      </c>
      <c r="BB18" s="147" t="s">
        <v>1</v>
      </c>
      <c r="BC18" s="147" t="s">
        <v>1185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249</v>
      </c>
      <c r="BA19" s="147" t="s">
        <v>249</v>
      </c>
      <c r="BB19" s="147" t="s">
        <v>1</v>
      </c>
      <c r="BC19" s="147" t="s">
        <v>1186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263</v>
      </c>
      <c r="BA20" s="147" t="s">
        <v>263</v>
      </c>
      <c r="BB20" s="147" t="s">
        <v>1</v>
      </c>
      <c r="BC20" s="147" t="s">
        <v>380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ROUND((SUM(BE141:BE356)),  2)</f>
        <v>0</v>
      </c>
      <c r="G37" s="37"/>
      <c r="H37" s="37"/>
      <c r="I37" s="172">
        <v>0.20999999999999999</v>
      </c>
      <c r="J37" s="171">
        <f>ROUND(((SUM(BE141:BE356))*I37),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ROUND((SUM(BF141:BF356)),  2)</f>
        <v>0</v>
      </c>
      <c r="G38" s="37"/>
      <c r="H38" s="37"/>
      <c r="I38" s="172">
        <v>0.14999999999999999</v>
      </c>
      <c r="J38" s="171">
        <f>ROUND(((SUM(BF141:BF356))*I38),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ROUND((SUM(BG141:BG356)),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ROUND((SUM(BH141:BH356)),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ROUND((SUM(BI141:BI356)),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1174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1177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E 2.03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J152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J198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J227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J229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J230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J236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J244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J254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J272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J291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J303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J319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J343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J348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1174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1177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E 2.03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P142+P229</f>
        <v>0</v>
      </c>
      <c r="Q141" s="103"/>
      <c r="R141" s="227">
        <f>R142+R229</f>
        <v>12.20791571</v>
      </c>
      <c r="S141" s="103"/>
      <c r="T141" s="228">
        <f>T142+T229</f>
        <v>17.322412749999998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BK142+BK229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P143+P152+P198+P220+P227</f>
        <v>0</v>
      </c>
      <c r="Q142" s="238"/>
      <c r="R142" s="239">
        <f>R143+R152+R198+R220+R227</f>
        <v>9.80281132</v>
      </c>
      <c r="S142" s="238"/>
      <c r="T142" s="240">
        <f>T143+T152+T198+T220+T227</f>
        <v>14.299456749999999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BK143+BK152+BK198+BK220+BK227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SUM(P144:P151)</f>
        <v>0</v>
      </c>
      <c r="Q143" s="238"/>
      <c r="R143" s="239">
        <f>SUM(R144:R151)</f>
        <v>2.2496255000000001</v>
      </c>
      <c r="S143" s="238"/>
      <c r="T143" s="240">
        <f>SUM(T144:T151)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SUM(BK144:BK151)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1187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29.399999999999999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1.7340119999999999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1188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1189</v>
      </c>
      <c r="G147" s="261"/>
      <c r="H147" s="265">
        <v>32.399999999999999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322</v>
      </c>
      <c r="G148" s="261"/>
      <c r="H148" s="265">
        <v>-3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4" customFormat="1">
      <c r="A149" s="14"/>
      <c r="B149" s="272"/>
      <c r="C149" s="273"/>
      <c r="D149" s="262" t="s">
        <v>315</v>
      </c>
      <c r="E149" s="274" t="s">
        <v>255</v>
      </c>
      <c r="F149" s="275" t="s">
        <v>323</v>
      </c>
      <c r="G149" s="273"/>
      <c r="H149" s="276">
        <v>29.399999999999999</v>
      </c>
      <c r="I149" s="277"/>
      <c r="J149" s="273"/>
      <c r="K149" s="273"/>
      <c r="L149" s="278"/>
      <c r="M149" s="279"/>
      <c r="N149" s="280"/>
      <c r="O149" s="280"/>
      <c r="P149" s="280"/>
      <c r="Q149" s="280"/>
      <c r="R149" s="280"/>
      <c r="S149" s="280"/>
      <c r="T149" s="28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2" t="s">
        <v>315</v>
      </c>
      <c r="AU149" s="282" t="s">
        <v>87</v>
      </c>
      <c r="AV149" s="14" t="s">
        <v>94</v>
      </c>
      <c r="AW149" s="14" t="s">
        <v>32</v>
      </c>
      <c r="AX149" s="14" t="s">
        <v>83</v>
      </c>
      <c r="AY149" s="282" t="s">
        <v>308</v>
      </c>
    </row>
    <row r="150" s="2" customFormat="1" ht="16.5" customHeight="1">
      <c r="A150" s="37"/>
      <c r="B150" s="38"/>
      <c r="C150" s="246" t="s">
        <v>90</v>
      </c>
      <c r="D150" s="246" t="s">
        <v>310</v>
      </c>
      <c r="E150" s="247" t="s">
        <v>324</v>
      </c>
      <c r="F150" s="248" t="s">
        <v>325</v>
      </c>
      <c r="G150" s="249" t="s">
        <v>313</v>
      </c>
      <c r="H150" s="250">
        <v>1.45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0.26723000000000002</v>
      </c>
      <c r="R150" s="256">
        <f>Q150*H150</f>
        <v>0.38748350000000004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94</v>
      </c>
      <c r="AT150" s="258" t="s">
        <v>310</v>
      </c>
      <c r="AU150" s="258" t="s">
        <v>87</v>
      </c>
      <c r="AY150" s="16" t="s">
        <v>308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94</v>
      </c>
      <c r="BM150" s="258" t="s">
        <v>1190</v>
      </c>
    </row>
    <row r="151" s="13" customFormat="1">
      <c r="A151" s="13"/>
      <c r="B151" s="260"/>
      <c r="C151" s="261"/>
      <c r="D151" s="262" t="s">
        <v>315</v>
      </c>
      <c r="E151" s="263" t="s">
        <v>1</v>
      </c>
      <c r="F151" s="264" t="s">
        <v>327</v>
      </c>
      <c r="G151" s="261"/>
      <c r="H151" s="265">
        <v>1.45</v>
      </c>
      <c r="I151" s="266"/>
      <c r="J151" s="261"/>
      <c r="K151" s="261"/>
      <c r="L151" s="267"/>
      <c r="M151" s="268"/>
      <c r="N151" s="269"/>
      <c r="O151" s="269"/>
      <c r="P151" s="269"/>
      <c r="Q151" s="269"/>
      <c r="R151" s="269"/>
      <c r="S151" s="269"/>
      <c r="T151" s="27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1" t="s">
        <v>315</v>
      </c>
      <c r="AU151" s="271" t="s">
        <v>87</v>
      </c>
      <c r="AV151" s="13" t="s">
        <v>87</v>
      </c>
      <c r="AW151" s="13" t="s">
        <v>32</v>
      </c>
      <c r="AX151" s="13" t="s">
        <v>83</v>
      </c>
      <c r="AY151" s="271" t="s">
        <v>308</v>
      </c>
    </row>
    <row r="152" s="12" customFormat="1" ht="22.8" customHeight="1">
      <c r="A152" s="12"/>
      <c r="B152" s="230"/>
      <c r="C152" s="231"/>
      <c r="D152" s="232" t="s">
        <v>75</v>
      </c>
      <c r="E152" s="244" t="s">
        <v>328</v>
      </c>
      <c r="F152" s="244" t="s">
        <v>329</v>
      </c>
      <c r="G152" s="231"/>
      <c r="H152" s="231"/>
      <c r="I152" s="234"/>
      <c r="J152" s="245">
        <f>BK152</f>
        <v>0</v>
      </c>
      <c r="K152" s="231"/>
      <c r="L152" s="236"/>
      <c r="M152" s="237"/>
      <c r="N152" s="238"/>
      <c r="O152" s="238"/>
      <c r="P152" s="239">
        <f>SUM(P153:P197)</f>
        <v>0</v>
      </c>
      <c r="Q152" s="238"/>
      <c r="R152" s="239">
        <f>SUM(R153:R197)</f>
        <v>7.543580819999999</v>
      </c>
      <c r="S152" s="238"/>
      <c r="T152" s="240">
        <f>SUM(T153:T197)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41" t="s">
        <v>83</v>
      </c>
      <c r="AT152" s="242" t="s">
        <v>75</v>
      </c>
      <c r="AU152" s="242" t="s">
        <v>83</v>
      </c>
      <c r="AY152" s="241" t="s">
        <v>308</v>
      </c>
      <c r="BK152" s="243">
        <f>SUM(BK153:BK197)</f>
        <v>0</v>
      </c>
    </row>
    <row r="153" s="2" customFormat="1" ht="21.75" customHeight="1">
      <c r="A153" s="37"/>
      <c r="B153" s="38"/>
      <c r="C153" s="246" t="s">
        <v>94</v>
      </c>
      <c r="D153" s="246" t="s">
        <v>310</v>
      </c>
      <c r="E153" s="247" t="s">
        <v>330</v>
      </c>
      <c r="F153" s="248" t="s">
        <v>331</v>
      </c>
      <c r="G153" s="249" t="s">
        <v>313</v>
      </c>
      <c r="H153" s="250">
        <v>5.04</v>
      </c>
      <c r="I153" s="251"/>
      <c r="J153" s="252">
        <f>ROUND(I153*H153,2)</f>
        <v>0</v>
      </c>
      <c r="K153" s="253"/>
      <c r="L153" s="43"/>
      <c r="M153" s="254" t="s">
        <v>1</v>
      </c>
      <c r="N153" s="255" t="s">
        <v>42</v>
      </c>
      <c r="O153" s="90"/>
      <c r="P153" s="256">
        <f>O153*H153</f>
        <v>0</v>
      </c>
      <c r="Q153" s="256">
        <v>0.0043800000000000002</v>
      </c>
      <c r="R153" s="256">
        <f>Q153*H153</f>
        <v>0.0220752</v>
      </c>
      <c r="S153" s="256">
        <v>0</v>
      </c>
      <c r="T153" s="257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58" t="s">
        <v>94</v>
      </c>
      <c r="AT153" s="258" t="s">
        <v>310</v>
      </c>
      <c r="AU153" s="258" t="s">
        <v>87</v>
      </c>
      <c r="AY153" s="16" t="s">
        <v>308</v>
      </c>
      <c r="BE153" s="259">
        <f>IF(N153="základní",J153,0)</f>
        <v>0</v>
      </c>
      <c r="BF153" s="259">
        <f>IF(N153="snížená",J153,0)</f>
        <v>0</v>
      </c>
      <c r="BG153" s="259">
        <f>IF(N153="zákl. přenesená",J153,0)</f>
        <v>0</v>
      </c>
      <c r="BH153" s="259">
        <f>IF(N153="sníž. přenesená",J153,0)</f>
        <v>0</v>
      </c>
      <c r="BI153" s="259">
        <f>IF(N153="nulová",J153,0)</f>
        <v>0</v>
      </c>
      <c r="BJ153" s="16" t="s">
        <v>87</v>
      </c>
      <c r="BK153" s="259">
        <f>ROUND(I153*H153,2)</f>
        <v>0</v>
      </c>
      <c r="BL153" s="16" t="s">
        <v>94</v>
      </c>
      <c r="BM153" s="258" t="s">
        <v>1191</v>
      </c>
    </row>
    <row r="154" s="13" customFormat="1">
      <c r="A154" s="13"/>
      <c r="B154" s="260"/>
      <c r="C154" s="261"/>
      <c r="D154" s="262" t="s">
        <v>315</v>
      </c>
      <c r="E154" s="263" t="s">
        <v>1</v>
      </c>
      <c r="F154" s="264" t="s">
        <v>333</v>
      </c>
      <c r="G154" s="261"/>
      <c r="H154" s="265">
        <v>5.04</v>
      </c>
      <c r="I154" s="266"/>
      <c r="J154" s="261"/>
      <c r="K154" s="261"/>
      <c r="L154" s="267"/>
      <c r="M154" s="268"/>
      <c r="N154" s="269"/>
      <c r="O154" s="269"/>
      <c r="P154" s="269"/>
      <c r="Q154" s="269"/>
      <c r="R154" s="269"/>
      <c r="S154" s="269"/>
      <c r="T154" s="27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1" t="s">
        <v>315</v>
      </c>
      <c r="AU154" s="271" t="s">
        <v>87</v>
      </c>
      <c r="AV154" s="13" t="s">
        <v>87</v>
      </c>
      <c r="AW154" s="13" t="s">
        <v>32</v>
      </c>
      <c r="AX154" s="13" t="s">
        <v>83</v>
      </c>
      <c r="AY154" s="271" t="s">
        <v>308</v>
      </c>
    </row>
    <row r="155" s="2" customFormat="1" ht="21.75" customHeight="1">
      <c r="A155" s="37"/>
      <c r="B155" s="38"/>
      <c r="C155" s="246" t="s">
        <v>334</v>
      </c>
      <c r="D155" s="246" t="s">
        <v>310</v>
      </c>
      <c r="E155" s="247" t="s">
        <v>335</v>
      </c>
      <c r="F155" s="248" t="s">
        <v>336</v>
      </c>
      <c r="G155" s="249" t="s">
        <v>313</v>
      </c>
      <c r="H155" s="250">
        <v>42.5</v>
      </c>
      <c r="I155" s="251"/>
      <c r="J155" s="252">
        <f>ROUND(I155*H155,2)</f>
        <v>0</v>
      </c>
      <c r="K155" s="253"/>
      <c r="L155" s="43"/>
      <c r="M155" s="254" t="s">
        <v>1</v>
      </c>
      <c r="N155" s="255" t="s">
        <v>42</v>
      </c>
      <c r="O155" s="90"/>
      <c r="P155" s="256">
        <f>O155*H155</f>
        <v>0</v>
      </c>
      <c r="Q155" s="256">
        <v>0.0030000000000000001</v>
      </c>
      <c r="R155" s="256">
        <f>Q155*H155</f>
        <v>0.1275</v>
      </c>
      <c r="S155" s="256">
        <v>0</v>
      </c>
      <c r="T155" s="257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58" t="s">
        <v>94</v>
      </c>
      <c r="AT155" s="258" t="s">
        <v>310</v>
      </c>
      <c r="AU155" s="258" t="s">
        <v>87</v>
      </c>
      <c r="AY155" s="16" t="s">
        <v>308</v>
      </c>
      <c r="BE155" s="259">
        <f>IF(N155="základní",J155,0)</f>
        <v>0</v>
      </c>
      <c r="BF155" s="259">
        <f>IF(N155="snížená",J155,0)</f>
        <v>0</v>
      </c>
      <c r="BG155" s="259">
        <f>IF(N155="zákl. přenesená",J155,0)</f>
        <v>0</v>
      </c>
      <c r="BH155" s="259">
        <f>IF(N155="sníž. přenesená",J155,0)</f>
        <v>0</v>
      </c>
      <c r="BI155" s="259">
        <f>IF(N155="nulová",J155,0)</f>
        <v>0</v>
      </c>
      <c r="BJ155" s="16" t="s">
        <v>87</v>
      </c>
      <c r="BK155" s="259">
        <f>ROUND(I155*H155,2)</f>
        <v>0</v>
      </c>
      <c r="BL155" s="16" t="s">
        <v>94</v>
      </c>
      <c r="BM155" s="258" t="s">
        <v>1192</v>
      </c>
    </row>
    <row r="156" s="13" customFormat="1">
      <c r="A156" s="13"/>
      <c r="B156" s="260"/>
      <c r="C156" s="261"/>
      <c r="D156" s="262" t="s">
        <v>315</v>
      </c>
      <c r="E156" s="263" t="s">
        <v>267</v>
      </c>
      <c r="F156" s="264" t="s">
        <v>1193</v>
      </c>
      <c r="G156" s="261"/>
      <c r="H156" s="265">
        <v>42.5</v>
      </c>
      <c r="I156" s="266"/>
      <c r="J156" s="261"/>
      <c r="K156" s="261"/>
      <c r="L156" s="267"/>
      <c r="M156" s="268"/>
      <c r="N156" s="269"/>
      <c r="O156" s="269"/>
      <c r="P156" s="269"/>
      <c r="Q156" s="269"/>
      <c r="R156" s="269"/>
      <c r="S156" s="269"/>
      <c r="T156" s="27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1" t="s">
        <v>315</v>
      </c>
      <c r="AU156" s="271" t="s">
        <v>87</v>
      </c>
      <c r="AV156" s="13" t="s">
        <v>87</v>
      </c>
      <c r="AW156" s="13" t="s">
        <v>32</v>
      </c>
      <c r="AX156" s="13" t="s">
        <v>83</v>
      </c>
      <c r="AY156" s="271" t="s">
        <v>308</v>
      </c>
    </row>
    <row r="157" s="2" customFormat="1" ht="21.75" customHeight="1">
      <c r="A157" s="37"/>
      <c r="B157" s="38"/>
      <c r="C157" s="246" t="s">
        <v>328</v>
      </c>
      <c r="D157" s="246" t="s">
        <v>310</v>
      </c>
      <c r="E157" s="247" t="s">
        <v>339</v>
      </c>
      <c r="F157" s="248" t="s">
        <v>340</v>
      </c>
      <c r="G157" s="249" t="s">
        <v>313</v>
      </c>
      <c r="H157" s="250">
        <v>29.399999999999999</v>
      </c>
      <c r="I157" s="251"/>
      <c r="J157" s="252">
        <f>ROUND(I157*H157,2)</f>
        <v>0</v>
      </c>
      <c r="K157" s="253"/>
      <c r="L157" s="43"/>
      <c r="M157" s="254" t="s">
        <v>1</v>
      </c>
      <c r="N157" s="255" t="s">
        <v>42</v>
      </c>
      <c r="O157" s="90"/>
      <c r="P157" s="256">
        <f>O157*H157</f>
        <v>0</v>
      </c>
      <c r="Q157" s="256">
        <v>0.0043800000000000002</v>
      </c>
      <c r="R157" s="256">
        <f>Q157*H157</f>
        <v>0.128772</v>
      </c>
      <c r="S157" s="256">
        <v>0</v>
      </c>
      <c r="T157" s="257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58" t="s">
        <v>94</v>
      </c>
      <c r="AT157" s="258" t="s">
        <v>310</v>
      </c>
      <c r="AU157" s="258" t="s">
        <v>87</v>
      </c>
      <c r="AY157" s="16" t="s">
        <v>308</v>
      </c>
      <c r="BE157" s="259">
        <f>IF(N157="základní",J157,0)</f>
        <v>0</v>
      </c>
      <c r="BF157" s="259">
        <f>IF(N157="snížená",J157,0)</f>
        <v>0</v>
      </c>
      <c r="BG157" s="259">
        <f>IF(N157="zákl. přenesená",J157,0)</f>
        <v>0</v>
      </c>
      <c r="BH157" s="259">
        <f>IF(N157="sníž. přenesená",J157,0)</f>
        <v>0</v>
      </c>
      <c r="BI157" s="259">
        <f>IF(N157="nulová",J157,0)</f>
        <v>0</v>
      </c>
      <c r="BJ157" s="16" t="s">
        <v>87</v>
      </c>
      <c r="BK157" s="259">
        <f>ROUND(I157*H157,2)</f>
        <v>0</v>
      </c>
      <c r="BL157" s="16" t="s">
        <v>94</v>
      </c>
      <c r="BM157" s="258" t="s">
        <v>1194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255</v>
      </c>
      <c r="G158" s="261"/>
      <c r="H158" s="265">
        <v>29.399999999999999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83</v>
      </c>
      <c r="AY158" s="271" t="s">
        <v>308</v>
      </c>
    </row>
    <row r="159" s="2" customFormat="1" ht="21.75" customHeight="1">
      <c r="A159" s="37"/>
      <c r="B159" s="38"/>
      <c r="C159" s="246" t="s">
        <v>342</v>
      </c>
      <c r="D159" s="246" t="s">
        <v>310</v>
      </c>
      <c r="E159" s="247" t="s">
        <v>343</v>
      </c>
      <c r="F159" s="248" t="s">
        <v>344</v>
      </c>
      <c r="G159" s="249" t="s">
        <v>313</v>
      </c>
      <c r="H159" s="250">
        <v>142.95599999999999</v>
      </c>
      <c r="I159" s="251"/>
      <c r="J159" s="252">
        <f>ROUND(I159*H159,2)</f>
        <v>0</v>
      </c>
      <c r="K159" s="253"/>
      <c r="L159" s="43"/>
      <c r="M159" s="254" t="s">
        <v>1</v>
      </c>
      <c r="N159" s="255" t="s">
        <v>42</v>
      </c>
      <c r="O159" s="90"/>
      <c r="P159" s="256">
        <f>O159*H159</f>
        <v>0</v>
      </c>
      <c r="Q159" s="256">
        <v>0.0030000000000000001</v>
      </c>
      <c r="R159" s="256">
        <f>Q159*H159</f>
        <v>0.42886799999999997</v>
      </c>
      <c r="S159" s="256">
        <v>0</v>
      </c>
      <c r="T159" s="257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58" t="s">
        <v>94</v>
      </c>
      <c r="AT159" s="258" t="s">
        <v>310</v>
      </c>
      <c r="AU159" s="258" t="s">
        <v>87</v>
      </c>
      <c r="AY159" s="16" t="s">
        <v>308</v>
      </c>
      <c r="BE159" s="259">
        <f>IF(N159="základní",J159,0)</f>
        <v>0</v>
      </c>
      <c r="BF159" s="259">
        <f>IF(N159="snížená",J159,0)</f>
        <v>0</v>
      </c>
      <c r="BG159" s="259">
        <f>IF(N159="zákl. přenesená",J159,0)</f>
        <v>0</v>
      </c>
      <c r="BH159" s="259">
        <f>IF(N159="sníž. přenesená",J159,0)</f>
        <v>0</v>
      </c>
      <c r="BI159" s="259">
        <f>IF(N159="nulová",J159,0)</f>
        <v>0</v>
      </c>
      <c r="BJ159" s="16" t="s">
        <v>87</v>
      </c>
      <c r="BK159" s="259">
        <f>ROUND(I159*H159,2)</f>
        <v>0</v>
      </c>
      <c r="BL159" s="16" t="s">
        <v>94</v>
      </c>
      <c r="BM159" s="258" t="s">
        <v>1195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1196</v>
      </c>
      <c r="G160" s="261"/>
      <c r="H160" s="265">
        <v>162.01599999999999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1197</v>
      </c>
      <c r="G161" s="261"/>
      <c r="H161" s="265">
        <v>-19.059999999999999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4" customFormat="1">
      <c r="A162" s="14"/>
      <c r="B162" s="272"/>
      <c r="C162" s="273"/>
      <c r="D162" s="262" t="s">
        <v>315</v>
      </c>
      <c r="E162" s="274" t="s">
        <v>257</v>
      </c>
      <c r="F162" s="275" t="s">
        <v>323</v>
      </c>
      <c r="G162" s="273"/>
      <c r="H162" s="276">
        <v>142.95599999999999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315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308</v>
      </c>
    </row>
    <row r="163" s="13" customFormat="1">
      <c r="A163" s="13"/>
      <c r="B163" s="260"/>
      <c r="C163" s="261"/>
      <c r="D163" s="262" t="s">
        <v>315</v>
      </c>
      <c r="E163" s="263" t="s">
        <v>855</v>
      </c>
      <c r="F163" s="264" t="s">
        <v>1198</v>
      </c>
      <c r="G163" s="261"/>
      <c r="H163" s="265">
        <v>59.979999999999997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76</v>
      </c>
      <c r="AY163" s="271" t="s">
        <v>308</v>
      </c>
    </row>
    <row r="164" s="2" customFormat="1" ht="21.75" customHeight="1">
      <c r="A164" s="37"/>
      <c r="B164" s="38"/>
      <c r="C164" s="246" t="s">
        <v>348</v>
      </c>
      <c r="D164" s="246" t="s">
        <v>310</v>
      </c>
      <c r="E164" s="247" t="s">
        <v>349</v>
      </c>
      <c r="F164" s="248" t="s">
        <v>350</v>
      </c>
      <c r="G164" s="249" t="s">
        <v>313</v>
      </c>
      <c r="H164" s="250">
        <v>3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0.038199999999999998</v>
      </c>
      <c r="R164" s="256">
        <f>Q164*H164</f>
        <v>0.11459999999999999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1199</v>
      </c>
    </row>
    <row r="165" s="13" customFormat="1">
      <c r="A165" s="13"/>
      <c r="B165" s="260"/>
      <c r="C165" s="261"/>
      <c r="D165" s="262" t="s">
        <v>315</v>
      </c>
      <c r="E165" s="263" t="s">
        <v>1</v>
      </c>
      <c r="F165" s="264" t="s">
        <v>352</v>
      </c>
      <c r="G165" s="261"/>
      <c r="H165" s="265">
        <v>3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83</v>
      </c>
      <c r="AY165" s="271" t="s">
        <v>308</v>
      </c>
    </row>
    <row r="166" s="2" customFormat="1" ht="16.5" customHeight="1">
      <c r="A166" s="37"/>
      <c r="B166" s="38"/>
      <c r="C166" s="246" t="s">
        <v>353</v>
      </c>
      <c r="D166" s="246" t="s">
        <v>310</v>
      </c>
      <c r="E166" s="247" t="s">
        <v>354</v>
      </c>
      <c r="F166" s="248" t="s">
        <v>355</v>
      </c>
      <c r="G166" s="249" t="s">
        <v>313</v>
      </c>
      <c r="H166" s="250">
        <v>16.039999999999999</v>
      </c>
      <c r="I166" s="251"/>
      <c r="J166" s="252">
        <f>ROUND(I166*H166,2)</f>
        <v>0</v>
      </c>
      <c r="K166" s="253"/>
      <c r="L166" s="43"/>
      <c r="M166" s="254" t="s">
        <v>1</v>
      </c>
      <c r="N166" s="255" t="s">
        <v>42</v>
      </c>
      <c r="O166" s="90"/>
      <c r="P166" s="256">
        <f>O166*H166</f>
        <v>0</v>
      </c>
      <c r="Q166" s="256">
        <v>0.0051999999999999998</v>
      </c>
      <c r="R166" s="256">
        <f>Q166*H166</f>
        <v>0.083407999999999996</v>
      </c>
      <c r="S166" s="256">
        <v>0</v>
      </c>
      <c r="T166" s="257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58" t="s">
        <v>94</v>
      </c>
      <c r="AT166" s="258" t="s">
        <v>310</v>
      </c>
      <c r="AU166" s="258" t="s">
        <v>87</v>
      </c>
      <c r="AY166" s="16" t="s">
        <v>308</v>
      </c>
      <c r="BE166" s="259">
        <f>IF(N166="základní",J166,0)</f>
        <v>0</v>
      </c>
      <c r="BF166" s="259">
        <f>IF(N166="snížená",J166,0)</f>
        <v>0</v>
      </c>
      <c r="BG166" s="259">
        <f>IF(N166="zákl. přenesená",J166,0)</f>
        <v>0</v>
      </c>
      <c r="BH166" s="259">
        <f>IF(N166="sníž. přenesená",J166,0)</f>
        <v>0</v>
      </c>
      <c r="BI166" s="259">
        <f>IF(N166="nulová",J166,0)</f>
        <v>0</v>
      </c>
      <c r="BJ166" s="16" t="s">
        <v>87</v>
      </c>
      <c r="BK166" s="259">
        <f>ROUND(I166*H166,2)</f>
        <v>0</v>
      </c>
      <c r="BL166" s="16" t="s">
        <v>94</v>
      </c>
      <c r="BM166" s="258" t="s">
        <v>1200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1201</v>
      </c>
      <c r="G167" s="261"/>
      <c r="H167" s="265">
        <v>16.039999999999999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83</v>
      </c>
      <c r="AY167" s="271" t="s">
        <v>308</v>
      </c>
    </row>
    <row r="168" s="2" customFormat="1" ht="16.5" customHeight="1">
      <c r="A168" s="37"/>
      <c r="B168" s="38"/>
      <c r="C168" s="246" t="s">
        <v>358</v>
      </c>
      <c r="D168" s="246" t="s">
        <v>310</v>
      </c>
      <c r="E168" s="247" t="s">
        <v>393</v>
      </c>
      <c r="F168" s="248" t="s">
        <v>394</v>
      </c>
      <c r="G168" s="249" t="s">
        <v>313</v>
      </c>
      <c r="H168" s="250">
        <v>56.5</v>
      </c>
      <c r="I168" s="251"/>
      <c r="J168" s="252">
        <f>ROUND(I168*H168,2)</f>
        <v>0</v>
      </c>
      <c r="K168" s="253"/>
      <c r="L168" s="43"/>
      <c r="M168" s="254" t="s">
        <v>1</v>
      </c>
      <c r="N168" s="255" t="s">
        <v>42</v>
      </c>
      <c r="O168" s="90"/>
      <c r="P168" s="256">
        <f>O168*H168</f>
        <v>0</v>
      </c>
      <c r="Q168" s="256">
        <v>0</v>
      </c>
      <c r="R168" s="256">
        <f>Q168*H168</f>
        <v>0</v>
      </c>
      <c r="S168" s="256">
        <v>0</v>
      </c>
      <c r="T168" s="257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58" t="s">
        <v>94</v>
      </c>
      <c r="AT168" s="258" t="s">
        <v>310</v>
      </c>
      <c r="AU168" s="258" t="s">
        <v>87</v>
      </c>
      <c r="AY168" s="16" t="s">
        <v>308</v>
      </c>
      <c r="BE168" s="259">
        <f>IF(N168="základní",J168,0)</f>
        <v>0</v>
      </c>
      <c r="BF168" s="259">
        <f>IF(N168="snížená",J168,0)</f>
        <v>0</v>
      </c>
      <c r="BG168" s="259">
        <f>IF(N168="zákl. přenesená",J168,0)</f>
        <v>0</v>
      </c>
      <c r="BH168" s="259">
        <f>IF(N168="sníž. přenesená",J168,0)</f>
        <v>0</v>
      </c>
      <c r="BI168" s="259">
        <f>IF(N168="nulová",J168,0)</f>
        <v>0</v>
      </c>
      <c r="BJ168" s="16" t="s">
        <v>87</v>
      </c>
      <c r="BK168" s="259">
        <f>ROUND(I168*H168,2)</f>
        <v>0</v>
      </c>
      <c r="BL168" s="16" t="s">
        <v>94</v>
      </c>
      <c r="BM168" s="258" t="s">
        <v>1202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243</v>
      </c>
      <c r="G169" s="261"/>
      <c r="H169" s="265">
        <v>56.5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83</v>
      </c>
      <c r="AY169" s="271" t="s">
        <v>308</v>
      </c>
    </row>
    <row r="170" s="2" customFormat="1" ht="21.75" customHeight="1">
      <c r="A170" s="37"/>
      <c r="B170" s="38"/>
      <c r="C170" s="246" t="s">
        <v>364</v>
      </c>
      <c r="D170" s="246" t="s">
        <v>310</v>
      </c>
      <c r="E170" s="247" t="s">
        <v>397</v>
      </c>
      <c r="F170" s="248" t="s">
        <v>398</v>
      </c>
      <c r="G170" s="249" t="s">
        <v>313</v>
      </c>
      <c r="H170" s="250">
        <v>18.295000000000002</v>
      </c>
      <c r="I170" s="251"/>
      <c r="J170" s="252">
        <f>ROUND(I170*H170,2)</f>
        <v>0</v>
      </c>
      <c r="K170" s="253"/>
      <c r="L170" s="43"/>
      <c r="M170" s="254" t="s">
        <v>1</v>
      </c>
      <c r="N170" s="255" t="s">
        <v>42</v>
      </c>
      <c r="O170" s="90"/>
      <c r="P170" s="256">
        <f>O170*H170</f>
        <v>0</v>
      </c>
      <c r="Q170" s="256">
        <v>0</v>
      </c>
      <c r="R170" s="256">
        <f>Q170*H170</f>
        <v>0</v>
      </c>
      <c r="S170" s="256">
        <v>0</v>
      </c>
      <c r="T170" s="257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58" t="s">
        <v>94</v>
      </c>
      <c r="AT170" s="258" t="s">
        <v>310</v>
      </c>
      <c r="AU170" s="258" t="s">
        <v>87</v>
      </c>
      <c r="AY170" s="16" t="s">
        <v>308</v>
      </c>
      <c r="BE170" s="259">
        <f>IF(N170="základní",J170,0)</f>
        <v>0</v>
      </c>
      <c r="BF170" s="259">
        <f>IF(N170="snížená",J170,0)</f>
        <v>0</v>
      </c>
      <c r="BG170" s="259">
        <f>IF(N170="zákl. přenesená",J170,0)</f>
        <v>0</v>
      </c>
      <c r="BH170" s="259">
        <f>IF(N170="sníž. přenesená",J170,0)</f>
        <v>0</v>
      </c>
      <c r="BI170" s="259">
        <f>IF(N170="nulová",J170,0)</f>
        <v>0</v>
      </c>
      <c r="BJ170" s="16" t="s">
        <v>87</v>
      </c>
      <c r="BK170" s="259">
        <f>ROUND(I170*H170,2)</f>
        <v>0</v>
      </c>
      <c r="BL170" s="16" t="s">
        <v>94</v>
      </c>
      <c r="BM170" s="258" t="s">
        <v>1203</v>
      </c>
    </row>
    <row r="171" s="13" customFormat="1">
      <c r="A171" s="13"/>
      <c r="B171" s="260"/>
      <c r="C171" s="261"/>
      <c r="D171" s="262" t="s">
        <v>315</v>
      </c>
      <c r="E171" s="263" t="s">
        <v>246</v>
      </c>
      <c r="F171" s="264" t="s">
        <v>1204</v>
      </c>
      <c r="G171" s="261"/>
      <c r="H171" s="265">
        <v>8.8949999999999996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308</v>
      </c>
    </row>
    <row r="172" s="13" customFormat="1">
      <c r="A172" s="13"/>
      <c r="B172" s="260"/>
      <c r="C172" s="261"/>
      <c r="D172" s="262" t="s">
        <v>315</v>
      </c>
      <c r="E172" s="263" t="s">
        <v>249</v>
      </c>
      <c r="F172" s="264" t="s">
        <v>1205</v>
      </c>
      <c r="G172" s="261"/>
      <c r="H172" s="265">
        <v>9.4000000000000004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76</v>
      </c>
      <c r="AY172" s="271" t="s">
        <v>308</v>
      </c>
    </row>
    <row r="173" s="14" customFormat="1">
      <c r="A173" s="14"/>
      <c r="B173" s="272"/>
      <c r="C173" s="273"/>
      <c r="D173" s="262" t="s">
        <v>315</v>
      </c>
      <c r="E173" s="274" t="s">
        <v>1</v>
      </c>
      <c r="F173" s="275" t="s">
        <v>323</v>
      </c>
      <c r="G173" s="273"/>
      <c r="H173" s="276">
        <v>18.295000000000002</v>
      </c>
      <c r="I173" s="277"/>
      <c r="J173" s="273"/>
      <c r="K173" s="273"/>
      <c r="L173" s="278"/>
      <c r="M173" s="279"/>
      <c r="N173" s="280"/>
      <c r="O173" s="280"/>
      <c r="P173" s="280"/>
      <c r="Q173" s="280"/>
      <c r="R173" s="280"/>
      <c r="S173" s="280"/>
      <c r="T173" s="28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2" t="s">
        <v>315</v>
      </c>
      <c r="AU173" s="282" t="s">
        <v>87</v>
      </c>
      <c r="AV173" s="14" t="s">
        <v>94</v>
      </c>
      <c r="AW173" s="14" t="s">
        <v>32</v>
      </c>
      <c r="AX173" s="14" t="s">
        <v>83</v>
      </c>
      <c r="AY173" s="282" t="s">
        <v>308</v>
      </c>
    </row>
    <row r="174" s="2" customFormat="1" ht="21.75" customHeight="1">
      <c r="A174" s="37"/>
      <c r="B174" s="38"/>
      <c r="C174" s="246" t="s">
        <v>370</v>
      </c>
      <c r="D174" s="246" t="s">
        <v>310</v>
      </c>
      <c r="E174" s="247" t="s">
        <v>359</v>
      </c>
      <c r="F174" s="248" t="s">
        <v>360</v>
      </c>
      <c r="G174" s="249" t="s">
        <v>361</v>
      </c>
      <c r="H174" s="250">
        <v>5.4000000000000004</v>
      </c>
      <c r="I174" s="251"/>
      <c r="J174" s="252">
        <f>ROUND(I174*H174,2)</f>
        <v>0</v>
      </c>
      <c r="K174" s="253"/>
      <c r="L174" s="43"/>
      <c r="M174" s="254" t="s">
        <v>1</v>
      </c>
      <c r="N174" s="255" t="s">
        <v>42</v>
      </c>
      <c r="O174" s="90"/>
      <c r="P174" s="256">
        <f>O174*H174</f>
        <v>0</v>
      </c>
      <c r="Q174" s="256">
        <v>0</v>
      </c>
      <c r="R174" s="256">
        <f>Q174*H174</f>
        <v>0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94</v>
      </c>
      <c r="AT174" s="258" t="s">
        <v>310</v>
      </c>
      <c r="AU174" s="258" t="s">
        <v>87</v>
      </c>
      <c r="AY174" s="16" t="s">
        <v>308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1206</v>
      </c>
    </row>
    <row r="175" s="13" customFormat="1">
      <c r="A175" s="13"/>
      <c r="B175" s="260"/>
      <c r="C175" s="261"/>
      <c r="D175" s="262" t="s">
        <v>315</v>
      </c>
      <c r="E175" s="263" t="s">
        <v>1</v>
      </c>
      <c r="F175" s="264" t="s">
        <v>1207</v>
      </c>
      <c r="G175" s="261"/>
      <c r="H175" s="265">
        <v>5.4000000000000004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83</v>
      </c>
      <c r="AY175" s="271" t="s">
        <v>308</v>
      </c>
    </row>
    <row r="176" s="2" customFormat="1" ht="16.5" customHeight="1">
      <c r="A176" s="37"/>
      <c r="B176" s="38"/>
      <c r="C176" s="283" t="s">
        <v>375</v>
      </c>
      <c r="D176" s="283" t="s">
        <v>365</v>
      </c>
      <c r="E176" s="284" t="s">
        <v>366</v>
      </c>
      <c r="F176" s="285" t="s">
        <v>367</v>
      </c>
      <c r="G176" s="286" t="s">
        <v>361</v>
      </c>
      <c r="H176" s="287">
        <v>5.6699999999999999</v>
      </c>
      <c r="I176" s="288"/>
      <c r="J176" s="289">
        <f>ROUND(I176*H176,2)</f>
        <v>0</v>
      </c>
      <c r="K176" s="290"/>
      <c r="L176" s="291"/>
      <c r="M176" s="292" t="s">
        <v>1</v>
      </c>
      <c r="N176" s="293" t="s">
        <v>42</v>
      </c>
      <c r="O176" s="90"/>
      <c r="P176" s="256">
        <f>O176*H176</f>
        <v>0</v>
      </c>
      <c r="Q176" s="256">
        <v>0.00016000000000000001</v>
      </c>
      <c r="R176" s="256">
        <f>Q176*H176</f>
        <v>0.00090720000000000004</v>
      </c>
      <c r="S176" s="256">
        <v>0</v>
      </c>
      <c r="T176" s="257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58" t="s">
        <v>348</v>
      </c>
      <c r="AT176" s="258" t="s">
        <v>365</v>
      </c>
      <c r="AU176" s="258" t="s">
        <v>87</v>
      </c>
      <c r="AY176" s="16" t="s">
        <v>308</v>
      </c>
      <c r="BE176" s="259">
        <f>IF(N176="základní",J176,0)</f>
        <v>0</v>
      </c>
      <c r="BF176" s="259">
        <f>IF(N176="snížená",J176,0)</f>
        <v>0</v>
      </c>
      <c r="BG176" s="259">
        <f>IF(N176="zákl. přenesená",J176,0)</f>
        <v>0</v>
      </c>
      <c r="BH176" s="259">
        <f>IF(N176="sníž. přenesená",J176,0)</f>
        <v>0</v>
      </c>
      <c r="BI176" s="259">
        <f>IF(N176="nulová",J176,0)</f>
        <v>0</v>
      </c>
      <c r="BJ176" s="16" t="s">
        <v>87</v>
      </c>
      <c r="BK176" s="259">
        <f>ROUND(I176*H176,2)</f>
        <v>0</v>
      </c>
      <c r="BL176" s="16" t="s">
        <v>94</v>
      </c>
      <c r="BM176" s="258" t="s">
        <v>1208</v>
      </c>
    </row>
    <row r="177" s="13" customFormat="1">
      <c r="A177" s="13"/>
      <c r="B177" s="260"/>
      <c r="C177" s="261"/>
      <c r="D177" s="262" t="s">
        <v>315</v>
      </c>
      <c r="E177" s="261"/>
      <c r="F177" s="264" t="s">
        <v>1209</v>
      </c>
      <c r="G177" s="261"/>
      <c r="H177" s="265">
        <v>5.6699999999999999</v>
      </c>
      <c r="I177" s="266"/>
      <c r="J177" s="261"/>
      <c r="K177" s="261"/>
      <c r="L177" s="267"/>
      <c r="M177" s="268"/>
      <c r="N177" s="269"/>
      <c r="O177" s="269"/>
      <c r="P177" s="269"/>
      <c r="Q177" s="269"/>
      <c r="R177" s="269"/>
      <c r="S177" s="269"/>
      <c r="T177" s="27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1" t="s">
        <v>315</v>
      </c>
      <c r="AU177" s="271" t="s">
        <v>87</v>
      </c>
      <c r="AV177" s="13" t="s">
        <v>87</v>
      </c>
      <c r="AW177" s="13" t="s">
        <v>4</v>
      </c>
      <c r="AX177" s="13" t="s">
        <v>83</v>
      </c>
      <c r="AY177" s="271" t="s">
        <v>308</v>
      </c>
    </row>
    <row r="178" s="2" customFormat="1" ht="21.75" customHeight="1">
      <c r="A178" s="37"/>
      <c r="B178" s="38"/>
      <c r="C178" s="246" t="s">
        <v>380</v>
      </c>
      <c r="D178" s="246" t="s">
        <v>310</v>
      </c>
      <c r="E178" s="247" t="s">
        <v>1210</v>
      </c>
      <c r="F178" s="248" t="s">
        <v>1211</v>
      </c>
      <c r="G178" s="249" t="s">
        <v>313</v>
      </c>
      <c r="H178" s="250">
        <v>14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0.044679999999999997</v>
      </c>
      <c r="R178" s="256">
        <f>Q178*H178</f>
        <v>0.62551999999999996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310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1212</v>
      </c>
    </row>
    <row r="179" s="13" customFormat="1">
      <c r="A179" s="13"/>
      <c r="B179" s="260"/>
      <c r="C179" s="261"/>
      <c r="D179" s="262" t="s">
        <v>315</v>
      </c>
      <c r="E179" s="263" t="s">
        <v>1</v>
      </c>
      <c r="F179" s="264" t="s">
        <v>263</v>
      </c>
      <c r="G179" s="261"/>
      <c r="H179" s="265">
        <v>14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308</v>
      </c>
    </row>
    <row r="180" s="2" customFormat="1" ht="21.75" customHeight="1">
      <c r="A180" s="37"/>
      <c r="B180" s="38"/>
      <c r="C180" s="246" t="s">
        <v>8</v>
      </c>
      <c r="D180" s="246" t="s">
        <v>310</v>
      </c>
      <c r="E180" s="247" t="s">
        <v>371</v>
      </c>
      <c r="F180" s="248" t="s">
        <v>372</v>
      </c>
      <c r="G180" s="249" t="s">
        <v>313</v>
      </c>
      <c r="H180" s="250">
        <v>23.199999999999999</v>
      </c>
      <c r="I180" s="251"/>
      <c r="J180" s="252">
        <f>ROUND(I180*H180,2)</f>
        <v>0</v>
      </c>
      <c r="K180" s="253"/>
      <c r="L180" s="43"/>
      <c r="M180" s="254" t="s">
        <v>1</v>
      </c>
      <c r="N180" s="255" t="s">
        <v>42</v>
      </c>
      <c r="O180" s="90"/>
      <c r="P180" s="256">
        <f>O180*H180</f>
        <v>0</v>
      </c>
      <c r="Q180" s="256">
        <v>0.067019999999999996</v>
      </c>
      <c r="R180" s="256">
        <f>Q180*H180</f>
        <v>1.5548639999999998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94</v>
      </c>
      <c r="AT180" s="258" t="s">
        <v>310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1213</v>
      </c>
    </row>
    <row r="181" s="13" customFormat="1">
      <c r="A181" s="13"/>
      <c r="B181" s="260"/>
      <c r="C181" s="261"/>
      <c r="D181" s="262" t="s">
        <v>315</v>
      </c>
      <c r="E181" s="263" t="s">
        <v>1</v>
      </c>
      <c r="F181" s="264" t="s">
        <v>265</v>
      </c>
      <c r="G181" s="261"/>
      <c r="H181" s="265">
        <v>23.199999999999999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32</v>
      </c>
      <c r="AX181" s="13" t="s">
        <v>83</v>
      </c>
      <c r="AY181" s="271" t="s">
        <v>308</v>
      </c>
    </row>
    <row r="182" s="2" customFormat="1" ht="16.5" customHeight="1">
      <c r="A182" s="37"/>
      <c r="B182" s="38"/>
      <c r="C182" s="246" t="s">
        <v>387</v>
      </c>
      <c r="D182" s="246" t="s">
        <v>310</v>
      </c>
      <c r="E182" s="247" t="s">
        <v>376</v>
      </c>
      <c r="F182" s="248" t="s">
        <v>377</v>
      </c>
      <c r="G182" s="249" t="s">
        <v>313</v>
      </c>
      <c r="H182" s="250">
        <v>37.200000000000003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0.11169999999999999</v>
      </c>
      <c r="R182" s="256">
        <f>Q182*H182</f>
        <v>4.15524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1214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379</v>
      </c>
      <c r="G183" s="261"/>
      <c r="H183" s="265">
        <v>37.200000000000003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16.5" customHeight="1">
      <c r="A184" s="37"/>
      <c r="B184" s="38"/>
      <c r="C184" s="246" t="s">
        <v>392</v>
      </c>
      <c r="D184" s="246" t="s">
        <v>310</v>
      </c>
      <c r="E184" s="247" t="s">
        <v>381</v>
      </c>
      <c r="F184" s="248" t="s">
        <v>382</v>
      </c>
      <c r="G184" s="249" t="s">
        <v>313</v>
      </c>
      <c r="H184" s="250">
        <v>14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</v>
      </c>
      <c r="R184" s="256">
        <f>Q184*H184</f>
        <v>0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1215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263</v>
      </c>
      <c r="G185" s="261"/>
      <c r="H185" s="265">
        <v>14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33" customHeight="1">
      <c r="A186" s="37"/>
      <c r="B186" s="38"/>
      <c r="C186" s="246" t="s">
        <v>396</v>
      </c>
      <c r="D186" s="246" t="s">
        <v>310</v>
      </c>
      <c r="E186" s="247" t="s">
        <v>384</v>
      </c>
      <c r="F186" s="248" t="s">
        <v>385</v>
      </c>
      <c r="G186" s="249" t="s">
        <v>361</v>
      </c>
      <c r="H186" s="250">
        <v>59.979999999999997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2.0000000000000002E-05</v>
      </c>
      <c r="R186" s="256">
        <f>Q186*H186</f>
        <v>0.0011996000000000001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1216</v>
      </c>
    </row>
    <row r="187" s="13" customFormat="1">
      <c r="A187" s="13"/>
      <c r="B187" s="260"/>
      <c r="C187" s="261"/>
      <c r="D187" s="262" t="s">
        <v>315</v>
      </c>
      <c r="E187" s="263" t="s">
        <v>1</v>
      </c>
      <c r="F187" s="264" t="s">
        <v>855</v>
      </c>
      <c r="G187" s="261"/>
      <c r="H187" s="265">
        <v>59.979999999999997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308</v>
      </c>
    </row>
    <row r="188" s="2" customFormat="1" ht="21.75" customHeight="1">
      <c r="A188" s="37"/>
      <c r="B188" s="38"/>
      <c r="C188" s="246" t="s">
        <v>402</v>
      </c>
      <c r="D188" s="246" t="s">
        <v>310</v>
      </c>
      <c r="E188" s="247" t="s">
        <v>403</v>
      </c>
      <c r="F188" s="248" t="s">
        <v>404</v>
      </c>
      <c r="G188" s="249" t="s">
        <v>405</v>
      </c>
      <c r="H188" s="250">
        <v>3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0.00048000000000000001</v>
      </c>
      <c r="R188" s="256">
        <f>Q188*H188</f>
        <v>0.0014400000000000001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1217</v>
      </c>
    </row>
    <row r="189" s="13" customFormat="1">
      <c r="A189" s="13"/>
      <c r="B189" s="260"/>
      <c r="C189" s="261"/>
      <c r="D189" s="262" t="s">
        <v>315</v>
      </c>
      <c r="E189" s="263" t="s">
        <v>1</v>
      </c>
      <c r="F189" s="264" t="s">
        <v>90</v>
      </c>
      <c r="G189" s="261"/>
      <c r="H189" s="265">
        <v>3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83" t="s">
        <v>407</v>
      </c>
      <c r="D190" s="283" t="s">
        <v>365</v>
      </c>
      <c r="E190" s="284" t="s">
        <v>408</v>
      </c>
      <c r="F190" s="285" t="s">
        <v>409</v>
      </c>
      <c r="G190" s="286" t="s">
        <v>405</v>
      </c>
      <c r="H190" s="287">
        <v>2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0.012250000000000001</v>
      </c>
      <c r="R190" s="256">
        <f>Q190*H190</f>
        <v>0.024500000000000001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348</v>
      </c>
      <c r="AT190" s="258" t="s">
        <v>365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1218</v>
      </c>
    </row>
    <row r="191" s="2" customFormat="1" ht="21.75" customHeight="1">
      <c r="A191" s="37"/>
      <c r="B191" s="38"/>
      <c r="C191" s="283" t="s">
        <v>7</v>
      </c>
      <c r="D191" s="283" t="s">
        <v>365</v>
      </c>
      <c r="E191" s="284" t="s">
        <v>411</v>
      </c>
      <c r="F191" s="285" t="s">
        <v>412</v>
      </c>
      <c r="G191" s="286" t="s">
        <v>405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1219</v>
      </c>
    </row>
    <row r="192" s="2" customFormat="1" ht="16.5" customHeight="1">
      <c r="A192" s="37"/>
      <c r="B192" s="38"/>
      <c r="C192" s="246" t="s">
        <v>414</v>
      </c>
      <c r="D192" s="246" t="s">
        <v>310</v>
      </c>
      <c r="E192" s="247" t="s">
        <v>415</v>
      </c>
      <c r="F192" s="248" t="s">
        <v>416</v>
      </c>
      <c r="G192" s="249" t="s">
        <v>405</v>
      </c>
      <c r="H192" s="250">
        <v>4</v>
      </c>
      <c r="I192" s="251"/>
      <c r="J192" s="252">
        <f>ROUND(I192*H192,2)</f>
        <v>0</v>
      </c>
      <c r="K192" s="253"/>
      <c r="L192" s="43"/>
      <c r="M192" s="254" t="s">
        <v>1</v>
      </c>
      <c r="N192" s="255" t="s">
        <v>42</v>
      </c>
      <c r="O192" s="90"/>
      <c r="P192" s="256">
        <f>O192*H192</f>
        <v>0</v>
      </c>
      <c r="Q192" s="256">
        <v>0.04684</v>
      </c>
      <c r="R192" s="256">
        <f>Q192*H192</f>
        <v>0.18736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94</v>
      </c>
      <c r="AT192" s="258" t="s">
        <v>310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1220</v>
      </c>
    </row>
    <row r="193" s="13" customFormat="1">
      <c r="A193" s="13"/>
      <c r="B193" s="260"/>
      <c r="C193" s="261"/>
      <c r="D193" s="262" t="s">
        <v>315</v>
      </c>
      <c r="E193" s="263" t="s">
        <v>1</v>
      </c>
      <c r="F193" s="264" t="s">
        <v>94</v>
      </c>
      <c r="G193" s="261"/>
      <c r="H193" s="265">
        <v>4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308</v>
      </c>
    </row>
    <row r="194" s="2" customFormat="1" ht="21.75" customHeight="1">
      <c r="A194" s="37"/>
      <c r="B194" s="38"/>
      <c r="C194" s="283" t="s">
        <v>418</v>
      </c>
      <c r="D194" s="283" t="s">
        <v>365</v>
      </c>
      <c r="E194" s="284" t="s">
        <v>411</v>
      </c>
      <c r="F194" s="285" t="s">
        <v>412</v>
      </c>
      <c r="G194" s="286" t="s">
        <v>405</v>
      </c>
      <c r="H194" s="287">
        <v>3</v>
      </c>
      <c r="I194" s="288"/>
      <c r="J194" s="289">
        <f>ROUND(I194*H194,2)</f>
        <v>0</v>
      </c>
      <c r="K194" s="290"/>
      <c r="L194" s="291"/>
      <c r="M194" s="292" t="s">
        <v>1</v>
      </c>
      <c r="N194" s="293" t="s">
        <v>42</v>
      </c>
      <c r="O194" s="90"/>
      <c r="P194" s="256">
        <f>O194*H194</f>
        <v>0</v>
      </c>
      <c r="Q194" s="256">
        <v>0.012489999999999999</v>
      </c>
      <c r="R194" s="256">
        <f>Q194*H194</f>
        <v>0.037469999999999996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348</v>
      </c>
      <c r="AT194" s="258" t="s">
        <v>365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1221</v>
      </c>
    </row>
    <row r="195" s="2" customFormat="1" ht="21.75" customHeight="1">
      <c r="A195" s="37"/>
      <c r="B195" s="38"/>
      <c r="C195" s="283" t="s">
        <v>420</v>
      </c>
      <c r="D195" s="283" t="s">
        <v>365</v>
      </c>
      <c r="E195" s="284" t="s">
        <v>421</v>
      </c>
      <c r="F195" s="285" t="s">
        <v>422</v>
      </c>
      <c r="G195" s="286" t="s">
        <v>405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348</v>
      </c>
      <c r="AT195" s="258" t="s">
        <v>365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1222</v>
      </c>
    </row>
    <row r="196" s="2" customFormat="1" ht="16.5" customHeight="1">
      <c r="A196" s="37"/>
      <c r="B196" s="38"/>
      <c r="C196" s="246" t="s">
        <v>425</v>
      </c>
      <c r="D196" s="246" t="s">
        <v>310</v>
      </c>
      <c r="E196" s="247" t="s">
        <v>388</v>
      </c>
      <c r="F196" s="248" t="s">
        <v>389</v>
      </c>
      <c r="G196" s="249" t="s">
        <v>313</v>
      </c>
      <c r="H196" s="250">
        <v>224.06200000000001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0.00011</v>
      </c>
      <c r="R196" s="256">
        <f>Q196*H196</f>
        <v>0.024646820000000003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387</v>
      </c>
      <c r="AT196" s="258" t="s">
        <v>310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387</v>
      </c>
      <c r="BM196" s="258" t="s">
        <v>1223</v>
      </c>
    </row>
    <row r="197" s="13" customFormat="1">
      <c r="A197" s="13"/>
      <c r="B197" s="260"/>
      <c r="C197" s="261"/>
      <c r="D197" s="262" t="s">
        <v>315</v>
      </c>
      <c r="E197" s="263" t="s">
        <v>1</v>
      </c>
      <c r="F197" s="264" t="s">
        <v>391</v>
      </c>
      <c r="G197" s="261"/>
      <c r="H197" s="265">
        <v>224.06200000000001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83</v>
      </c>
      <c r="AY197" s="271" t="s">
        <v>308</v>
      </c>
    </row>
    <row r="198" s="12" customFormat="1" ht="22.8" customHeight="1">
      <c r="A198" s="12"/>
      <c r="B198" s="230"/>
      <c r="C198" s="231"/>
      <c r="D198" s="232" t="s">
        <v>75</v>
      </c>
      <c r="E198" s="244" t="s">
        <v>353</v>
      </c>
      <c r="F198" s="244" t="s">
        <v>424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SUM(P199:P219)</f>
        <v>0</v>
      </c>
      <c r="Q198" s="238"/>
      <c r="R198" s="239">
        <f>SUM(R199:R219)</f>
        <v>0.009604999999999999</v>
      </c>
      <c r="S198" s="238"/>
      <c r="T198" s="240">
        <f>SUM(T199:T219)</f>
        <v>14.299456749999999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75</v>
      </c>
      <c r="AU198" s="242" t="s">
        <v>83</v>
      </c>
      <c r="AY198" s="241" t="s">
        <v>308</v>
      </c>
      <c r="BK198" s="243">
        <f>SUM(BK199:BK219)</f>
        <v>0</v>
      </c>
    </row>
    <row r="199" s="2" customFormat="1" ht="16.5" customHeight="1">
      <c r="A199" s="37"/>
      <c r="B199" s="38"/>
      <c r="C199" s="246" t="s">
        <v>429</v>
      </c>
      <c r="D199" s="246" t="s">
        <v>310</v>
      </c>
      <c r="E199" s="247" t="s">
        <v>460</v>
      </c>
      <c r="F199" s="248" t="s">
        <v>461</v>
      </c>
      <c r="G199" s="249" t="s">
        <v>313</v>
      </c>
      <c r="H199" s="250">
        <v>161.64500000000001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</v>
      </c>
      <c r="R199" s="256">
        <f>Q199*H199</f>
        <v>0</v>
      </c>
      <c r="S199" s="256">
        <v>0.00014999999999999999</v>
      </c>
      <c r="T199" s="257">
        <f>S199*H199</f>
        <v>0.024246750000000001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387</v>
      </c>
      <c r="AT199" s="258" t="s">
        <v>310</v>
      </c>
      <c r="AU199" s="258" t="s">
        <v>87</v>
      </c>
      <c r="AY199" s="16" t="s">
        <v>308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387</v>
      </c>
      <c r="BM199" s="258" t="s">
        <v>1224</v>
      </c>
    </row>
    <row r="200" s="13" customFormat="1">
      <c r="A200" s="13"/>
      <c r="B200" s="260"/>
      <c r="C200" s="261"/>
      <c r="D200" s="262" t="s">
        <v>315</v>
      </c>
      <c r="E200" s="263" t="s">
        <v>235</v>
      </c>
      <c r="F200" s="264" t="s">
        <v>1225</v>
      </c>
      <c r="G200" s="261"/>
      <c r="H200" s="265">
        <v>53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315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308</v>
      </c>
    </row>
    <row r="201" s="13" customFormat="1">
      <c r="A201" s="13"/>
      <c r="B201" s="260"/>
      <c r="C201" s="261"/>
      <c r="D201" s="262" t="s">
        <v>315</v>
      </c>
      <c r="E201" s="263" t="s">
        <v>240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237</v>
      </c>
      <c r="F202" s="264" t="s">
        <v>1226</v>
      </c>
      <c r="G202" s="261"/>
      <c r="H202" s="265">
        <v>123.005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243</v>
      </c>
      <c r="F203" s="264" t="s">
        <v>466</v>
      </c>
      <c r="G203" s="261"/>
      <c r="H203" s="265">
        <v>56.5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1227</v>
      </c>
      <c r="G204" s="261"/>
      <c r="H204" s="265">
        <v>161.64500000000001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433</v>
      </c>
      <c r="D205" s="246" t="s">
        <v>310</v>
      </c>
      <c r="E205" s="247" t="s">
        <v>426</v>
      </c>
      <c r="F205" s="248" t="s">
        <v>427</v>
      </c>
      <c r="G205" s="249" t="s">
        <v>313</v>
      </c>
      <c r="H205" s="250">
        <v>56.5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0.00012999999999999999</v>
      </c>
      <c r="R205" s="256">
        <f>Q205*H205</f>
        <v>0.0073449999999999991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1228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243</v>
      </c>
      <c r="G206" s="261"/>
      <c r="H206" s="265">
        <v>56.5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438</v>
      </c>
      <c r="D207" s="246" t="s">
        <v>310</v>
      </c>
      <c r="E207" s="247" t="s">
        <v>430</v>
      </c>
      <c r="F207" s="248" t="s">
        <v>431</v>
      </c>
      <c r="G207" s="249" t="s">
        <v>313</v>
      </c>
      <c r="H207" s="250">
        <v>56.5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4.0000000000000003E-05</v>
      </c>
      <c r="R207" s="256">
        <f>Q207*H207</f>
        <v>0.0022600000000000003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1229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243</v>
      </c>
      <c r="G208" s="261"/>
      <c r="H208" s="265">
        <v>56.5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16.5" customHeight="1">
      <c r="A209" s="37"/>
      <c r="B209" s="38"/>
      <c r="C209" s="246" t="s">
        <v>445</v>
      </c>
      <c r="D209" s="246" t="s">
        <v>310</v>
      </c>
      <c r="E209" s="247" t="s">
        <v>434</v>
      </c>
      <c r="F209" s="248" t="s">
        <v>435</v>
      </c>
      <c r="G209" s="249" t="s">
        <v>313</v>
      </c>
      <c r="H209" s="250">
        <v>31.91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0.13100000000000001</v>
      </c>
      <c r="T209" s="257">
        <f>S209*H209</f>
        <v>4.1802099999999998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1230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1231</v>
      </c>
      <c r="G210" s="261"/>
      <c r="H210" s="265">
        <v>31.91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21.75" customHeight="1">
      <c r="A211" s="37"/>
      <c r="B211" s="38"/>
      <c r="C211" s="246" t="s">
        <v>449</v>
      </c>
      <c r="D211" s="246" t="s">
        <v>310</v>
      </c>
      <c r="E211" s="247" t="s">
        <v>439</v>
      </c>
      <c r="F211" s="248" t="s">
        <v>440</v>
      </c>
      <c r="G211" s="249" t="s">
        <v>441</v>
      </c>
      <c r="H211" s="250">
        <v>3.847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2.2000000000000002</v>
      </c>
      <c r="T211" s="257">
        <f>S211*H211</f>
        <v>8.4634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1232</v>
      </c>
    </row>
    <row r="212" s="13" customFormat="1">
      <c r="A212" s="13"/>
      <c r="B212" s="260"/>
      <c r="C212" s="261"/>
      <c r="D212" s="262" t="s">
        <v>315</v>
      </c>
      <c r="E212" s="263" t="s">
        <v>228</v>
      </c>
      <c r="F212" s="264" t="s">
        <v>1233</v>
      </c>
      <c r="G212" s="261"/>
      <c r="H212" s="265">
        <v>14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308</v>
      </c>
    </row>
    <row r="213" s="13" customFormat="1">
      <c r="A213" s="13"/>
      <c r="B213" s="260"/>
      <c r="C213" s="261"/>
      <c r="D213" s="262" t="s">
        <v>315</v>
      </c>
      <c r="E213" s="263" t="s">
        <v>1</v>
      </c>
      <c r="F213" s="264" t="s">
        <v>444</v>
      </c>
      <c r="G213" s="261"/>
      <c r="H213" s="265">
        <v>3.847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315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308</v>
      </c>
    </row>
    <row r="214" s="2" customFormat="1" ht="21.75" customHeight="1">
      <c r="A214" s="37"/>
      <c r="B214" s="38"/>
      <c r="C214" s="246" t="s">
        <v>454</v>
      </c>
      <c r="D214" s="246" t="s">
        <v>310</v>
      </c>
      <c r="E214" s="247" t="s">
        <v>446</v>
      </c>
      <c r="F214" s="248" t="s">
        <v>447</v>
      </c>
      <c r="G214" s="249" t="s">
        <v>313</v>
      </c>
      <c r="H214" s="250">
        <v>14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0.058999999999999997</v>
      </c>
      <c r="T214" s="257">
        <f>S214*H214</f>
        <v>0.82599999999999996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310</v>
      </c>
      <c r="AU214" s="258" t="s">
        <v>87</v>
      </c>
      <c r="AY214" s="16" t="s">
        <v>308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1234</v>
      </c>
    </row>
    <row r="215" s="13" customFormat="1">
      <c r="A215" s="13"/>
      <c r="B215" s="260"/>
      <c r="C215" s="261"/>
      <c r="D215" s="262" t="s">
        <v>315</v>
      </c>
      <c r="E215" s="263" t="s">
        <v>1</v>
      </c>
      <c r="F215" s="264" t="s">
        <v>228</v>
      </c>
      <c r="G215" s="261"/>
      <c r="H215" s="265">
        <v>14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308</v>
      </c>
    </row>
    <row r="216" s="2" customFormat="1" ht="16.5" customHeight="1">
      <c r="A216" s="37"/>
      <c r="B216" s="38"/>
      <c r="C216" s="246" t="s">
        <v>459</v>
      </c>
      <c r="D216" s="246" t="s">
        <v>310</v>
      </c>
      <c r="E216" s="247" t="s">
        <v>450</v>
      </c>
      <c r="F216" s="248" t="s">
        <v>451</v>
      </c>
      <c r="G216" s="249" t="s">
        <v>313</v>
      </c>
      <c r="H216" s="250">
        <v>10.6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0.075999999999999998</v>
      </c>
      <c r="T216" s="257">
        <f>S216*H216</f>
        <v>0.80559999999999998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1235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453</v>
      </c>
      <c r="G217" s="261"/>
      <c r="H217" s="265">
        <v>10.6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16.5" customHeight="1">
      <c r="A218" s="37"/>
      <c r="B218" s="38"/>
      <c r="C218" s="246" t="s">
        <v>470</v>
      </c>
      <c r="D218" s="246" t="s">
        <v>310</v>
      </c>
      <c r="E218" s="247" t="s">
        <v>455</v>
      </c>
      <c r="F218" s="248" t="s">
        <v>456</v>
      </c>
      <c r="G218" s="249" t="s">
        <v>457</v>
      </c>
      <c r="H218" s="250">
        <v>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1236</v>
      </c>
    </row>
    <row r="219" s="13" customFormat="1">
      <c r="A219" s="13"/>
      <c r="B219" s="260"/>
      <c r="C219" s="261"/>
      <c r="D219" s="262" t="s">
        <v>315</v>
      </c>
      <c r="E219" s="263" t="s">
        <v>1</v>
      </c>
      <c r="F219" s="264" t="s">
        <v>83</v>
      </c>
      <c r="G219" s="261"/>
      <c r="H219" s="265">
        <v>1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315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308</v>
      </c>
    </row>
    <row r="220" s="12" customFormat="1" ht="22.8" customHeight="1">
      <c r="A220" s="12"/>
      <c r="B220" s="230"/>
      <c r="C220" s="231"/>
      <c r="D220" s="232" t="s">
        <v>75</v>
      </c>
      <c r="E220" s="244" t="s">
        <v>468</v>
      </c>
      <c r="F220" s="244" t="s">
        <v>469</v>
      </c>
      <c r="G220" s="231"/>
      <c r="H220" s="231"/>
      <c r="I220" s="234"/>
      <c r="J220" s="245">
        <f>BK220</f>
        <v>0</v>
      </c>
      <c r="K220" s="231"/>
      <c r="L220" s="236"/>
      <c r="M220" s="237"/>
      <c r="N220" s="238"/>
      <c r="O220" s="238"/>
      <c r="P220" s="239">
        <f>SUM(P221:P226)</f>
        <v>0</v>
      </c>
      <c r="Q220" s="238"/>
      <c r="R220" s="239">
        <f>SUM(R221:R226)</f>
        <v>0</v>
      </c>
      <c r="S220" s="238"/>
      <c r="T220" s="240">
        <f>SUM(T221:T226)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41" t="s">
        <v>83</v>
      </c>
      <c r="AT220" s="242" t="s">
        <v>75</v>
      </c>
      <c r="AU220" s="242" t="s">
        <v>83</v>
      </c>
      <c r="AY220" s="241" t="s">
        <v>308</v>
      </c>
      <c r="BK220" s="243">
        <f>SUM(BK221:BK226)</f>
        <v>0</v>
      </c>
    </row>
    <row r="221" s="2" customFormat="1" ht="16.5" customHeight="1">
      <c r="A221" s="37"/>
      <c r="B221" s="38"/>
      <c r="C221" s="246" t="s">
        <v>475</v>
      </c>
      <c r="D221" s="246" t="s">
        <v>310</v>
      </c>
      <c r="E221" s="247" t="s">
        <v>471</v>
      </c>
      <c r="F221" s="248" t="s">
        <v>472</v>
      </c>
      <c r="G221" s="249" t="s">
        <v>473</v>
      </c>
      <c r="H221" s="250">
        <v>17.321999999999999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</v>
      </c>
      <c r="T221" s="257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310</v>
      </c>
      <c r="AU221" s="258" t="s">
        <v>87</v>
      </c>
      <c r="AY221" s="16" t="s">
        <v>308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1237</v>
      </c>
    </row>
    <row r="222" s="2" customFormat="1" ht="16.5" customHeight="1">
      <c r="A222" s="37"/>
      <c r="B222" s="38"/>
      <c r="C222" s="246" t="s">
        <v>479</v>
      </c>
      <c r="D222" s="246" t="s">
        <v>310</v>
      </c>
      <c r="E222" s="247" t="s">
        <v>476</v>
      </c>
      <c r="F222" s="248" t="s">
        <v>477</v>
      </c>
      <c r="G222" s="249" t="s">
        <v>473</v>
      </c>
      <c r="H222" s="250">
        <v>17.321999999999999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1238</v>
      </c>
    </row>
    <row r="223" s="2" customFormat="1" ht="21.75" customHeight="1">
      <c r="A223" s="37"/>
      <c r="B223" s="38"/>
      <c r="C223" s="246" t="s">
        <v>483</v>
      </c>
      <c r="D223" s="246" t="s">
        <v>310</v>
      </c>
      <c r="E223" s="247" t="s">
        <v>480</v>
      </c>
      <c r="F223" s="248" t="s">
        <v>481</v>
      </c>
      <c r="G223" s="249" t="s">
        <v>473</v>
      </c>
      <c r="H223" s="250">
        <v>17.321999999999999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1239</v>
      </c>
    </row>
    <row r="224" s="2" customFormat="1" ht="21.75" customHeight="1">
      <c r="A224" s="37"/>
      <c r="B224" s="38"/>
      <c r="C224" s="246" t="s">
        <v>488</v>
      </c>
      <c r="D224" s="246" t="s">
        <v>310</v>
      </c>
      <c r="E224" s="247" t="s">
        <v>484</v>
      </c>
      <c r="F224" s="248" t="s">
        <v>485</v>
      </c>
      <c r="G224" s="249" t="s">
        <v>473</v>
      </c>
      <c r="H224" s="250">
        <v>155.898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1240</v>
      </c>
    </row>
    <row r="225" s="13" customFormat="1">
      <c r="A225" s="13"/>
      <c r="B225" s="260"/>
      <c r="C225" s="261"/>
      <c r="D225" s="262" t="s">
        <v>315</v>
      </c>
      <c r="E225" s="261"/>
      <c r="F225" s="264" t="s">
        <v>1241</v>
      </c>
      <c r="G225" s="261"/>
      <c r="H225" s="265">
        <v>155.898</v>
      </c>
      <c r="I225" s="266"/>
      <c r="J225" s="261"/>
      <c r="K225" s="261"/>
      <c r="L225" s="267"/>
      <c r="M225" s="268"/>
      <c r="N225" s="269"/>
      <c r="O225" s="269"/>
      <c r="P225" s="269"/>
      <c r="Q225" s="269"/>
      <c r="R225" s="269"/>
      <c r="S225" s="269"/>
      <c r="T225" s="27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1" t="s">
        <v>315</v>
      </c>
      <c r="AU225" s="271" t="s">
        <v>87</v>
      </c>
      <c r="AV225" s="13" t="s">
        <v>87</v>
      </c>
      <c r="AW225" s="13" t="s">
        <v>4</v>
      </c>
      <c r="AX225" s="13" t="s">
        <v>83</v>
      </c>
      <c r="AY225" s="271" t="s">
        <v>308</v>
      </c>
    </row>
    <row r="226" s="2" customFormat="1" ht="21.75" customHeight="1">
      <c r="A226" s="37"/>
      <c r="B226" s="38"/>
      <c r="C226" s="246" t="s">
        <v>494</v>
      </c>
      <c r="D226" s="246" t="s">
        <v>310</v>
      </c>
      <c r="E226" s="247" t="s">
        <v>489</v>
      </c>
      <c r="F226" s="248" t="s">
        <v>490</v>
      </c>
      <c r="G226" s="249" t="s">
        <v>473</v>
      </c>
      <c r="H226" s="250">
        <v>17.321999999999999</v>
      </c>
      <c r="I226" s="251"/>
      <c r="J226" s="252">
        <f>ROUND(I226*H226,2)</f>
        <v>0</v>
      </c>
      <c r="K226" s="253"/>
      <c r="L226" s="43"/>
      <c r="M226" s="254" t="s">
        <v>1</v>
      </c>
      <c r="N226" s="255" t="s">
        <v>42</v>
      </c>
      <c r="O226" s="90"/>
      <c r="P226" s="256">
        <f>O226*H226</f>
        <v>0</v>
      </c>
      <c r="Q226" s="256">
        <v>0</v>
      </c>
      <c r="R226" s="256">
        <f>Q226*H226</f>
        <v>0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94</v>
      </c>
      <c r="AT226" s="258" t="s">
        <v>310</v>
      </c>
      <c r="AU226" s="258" t="s">
        <v>87</v>
      </c>
      <c r="AY226" s="16" t="s">
        <v>308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94</v>
      </c>
      <c r="BM226" s="258" t="s">
        <v>1242</v>
      </c>
    </row>
    <row r="227" s="12" customFormat="1" ht="22.8" customHeight="1">
      <c r="A227" s="12"/>
      <c r="B227" s="230"/>
      <c r="C227" s="231"/>
      <c r="D227" s="232" t="s">
        <v>75</v>
      </c>
      <c r="E227" s="244" t="s">
        <v>492</v>
      </c>
      <c r="F227" s="244" t="s">
        <v>493</v>
      </c>
      <c r="G227" s="231"/>
      <c r="H227" s="231"/>
      <c r="I227" s="234"/>
      <c r="J227" s="245">
        <f>BK227</f>
        <v>0</v>
      </c>
      <c r="K227" s="231"/>
      <c r="L227" s="236"/>
      <c r="M227" s="237"/>
      <c r="N227" s="238"/>
      <c r="O227" s="238"/>
      <c r="P227" s="239">
        <f>P228</f>
        <v>0</v>
      </c>
      <c r="Q227" s="238"/>
      <c r="R227" s="239">
        <f>R228</f>
        <v>0</v>
      </c>
      <c r="S227" s="238"/>
      <c r="T227" s="240">
        <f>T228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41" t="s">
        <v>83</v>
      </c>
      <c r="AT227" s="242" t="s">
        <v>75</v>
      </c>
      <c r="AU227" s="242" t="s">
        <v>83</v>
      </c>
      <c r="AY227" s="241" t="s">
        <v>308</v>
      </c>
      <c r="BK227" s="243">
        <f>BK228</f>
        <v>0</v>
      </c>
    </row>
    <row r="228" s="2" customFormat="1" ht="16.5" customHeight="1">
      <c r="A228" s="37"/>
      <c r="B228" s="38"/>
      <c r="C228" s="246" t="s">
        <v>502</v>
      </c>
      <c r="D228" s="246" t="s">
        <v>310</v>
      </c>
      <c r="E228" s="247" t="s">
        <v>495</v>
      </c>
      <c r="F228" s="248" t="s">
        <v>496</v>
      </c>
      <c r="G228" s="249" t="s">
        <v>473</v>
      </c>
      <c r="H228" s="250">
        <v>9.7780000000000005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310</v>
      </c>
      <c r="AU228" s="258" t="s">
        <v>87</v>
      </c>
      <c r="AY228" s="16" t="s">
        <v>308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1243</v>
      </c>
    </row>
    <row r="229" s="12" customFormat="1" ht="25.92" customHeight="1">
      <c r="A229" s="12"/>
      <c r="B229" s="230"/>
      <c r="C229" s="231"/>
      <c r="D229" s="232" t="s">
        <v>75</v>
      </c>
      <c r="E229" s="233" t="s">
        <v>498</v>
      </c>
      <c r="F229" s="233" t="s">
        <v>499</v>
      </c>
      <c r="G229" s="231"/>
      <c r="H229" s="231"/>
      <c r="I229" s="234"/>
      <c r="J229" s="235">
        <f>BK229</f>
        <v>0</v>
      </c>
      <c r="K229" s="231"/>
      <c r="L229" s="236"/>
      <c r="M229" s="237"/>
      <c r="N229" s="238"/>
      <c r="O229" s="238"/>
      <c r="P229" s="239">
        <f>P230+P236+P244+P254+P272+P291+P303+P319+P343+P348</f>
        <v>0</v>
      </c>
      <c r="Q229" s="238"/>
      <c r="R229" s="239">
        <f>R230+R236+R244+R254+R272+R291+R303+R319+R343+R348</f>
        <v>2.40510439</v>
      </c>
      <c r="S229" s="238"/>
      <c r="T229" s="240">
        <f>T230+T236+T244+T254+T272+T291+T303+T319+T343+T348</f>
        <v>3.0229560000000002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87</v>
      </c>
      <c r="AT229" s="242" t="s">
        <v>75</v>
      </c>
      <c r="AU229" s="242" t="s">
        <v>76</v>
      </c>
      <c r="AY229" s="241" t="s">
        <v>308</v>
      </c>
      <c r="BK229" s="243">
        <f>BK230+BK236+BK244+BK254+BK272+BK291+BK303+BK319+BK343+BK348</f>
        <v>0</v>
      </c>
    </row>
    <row r="230" s="12" customFormat="1" ht="22.8" customHeight="1">
      <c r="A230" s="12"/>
      <c r="B230" s="230"/>
      <c r="C230" s="231"/>
      <c r="D230" s="232" t="s">
        <v>75</v>
      </c>
      <c r="E230" s="244" t="s">
        <v>500</v>
      </c>
      <c r="F230" s="244" t="s">
        <v>501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SUM(P231:P235)</f>
        <v>0</v>
      </c>
      <c r="Q230" s="238"/>
      <c r="R230" s="239">
        <f>SUM(R231:R235)</f>
        <v>0.006793200000000001</v>
      </c>
      <c r="S230" s="238"/>
      <c r="T230" s="240">
        <f>SUM(T231:T235)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83</v>
      </c>
      <c r="AY230" s="241" t="s">
        <v>308</v>
      </c>
      <c r="BK230" s="243">
        <f>SUM(BK231:BK235)</f>
        <v>0</v>
      </c>
    </row>
    <row r="231" s="2" customFormat="1" ht="21.75" customHeight="1">
      <c r="A231" s="37"/>
      <c r="B231" s="38"/>
      <c r="C231" s="246" t="s">
        <v>507</v>
      </c>
      <c r="D231" s="246" t="s">
        <v>310</v>
      </c>
      <c r="E231" s="247" t="s">
        <v>503</v>
      </c>
      <c r="F231" s="248" t="s">
        <v>504</v>
      </c>
      <c r="G231" s="249" t="s">
        <v>313</v>
      </c>
      <c r="H231" s="250">
        <v>33.299999999999997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387</v>
      </c>
      <c r="AT231" s="258" t="s">
        <v>310</v>
      </c>
      <c r="AU231" s="258" t="s">
        <v>87</v>
      </c>
      <c r="AY231" s="16" t="s">
        <v>308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387</v>
      </c>
      <c r="BM231" s="258" t="s">
        <v>1244</v>
      </c>
    </row>
    <row r="232" s="13" customFormat="1">
      <c r="A232" s="13"/>
      <c r="B232" s="260"/>
      <c r="C232" s="261"/>
      <c r="D232" s="262" t="s">
        <v>315</v>
      </c>
      <c r="E232" s="263" t="s">
        <v>1</v>
      </c>
      <c r="F232" s="264" t="s">
        <v>1087</v>
      </c>
      <c r="G232" s="261"/>
      <c r="H232" s="265">
        <v>33.299999999999997</v>
      </c>
      <c r="I232" s="266"/>
      <c r="J232" s="261"/>
      <c r="K232" s="261"/>
      <c r="L232" s="267"/>
      <c r="M232" s="268"/>
      <c r="N232" s="269"/>
      <c r="O232" s="269"/>
      <c r="P232" s="269"/>
      <c r="Q232" s="269"/>
      <c r="R232" s="269"/>
      <c r="S232" s="269"/>
      <c r="T232" s="27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1" t="s">
        <v>315</v>
      </c>
      <c r="AU232" s="271" t="s">
        <v>87</v>
      </c>
      <c r="AV232" s="13" t="s">
        <v>87</v>
      </c>
      <c r="AW232" s="13" t="s">
        <v>32</v>
      </c>
      <c r="AX232" s="13" t="s">
        <v>83</v>
      </c>
      <c r="AY232" s="271" t="s">
        <v>308</v>
      </c>
    </row>
    <row r="233" s="2" customFormat="1" ht="16.5" customHeight="1">
      <c r="A233" s="37"/>
      <c r="B233" s="38"/>
      <c r="C233" s="283" t="s">
        <v>512</v>
      </c>
      <c r="D233" s="283" t="s">
        <v>365</v>
      </c>
      <c r="E233" s="284" t="s">
        <v>508</v>
      </c>
      <c r="F233" s="285" t="s">
        <v>509</v>
      </c>
      <c r="G233" s="286" t="s">
        <v>313</v>
      </c>
      <c r="H233" s="287">
        <v>33.966000000000001</v>
      </c>
      <c r="I233" s="288"/>
      <c r="J233" s="289">
        <f>ROUND(I233*H233,2)</f>
        <v>0</v>
      </c>
      <c r="K233" s="290"/>
      <c r="L233" s="291"/>
      <c r="M233" s="292" t="s">
        <v>1</v>
      </c>
      <c r="N233" s="293" t="s">
        <v>42</v>
      </c>
      <c r="O233" s="90"/>
      <c r="P233" s="256">
        <f>O233*H233</f>
        <v>0</v>
      </c>
      <c r="Q233" s="256">
        <v>0.00020000000000000001</v>
      </c>
      <c r="R233" s="256">
        <f>Q233*H233</f>
        <v>0.006793200000000001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459</v>
      </c>
      <c r="AT233" s="258" t="s">
        <v>365</v>
      </c>
      <c r="AU233" s="258" t="s">
        <v>87</v>
      </c>
      <c r="AY233" s="16" t="s">
        <v>308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387</v>
      </c>
      <c r="BM233" s="258" t="s">
        <v>1245</v>
      </c>
    </row>
    <row r="234" s="13" customFormat="1">
      <c r="A234" s="13"/>
      <c r="B234" s="260"/>
      <c r="C234" s="261"/>
      <c r="D234" s="262" t="s">
        <v>315</v>
      </c>
      <c r="E234" s="261"/>
      <c r="F234" s="264" t="s">
        <v>1246</v>
      </c>
      <c r="G234" s="261"/>
      <c r="H234" s="265">
        <v>33.966000000000001</v>
      </c>
      <c r="I234" s="266"/>
      <c r="J234" s="261"/>
      <c r="K234" s="261"/>
      <c r="L234" s="267"/>
      <c r="M234" s="268"/>
      <c r="N234" s="269"/>
      <c r="O234" s="269"/>
      <c r="P234" s="269"/>
      <c r="Q234" s="269"/>
      <c r="R234" s="269"/>
      <c r="S234" s="269"/>
      <c r="T234" s="27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1" t="s">
        <v>315</v>
      </c>
      <c r="AU234" s="271" t="s">
        <v>87</v>
      </c>
      <c r="AV234" s="13" t="s">
        <v>87</v>
      </c>
      <c r="AW234" s="13" t="s">
        <v>4</v>
      </c>
      <c r="AX234" s="13" t="s">
        <v>83</v>
      </c>
      <c r="AY234" s="271" t="s">
        <v>308</v>
      </c>
    </row>
    <row r="235" s="2" customFormat="1" ht="21.75" customHeight="1">
      <c r="A235" s="37"/>
      <c r="B235" s="38"/>
      <c r="C235" s="246" t="s">
        <v>519</v>
      </c>
      <c r="D235" s="246" t="s">
        <v>310</v>
      </c>
      <c r="E235" s="247" t="s">
        <v>513</v>
      </c>
      <c r="F235" s="248" t="s">
        <v>514</v>
      </c>
      <c r="G235" s="249" t="s">
        <v>515</v>
      </c>
      <c r="H235" s="294"/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387</v>
      </c>
      <c r="AT235" s="258" t="s">
        <v>310</v>
      </c>
      <c r="AU235" s="258" t="s">
        <v>87</v>
      </c>
      <c r="AY235" s="16" t="s">
        <v>308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387</v>
      </c>
      <c r="BM235" s="258" t="s">
        <v>1247</v>
      </c>
    </row>
    <row r="236" s="12" customFormat="1" ht="22.8" customHeight="1">
      <c r="A236" s="12"/>
      <c r="B236" s="230"/>
      <c r="C236" s="231"/>
      <c r="D236" s="232" t="s">
        <v>75</v>
      </c>
      <c r="E236" s="244" t="s">
        <v>517</v>
      </c>
      <c r="F236" s="244" t="s">
        <v>518</v>
      </c>
      <c r="G236" s="231"/>
      <c r="H236" s="231"/>
      <c r="I236" s="234"/>
      <c r="J236" s="245">
        <f>BK236</f>
        <v>0</v>
      </c>
      <c r="K236" s="231"/>
      <c r="L236" s="236"/>
      <c r="M236" s="237"/>
      <c r="N236" s="238"/>
      <c r="O236" s="238"/>
      <c r="P236" s="239">
        <f>SUM(P237:P243)</f>
        <v>0</v>
      </c>
      <c r="Q236" s="238"/>
      <c r="R236" s="239">
        <f>SUM(R237:R243)</f>
        <v>0</v>
      </c>
      <c r="S236" s="238"/>
      <c r="T236" s="240">
        <f>SUM(T237:T243)</f>
        <v>0.8273600000000001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87</v>
      </c>
      <c r="AT236" s="242" t="s">
        <v>75</v>
      </c>
      <c r="AU236" s="242" t="s">
        <v>83</v>
      </c>
      <c r="AY236" s="241" t="s">
        <v>308</v>
      </c>
      <c r="BK236" s="243">
        <f>SUM(BK237:BK243)</f>
        <v>0</v>
      </c>
    </row>
    <row r="237" s="2" customFormat="1" ht="16.5" customHeight="1">
      <c r="A237" s="37"/>
      <c r="B237" s="38"/>
      <c r="C237" s="246" t="s">
        <v>524</v>
      </c>
      <c r="D237" s="246" t="s">
        <v>310</v>
      </c>
      <c r="E237" s="247" t="s">
        <v>520</v>
      </c>
      <c r="F237" s="248" t="s">
        <v>521</v>
      </c>
      <c r="G237" s="249" t="s">
        <v>522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0.01933</v>
      </c>
      <c r="T237" s="257">
        <f>S237*H237</f>
        <v>0.01933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1248</v>
      </c>
    </row>
    <row r="238" s="13" customFormat="1">
      <c r="A238" s="13"/>
      <c r="B238" s="260"/>
      <c r="C238" s="261"/>
      <c r="D238" s="262" t="s">
        <v>315</v>
      </c>
      <c r="E238" s="263" t="s">
        <v>1</v>
      </c>
      <c r="F238" s="264" t="s">
        <v>83</v>
      </c>
      <c r="G238" s="261"/>
      <c r="H238" s="265">
        <v>1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315</v>
      </c>
      <c r="AU238" s="271" t="s">
        <v>87</v>
      </c>
      <c r="AV238" s="13" t="s">
        <v>87</v>
      </c>
      <c r="AW238" s="13" t="s">
        <v>32</v>
      </c>
      <c r="AX238" s="13" t="s">
        <v>83</v>
      </c>
      <c r="AY238" s="271" t="s">
        <v>308</v>
      </c>
    </row>
    <row r="239" s="2" customFormat="1" ht="16.5" customHeight="1">
      <c r="A239" s="37"/>
      <c r="B239" s="38"/>
      <c r="C239" s="246" t="s">
        <v>528</v>
      </c>
      <c r="D239" s="246" t="s">
        <v>310</v>
      </c>
      <c r="E239" s="247" t="s">
        <v>525</v>
      </c>
      <c r="F239" s="248" t="s">
        <v>526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0.019460000000000002</v>
      </c>
      <c r="T239" s="257">
        <f>S239*H239</f>
        <v>0.019460000000000002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1249</v>
      </c>
    </row>
    <row r="240" s="13" customFormat="1">
      <c r="A240" s="13"/>
      <c r="B240" s="260"/>
      <c r="C240" s="261"/>
      <c r="D240" s="262" t="s">
        <v>315</v>
      </c>
      <c r="E240" s="263" t="s">
        <v>1</v>
      </c>
      <c r="F240" s="264" t="s">
        <v>83</v>
      </c>
      <c r="G240" s="261"/>
      <c r="H240" s="265">
        <v>1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315</v>
      </c>
      <c r="AU240" s="271" t="s">
        <v>87</v>
      </c>
      <c r="AV240" s="13" t="s">
        <v>87</v>
      </c>
      <c r="AW240" s="13" t="s">
        <v>32</v>
      </c>
      <c r="AX240" s="13" t="s">
        <v>83</v>
      </c>
      <c r="AY240" s="271" t="s">
        <v>308</v>
      </c>
    </row>
    <row r="241" s="2" customFormat="1" ht="16.5" customHeight="1">
      <c r="A241" s="37"/>
      <c r="B241" s="38"/>
      <c r="C241" s="246" t="s">
        <v>532</v>
      </c>
      <c r="D241" s="246" t="s">
        <v>310</v>
      </c>
      <c r="E241" s="247" t="s">
        <v>529</v>
      </c>
      <c r="F241" s="248" t="s">
        <v>530</v>
      </c>
      <c r="G241" s="249" t="s">
        <v>522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0.095100000000000004</v>
      </c>
      <c r="T241" s="257">
        <f>S241*H241</f>
        <v>0.095100000000000004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1250</v>
      </c>
    </row>
    <row r="242" s="13" customFormat="1">
      <c r="A242" s="13"/>
      <c r="B242" s="260"/>
      <c r="C242" s="261"/>
      <c r="D242" s="262" t="s">
        <v>315</v>
      </c>
      <c r="E242" s="263" t="s">
        <v>1</v>
      </c>
      <c r="F242" s="264" t="s">
        <v>83</v>
      </c>
      <c r="G242" s="261"/>
      <c r="H242" s="265">
        <v>1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315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308</v>
      </c>
    </row>
    <row r="243" s="2" customFormat="1" ht="16.5" customHeight="1">
      <c r="A243" s="37"/>
      <c r="B243" s="38"/>
      <c r="C243" s="246" t="s">
        <v>538</v>
      </c>
      <c r="D243" s="246" t="s">
        <v>310</v>
      </c>
      <c r="E243" s="247" t="s">
        <v>533</v>
      </c>
      <c r="F243" s="248" t="s">
        <v>534</v>
      </c>
      <c r="G243" s="249" t="s">
        <v>522</v>
      </c>
      <c r="H243" s="250">
        <v>1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0.69347000000000003</v>
      </c>
      <c r="T243" s="257">
        <f>S243*H243</f>
        <v>0.69347000000000003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387</v>
      </c>
      <c r="AT243" s="258" t="s">
        <v>310</v>
      </c>
      <c r="AU243" s="258" t="s">
        <v>87</v>
      </c>
      <c r="AY243" s="16" t="s">
        <v>308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387</v>
      </c>
      <c r="BM243" s="258" t="s">
        <v>1251</v>
      </c>
    </row>
    <row r="244" s="12" customFormat="1" ht="22.8" customHeight="1">
      <c r="A244" s="12"/>
      <c r="B244" s="230"/>
      <c r="C244" s="231"/>
      <c r="D244" s="232" t="s">
        <v>75</v>
      </c>
      <c r="E244" s="244" t="s">
        <v>536</v>
      </c>
      <c r="F244" s="244" t="s">
        <v>537</v>
      </c>
      <c r="G244" s="231"/>
      <c r="H244" s="231"/>
      <c r="I244" s="234"/>
      <c r="J244" s="245">
        <f>BK244</f>
        <v>0</v>
      </c>
      <c r="K244" s="231"/>
      <c r="L244" s="236"/>
      <c r="M244" s="237"/>
      <c r="N244" s="238"/>
      <c r="O244" s="238"/>
      <c r="P244" s="239">
        <f>SUM(P245:P253)</f>
        <v>0</v>
      </c>
      <c r="Q244" s="238"/>
      <c r="R244" s="239">
        <f>SUM(R245:R253)</f>
        <v>0.083250000000000005</v>
      </c>
      <c r="S244" s="238"/>
      <c r="T244" s="240">
        <f>SUM(T245:T253)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41" t="s">
        <v>87</v>
      </c>
      <c r="AT244" s="242" t="s">
        <v>75</v>
      </c>
      <c r="AU244" s="242" t="s">
        <v>83</v>
      </c>
      <c r="AY244" s="241" t="s">
        <v>308</v>
      </c>
      <c r="BK244" s="243">
        <f>SUM(BK245:BK253)</f>
        <v>0</v>
      </c>
    </row>
    <row r="245" s="2" customFormat="1" ht="21.75" customHeight="1">
      <c r="A245" s="37"/>
      <c r="B245" s="38"/>
      <c r="C245" s="246" t="s">
        <v>543</v>
      </c>
      <c r="D245" s="246" t="s">
        <v>310</v>
      </c>
      <c r="E245" s="247" t="s">
        <v>539</v>
      </c>
      <c r="F245" s="248" t="s">
        <v>540</v>
      </c>
      <c r="G245" s="249" t="s">
        <v>313</v>
      </c>
      <c r="H245" s="250">
        <v>5.5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0.012200000000000001</v>
      </c>
      <c r="R245" s="256">
        <f>Q245*H245</f>
        <v>0.067100000000000007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387</v>
      </c>
      <c r="AT245" s="258" t="s">
        <v>310</v>
      </c>
      <c r="AU245" s="258" t="s">
        <v>87</v>
      </c>
      <c r="AY245" s="16" t="s">
        <v>308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387</v>
      </c>
      <c r="BM245" s="258" t="s">
        <v>1252</v>
      </c>
    </row>
    <row r="246" s="13" customFormat="1">
      <c r="A246" s="13"/>
      <c r="B246" s="260"/>
      <c r="C246" s="261"/>
      <c r="D246" s="262" t="s">
        <v>315</v>
      </c>
      <c r="E246" s="263" t="s">
        <v>259</v>
      </c>
      <c r="F246" s="264" t="s">
        <v>1253</v>
      </c>
      <c r="G246" s="261"/>
      <c r="H246" s="265">
        <v>5.5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315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308</v>
      </c>
    </row>
    <row r="247" s="2" customFormat="1" ht="16.5" customHeight="1">
      <c r="A247" s="37"/>
      <c r="B247" s="38"/>
      <c r="C247" s="246" t="s">
        <v>548</v>
      </c>
      <c r="D247" s="246" t="s">
        <v>310</v>
      </c>
      <c r="E247" s="247" t="s">
        <v>544</v>
      </c>
      <c r="F247" s="248" t="s">
        <v>545</v>
      </c>
      <c r="G247" s="249" t="s">
        <v>361</v>
      </c>
      <c r="H247" s="250">
        <v>30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0.00051999999999999995</v>
      </c>
      <c r="R247" s="256">
        <f>Q247*H247</f>
        <v>0.015599999999999999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387</v>
      </c>
      <c r="AT247" s="258" t="s">
        <v>310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1254</v>
      </c>
    </row>
    <row r="248" s="13" customFormat="1">
      <c r="A248" s="13"/>
      <c r="B248" s="260"/>
      <c r="C248" s="261"/>
      <c r="D248" s="262" t="s">
        <v>315</v>
      </c>
      <c r="E248" s="263" t="s">
        <v>1</v>
      </c>
      <c r="F248" s="264" t="s">
        <v>1255</v>
      </c>
      <c r="G248" s="261"/>
      <c r="H248" s="265">
        <v>30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315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308</v>
      </c>
    </row>
    <row r="249" s="2" customFormat="1" ht="16.5" customHeight="1">
      <c r="A249" s="37"/>
      <c r="B249" s="38"/>
      <c r="C249" s="246" t="s">
        <v>552</v>
      </c>
      <c r="D249" s="246" t="s">
        <v>310</v>
      </c>
      <c r="E249" s="247" t="s">
        <v>549</v>
      </c>
      <c r="F249" s="248" t="s">
        <v>550</v>
      </c>
      <c r="G249" s="249" t="s">
        <v>313</v>
      </c>
      <c r="H249" s="250">
        <v>5.5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0.00010000000000000001</v>
      </c>
      <c r="R249" s="256">
        <f>Q249*H249</f>
        <v>0.00055000000000000003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1256</v>
      </c>
    </row>
    <row r="250" s="13" customFormat="1">
      <c r="A250" s="13"/>
      <c r="B250" s="260"/>
      <c r="C250" s="261"/>
      <c r="D250" s="262" t="s">
        <v>315</v>
      </c>
      <c r="E250" s="263" t="s">
        <v>1</v>
      </c>
      <c r="F250" s="264" t="s">
        <v>259</v>
      </c>
      <c r="G250" s="261"/>
      <c r="H250" s="265">
        <v>5.5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315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308</v>
      </c>
    </row>
    <row r="251" s="2" customFormat="1" ht="16.5" customHeight="1">
      <c r="A251" s="37"/>
      <c r="B251" s="38"/>
      <c r="C251" s="246" t="s">
        <v>557</v>
      </c>
      <c r="D251" s="246" t="s">
        <v>310</v>
      </c>
      <c r="E251" s="247" t="s">
        <v>553</v>
      </c>
      <c r="F251" s="248" t="s">
        <v>554</v>
      </c>
      <c r="G251" s="249" t="s">
        <v>313</v>
      </c>
      <c r="H251" s="250">
        <v>5.5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387</v>
      </c>
      <c r="AT251" s="258" t="s">
        <v>310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1257</v>
      </c>
    </row>
    <row r="252" s="13" customFormat="1">
      <c r="A252" s="13"/>
      <c r="B252" s="260"/>
      <c r="C252" s="261"/>
      <c r="D252" s="262" t="s">
        <v>315</v>
      </c>
      <c r="E252" s="263" t="s">
        <v>1</v>
      </c>
      <c r="F252" s="264" t="s">
        <v>259</v>
      </c>
      <c r="G252" s="261"/>
      <c r="H252" s="265">
        <v>5.5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315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308</v>
      </c>
    </row>
    <row r="253" s="2" customFormat="1" ht="21.75" customHeight="1">
      <c r="A253" s="37"/>
      <c r="B253" s="38"/>
      <c r="C253" s="246" t="s">
        <v>563</v>
      </c>
      <c r="D253" s="246" t="s">
        <v>310</v>
      </c>
      <c r="E253" s="247" t="s">
        <v>558</v>
      </c>
      <c r="F253" s="248" t="s">
        <v>559</v>
      </c>
      <c r="G253" s="249" t="s">
        <v>515</v>
      </c>
      <c r="H253" s="294"/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</v>
      </c>
      <c r="R253" s="256">
        <f>Q253*H253</f>
        <v>0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387</v>
      </c>
      <c r="AT253" s="258" t="s">
        <v>310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1258</v>
      </c>
    </row>
    <row r="254" s="12" customFormat="1" ht="22.8" customHeight="1">
      <c r="A254" s="12"/>
      <c r="B254" s="230"/>
      <c r="C254" s="231"/>
      <c r="D254" s="232" t="s">
        <v>75</v>
      </c>
      <c r="E254" s="244" t="s">
        <v>561</v>
      </c>
      <c r="F254" s="244" t="s">
        <v>562</v>
      </c>
      <c r="G254" s="231"/>
      <c r="H254" s="231"/>
      <c r="I254" s="234"/>
      <c r="J254" s="245">
        <f>BK254</f>
        <v>0</v>
      </c>
      <c r="K254" s="231"/>
      <c r="L254" s="236"/>
      <c r="M254" s="237"/>
      <c r="N254" s="238"/>
      <c r="O254" s="238"/>
      <c r="P254" s="239">
        <f>SUM(P255:P271)</f>
        <v>0</v>
      </c>
      <c r="Q254" s="238"/>
      <c r="R254" s="239">
        <f>SUM(R255:R271)</f>
        <v>0.13314999999999996</v>
      </c>
      <c r="S254" s="238"/>
      <c r="T254" s="240">
        <f>SUM(T255:T271)</f>
        <v>0.18060000000000001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41" t="s">
        <v>87</v>
      </c>
      <c r="AT254" s="242" t="s">
        <v>75</v>
      </c>
      <c r="AU254" s="242" t="s">
        <v>83</v>
      </c>
      <c r="AY254" s="241" t="s">
        <v>308</v>
      </c>
      <c r="BK254" s="243">
        <f>SUM(BK255:BK271)</f>
        <v>0</v>
      </c>
    </row>
    <row r="255" s="2" customFormat="1" ht="21.75" customHeight="1">
      <c r="A255" s="37"/>
      <c r="B255" s="38"/>
      <c r="C255" s="246" t="s">
        <v>567</v>
      </c>
      <c r="D255" s="246" t="s">
        <v>310</v>
      </c>
      <c r="E255" s="247" t="s">
        <v>564</v>
      </c>
      <c r="F255" s="248" t="s">
        <v>565</v>
      </c>
      <c r="G255" s="249" t="s">
        <v>405</v>
      </c>
      <c r="H255" s="250">
        <v>6</v>
      </c>
      <c r="I255" s="251"/>
      <c r="J255" s="252">
        <f>ROUND(I255*H255,2)</f>
        <v>0</v>
      </c>
      <c r="K255" s="253"/>
      <c r="L255" s="43"/>
      <c r="M255" s="254" t="s">
        <v>1</v>
      </c>
      <c r="N255" s="255" t="s">
        <v>42</v>
      </c>
      <c r="O255" s="90"/>
      <c r="P255" s="256">
        <f>O255*H255</f>
        <v>0</v>
      </c>
      <c r="Q255" s="256">
        <v>0</v>
      </c>
      <c r="R255" s="256">
        <f>Q255*H255</f>
        <v>0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387</v>
      </c>
      <c r="AT255" s="258" t="s">
        <v>310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1259</v>
      </c>
    </row>
    <row r="256" s="13" customFormat="1">
      <c r="A256" s="13"/>
      <c r="B256" s="260"/>
      <c r="C256" s="261"/>
      <c r="D256" s="262" t="s">
        <v>315</v>
      </c>
      <c r="E256" s="263" t="s">
        <v>1</v>
      </c>
      <c r="F256" s="264" t="s">
        <v>328</v>
      </c>
      <c r="G256" s="261"/>
      <c r="H256" s="265">
        <v>6</v>
      </c>
      <c r="I256" s="266"/>
      <c r="J256" s="261"/>
      <c r="K256" s="261"/>
      <c r="L256" s="267"/>
      <c r="M256" s="268"/>
      <c r="N256" s="269"/>
      <c r="O256" s="269"/>
      <c r="P256" s="269"/>
      <c r="Q256" s="269"/>
      <c r="R256" s="269"/>
      <c r="S256" s="269"/>
      <c r="T256" s="27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1" t="s">
        <v>315</v>
      </c>
      <c r="AU256" s="271" t="s">
        <v>87</v>
      </c>
      <c r="AV256" s="13" t="s">
        <v>87</v>
      </c>
      <c r="AW256" s="13" t="s">
        <v>32</v>
      </c>
      <c r="AX256" s="13" t="s">
        <v>83</v>
      </c>
      <c r="AY256" s="271" t="s">
        <v>308</v>
      </c>
    </row>
    <row r="257" s="2" customFormat="1" ht="21.75" customHeight="1">
      <c r="A257" s="37"/>
      <c r="B257" s="38"/>
      <c r="C257" s="283" t="s">
        <v>571</v>
      </c>
      <c r="D257" s="283" t="s">
        <v>365</v>
      </c>
      <c r="E257" s="284" t="s">
        <v>568</v>
      </c>
      <c r="F257" s="285" t="s">
        <v>569</v>
      </c>
      <c r="G257" s="286" t="s">
        <v>405</v>
      </c>
      <c r="H257" s="287">
        <v>2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42</v>
      </c>
      <c r="O257" s="90"/>
      <c r="P257" s="256">
        <f>O257*H257</f>
        <v>0</v>
      </c>
      <c r="Q257" s="256">
        <v>0.014500000000000001</v>
      </c>
      <c r="R257" s="256">
        <f>Q257*H257</f>
        <v>0.029000000000000001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459</v>
      </c>
      <c r="AT257" s="258" t="s">
        <v>365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1260</v>
      </c>
    </row>
    <row r="258" s="2" customFormat="1" ht="21.75" customHeight="1">
      <c r="A258" s="37"/>
      <c r="B258" s="38"/>
      <c r="C258" s="283" t="s">
        <v>575</v>
      </c>
      <c r="D258" s="283" t="s">
        <v>365</v>
      </c>
      <c r="E258" s="284" t="s">
        <v>572</v>
      </c>
      <c r="F258" s="285" t="s">
        <v>573</v>
      </c>
      <c r="G258" s="286" t="s">
        <v>405</v>
      </c>
      <c r="H258" s="287">
        <v>1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0.016</v>
      </c>
      <c r="R258" s="256">
        <f>Q258*H258</f>
        <v>0.016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1261</v>
      </c>
    </row>
    <row r="259" s="2" customFormat="1" ht="21.75" customHeight="1">
      <c r="A259" s="37"/>
      <c r="B259" s="38"/>
      <c r="C259" s="283" t="s">
        <v>579</v>
      </c>
      <c r="D259" s="283" t="s">
        <v>365</v>
      </c>
      <c r="E259" s="284" t="s">
        <v>576</v>
      </c>
      <c r="F259" s="285" t="s">
        <v>577</v>
      </c>
      <c r="G259" s="286" t="s">
        <v>405</v>
      </c>
      <c r="H259" s="287">
        <v>3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0.02</v>
      </c>
      <c r="R259" s="256">
        <f>Q259*H259</f>
        <v>0.059999999999999998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1262</v>
      </c>
    </row>
    <row r="260" s="2" customFormat="1" ht="16.5" customHeight="1">
      <c r="A260" s="37"/>
      <c r="B260" s="38"/>
      <c r="C260" s="283" t="s">
        <v>583</v>
      </c>
      <c r="D260" s="283" t="s">
        <v>365</v>
      </c>
      <c r="E260" s="284" t="s">
        <v>580</v>
      </c>
      <c r="F260" s="285" t="s">
        <v>581</v>
      </c>
      <c r="G260" s="286" t="s">
        <v>405</v>
      </c>
      <c r="H260" s="287">
        <v>6</v>
      </c>
      <c r="I260" s="288"/>
      <c r="J260" s="289">
        <f>ROUND(I260*H260,2)</f>
        <v>0</v>
      </c>
      <c r="K260" s="290"/>
      <c r="L260" s="291"/>
      <c r="M260" s="292" t="s">
        <v>1</v>
      </c>
      <c r="N260" s="293" t="s">
        <v>42</v>
      </c>
      <c r="O260" s="90"/>
      <c r="P260" s="256">
        <f>O260*H260</f>
        <v>0</v>
      </c>
      <c r="Q260" s="256">
        <v>0.0011999999999999999</v>
      </c>
      <c r="R260" s="256">
        <f>Q260*H260</f>
        <v>0.0071999999999999998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459</v>
      </c>
      <c r="AT260" s="258" t="s">
        <v>365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1263</v>
      </c>
    </row>
    <row r="261" s="2" customFormat="1" ht="21.75" customHeight="1">
      <c r="A261" s="37"/>
      <c r="B261" s="38"/>
      <c r="C261" s="246" t="s">
        <v>587</v>
      </c>
      <c r="D261" s="246" t="s">
        <v>310</v>
      </c>
      <c r="E261" s="247" t="s">
        <v>584</v>
      </c>
      <c r="F261" s="248" t="s">
        <v>585</v>
      </c>
      <c r="G261" s="249" t="s">
        <v>405</v>
      </c>
      <c r="H261" s="250">
        <v>1</v>
      </c>
      <c r="I261" s="251"/>
      <c r="J261" s="252">
        <f>ROUND(I261*H261,2)</f>
        <v>0</v>
      </c>
      <c r="K261" s="253"/>
      <c r="L261" s="43"/>
      <c r="M261" s="254" t="s">
        <v>1</v>
      </c>
      <c r="N261" s="255" t="s">
        <v>42</v>
      </c>
      <c r="O261" s="90"/>
      <c r="P261" s="256">
        <f>O261*H261</f>
        <v>0</v>
      </c>
      <c r="Q261" s="256">
        <v>0</v>
      </c>
      <c r="R261" s="256">
        <f>Q261*H261</f>
        <v>0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387</v>
      </c>
      <c r="AT261" s="258" t="s">
        <v>310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1264</v>
      </c>
    </row>
    <row r="262" s="2" customFormat="1" ht="21.75" customHeight="1">
      <c r="A262" s="37"/>
      <c r="B262" s="38"/>
      <c r="C262" s="283" t="s">
        <v>591</v>
      </c>
      <c r="D262" s="283" t="s">
        <v>365</v>
      </c>
      <c r="E262" s="284" t="s">
        <v>588</v>
      </c>
      <c r="F262" s="285" t="s">
        <v>589</v>
      </c>
      <c r="G262" s="286" t="s">
        <v>405</v>
      </c>
      <c r="H262" s="287">
        <v>1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0.017000000000000001</v>
      </c>
      <c r="R262" s="256">
        <f>Q262*H262</f>
        <v>0.017000000000000001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459</v>
      </c>
      <c r="AT262" s="258" t="s">
        <v>365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1265</v>
      </c>
    </row>
    <row r="263" s="2" customFormat="1" ht="16.5" customHeight="1">
      <c r="A263" s="37"/>
      <c r="B263" s="38"/>
      <c r="C263" s="283" t="s">
        <v>595</v>
      </c>
      <c r="D263" s="283" t="s">
        <v>365</v>
      </c>
      <c r="E263" s="284" t="s">
        <v>592</v>
      </c>
      <c r="F263" s="285" t="s">
        <v>593</v>
      </c>
      <c r="G263" s="286" t="s">
        <v>405</v>
      </c>
      <c r="H263" s="287">
        <v>1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42</v>
      </c>
      <c r="O263" s="90"/>
      <c r="P263" s="256">
        <f>O263*H263</f>
        <v>0</v>
      </c>
      <c r="Q263" s="256">
        <v>0.0020999999999999999</v>
      </c>
      <c r="R263" s="256">
        <f>Q263*H263</f>
        <v>0.0020999999999999999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459</v>
      </c>
      <c r="AT263" s="258" t="s">
        <v>365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1266</v>
      </c>
    </row>
    <row r="264" s="2" customFormat="1" ht="16.5" customHeight="1">
      <c r="A264" s="37"/>
      <c r="B264" s="38"/>
      <c r="C264" s="246" t="s">
        <v>599</v>
      </c>
      <c r="D264" s="246" t="s">
        <v>310</v>
      </c>
      <c r="E264" s="247" t="s">
        <v>596</v>
      </c>
      <c r="F264" s="248" t="s">
        <v>597</v>
      </c>
      <c r="G264" s="249" t="s">
        <v>405</v>
      </c>
      <c r="H264" s="250">
        <v>7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0.0018</v>
      </c>
      <c r="T264" s="257">
        <f>S264*H264</f>
        <v>0.0126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1267</v>
      </c>
    </row>
    <row r="265" s="13" customFormat="1">
      <c r="A265" s="13"/>
      <c r="B265" s="260"/>
      <c r="C265" s="261"/>
      <c r="D265" s="262" t="s">
        <v>315</v>
      </c>
      <c r="E265" s="263" t="s">
        <v>1</v>
      </c>
      <c r="F265" s="264" t="s">
        <v>342</v>
      </c>
      <c r="G265" s="261"/>
      <c r="H265" s="265">
        <v>7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46" t="s">
        <v>603</v>
      </c>
      <c r="D266" s="246" t="s">
        <v>310</v>
      </c>
      <c r="E266" s="247" t="s">
        <v>600</v>
      </c>
      <c r="F266" s="248" t="s">
        <v>601</v>
      </c>
      <c r="G266" s="249" t="s">
        <v>405</v>
      </c>
      <c r="H266" s="250">
        <v>7</v>
      </c>
      <c r="I266" s="251"/>
      <c r="J266" s="252">
        <f>ROUND(I266*H266,2)</f>
        <v>0</v>
      </c>
      <c r="K266" s="253"/>
      <c r="L266" s="43"/>
      <c r="M266" s="254" t="s">
        <v>1</v>
      </c>
      <c r="N266" s="255" t="s">
        <v>42</v>
      </c>
      <c r="O266" s="90"/>
      <c r="P266" s="256">
        <f>O266*H266</f>
        <v>0</v>
      </c>
      <c r="Q266" s="256">
        <v>0</v>
      </c>
      <c r="R266" s="256">
        <f>Q266*H266</f>
        <v>0</v>
      </c>
      <c r="S266" s="256">
        <v>0.024</v>
      </c>
      <c r="T266" s="257">
        <f>S266*H266</f>
        <v>0.16800000000000001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387</v>
      </c>
      <c r="AT266" s="258" t="s">
        <v>310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1268</v>
      </c>
    </row>
    <row r="267" s="13" customFormat="1">
      <c r="A267" s="13"/>
      <c r="B267" s="260"/>
      <c r="C267" s="261"/>
      <c r="D267" s="262" t="s">
        <v>315</v>
      </c>
      <c r="E267" s="263" t="s">
        <v>1</v>
      </c>
      <c r="F267" s="264" t="s">
        <v>342</v>
      </c>
      <c r="G267" s="261"/>
      <c r="H267" s="265">
        <v>7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315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308</v>
      </c>
    </row>
    <row r="268" s="2" customFormat="1" ht="21.75" customHeight="1">
      <c r="A268" s="37"/>
      <c r="B268" s="38"/>
      <c r="C268" s="246" t="s">
        <v>607</v>
      </c>
      <c r="D268" s="246" t="s">
        <v>310</v>
      </c>
      <c r="E268" s="247" t="s">
        <v>604</v>
      </c>
      <c r="F268" s="248" t="s">
        <v>605</v>
      </c>
      <c r="G268" s="249" t="s">
        <v>405</v>
      </c>
      <c r="H268" s="250">
        <v>1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387</v>
      </c>
      <c r="AT268" s="258" t="s">
        <v>310</v>
      </c>
      <c r="AU268" s="258" t="s">
        <v>87</v>
      </c>
      <c r="AY268" s="16" t="s">
        <v>308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387</v>
      </c>
      <c r="BM268" s="258" t="s">
        <v>1269</v>
      </c>
    </row>
    <row r="269" s="13" customFormat="1">
      <c r="A269" s="13"/>
      <c r="B269" s="260"/>
      <c r="C269" s="261"/>
      <c r="D269" s="262" t="s">
        <v>315</v>
      </c>
      <c r="E269" s="263" t="s">
        <v>1</v>
      </c>
      <c r="F269" s="264" t="s">
        <v>83</v>
      </c>
      <c r="G269" s="261"/>
      <c r="H269" s="265">
        <v>1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315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308</v>
      </c>
    </row>
    <row r="270" s="2" customFormat="1" ht="21.75" customHeight="1">
      <c r="A270" s="37"/>
      <c r="B270" s="38"/>
      <c r="C270" s="283" t="s">
        <v>611</v>
      </c>
      <c r="D270" s="283" t="s">
        <v>365</v>
      </c>
      <c r="E270" s="284" t="s">
        <v>608</v>
      </c>
      <c r="F270" s="285" t="s">
        <v>609</v>
      </c>
      <c r="G270" s="286" t="s">
        <v>405</v>
      </c>
      <c r="H270" s="287">
        <v>1</v>
      </c>
      <c r="I270" s="288"/>
      <c r="J270" s="289">
        <f>ROUND(I270*H270,2)</f>
        <v>0</v>
      </c>
      <c r="K270" s="290"/>
      <c r="L270" s="291"/>
      <c r="M270" s="292" t="s">
        <v>1</v>
      </c>
      <c r="N270" s="293" t="s">
        <v>42</v>
      </c>
      <c r="O270" s="90"/>
      <c r="P270" s="256">
        <f>O270*H270</f>
        <v>0</v>
      </c>
      <c r="Q270" s="256">
        <v>0.0018500000000000001</v>
      </c>
      <c r="R270" s="256">
        <f>Q270*H270</f>
        <v>0.0018500000000000001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459</v>
      </c>
      <c r="AT270" s="258" t="s">
        <v>365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1270</v>
      </c>
    </row>
    <row r="271" s="2" customFormat="1" ht="21.75" customHeight="1">
      <c r="A271" s="37"/>
      <c r="B271" s="38"/>
      <c r="C271" s="246" t="s">
        <v>617</v>
      </c>
      <c r="D271" s="246" t="s">
        <v>310</v>
      </c>
      <c r="E271" s="247" t="s">
        <v>612</v>
      </c>
      <c r="F271" s="248" t="s">
        <v>613</v>
      </c>
      <c r="G271" s="249" t="s">
        <v>473</v>
      </c>
      <c r="H271" s="250">
        <v>0.13300000000000001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</v>
      </c>
      <c r="R271" s="256">
        <f>Q271*H271</f>
        <v>0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387</v>
      </c>
      <c r="AT271" s="258" t="s">
        <v>310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1271</v>
      </c>
    </row>
    <row r="272" s="12" customFormat="1" ht="22.8" customHeight="1">
      <c r="A272" s="12"/>
      <c r="B272" s="230"/>
      <c r="C272" s="231"/>
      <c r="D272" s="232" t="s">
        <v>75</v>
      </c>
      <c r="E272" s="244" t="s">
        <v>615</v>
      </c>
      <c r="F272" s="244" t="s">
        <v>616</v>
      </c>
      <c r="G272" s="231"/>
      <c r="H272" s="231"/>
      <c r="I272" s="234"/>
      <c r="J272" s="245">
        <f>BK272</f>
        <v>0</v>
      </c>
      <c r="K272" s="231"/>
      <c r="L272" s="236"/>
      <c r="M272" s="237"/>
      <c r="N272" s="238"/>
      <c r="O272" s="238"/>
      <c r="P272" s="239">
        <f>SUM(P273:P290)</f>
        <v>0</v>
      </c>
      <c r="Q272" s="238"/>
      <c r="R272" s="239">
        <f>SUM(R273:R290)</f>
        <v>0.44583289999999998</v>
      </c>
      <c r="S272" s="238"/>
      <c r="T272" s="240">
        <f>SUM(T273:T290)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41" t="s">
        <v>87</v>
      </c>
      <c r="AT272" s="242" t="s">
        <v>75</v>
      </c>
      <c r="AU272" s="242" t="s">
        <v>83</v>
      </c>
      <c r="AY272" s="241" t="s">
        <v>308</v>
      </c>
      <c r="BK272" s="243">
        <f>SUM(BK273:BK290)</f>
        <v>0</v>
      </c>
    </row>
    <row r="273" s="2" customFormat="1" ht="16.5" customHeight="1">
      <c r="A273" s="37"/>
      <c r="B273" s="38"/>
      <c r="C273" s="246" t="s">
        <v>621</v>
      </c>
      <c r="D273" s="246" t="s">
        <v>310</v>
      </c>
      <c r="E273" s="247" t="s">
        <v>618</v>
      </c>
      <c r="F273" s="248" t="s">
        <v>619</v>
      </c>
      <c r="G273" s="249" t="s">
        <v>313</v>
      </c>
      <c r="H273" s="250">
        <v>14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0.00029999999999999997</v>
      </c>
      <c r="R273" s="256">
        <f>Q273*H273</f>
        <v>0.0041999999999999997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387</v>
      </c>
      <c r="AT273" s="258" t="s">
        <v>310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1272</v>
      </c>
    </row>
    <row r="274" s="13" customFormat="1">
      <c r="A274" s="13"/>
      <c r="B274" s="260"/>
      <c r="C274" s="261"/>
      <c r="D274" s="262" t="s">
        <v>315</v>
      </c>
      <c r="E274" s="263" t="s">
        <v>1</v>
      </c>
      <c r="F274" s="264" t="s">
        <v>263</v>
      </c>
      <c r="G274" s="261"/>
      <c r="H274" s="265">
        <v>14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308</v>
      </c>
    </row>
    <row r="275" s="2" customFormat="1" ht="21.75" customHeight="1">
      <c r="A275" s="37"/>
      <c r="B275" s="38"/>
      <c r="C275" s="246" t="s">
        <v>626</v>
      </c>
      <c r="D275" s="246" t="s">
        <v>310</v>
      </c>
      <c r="E275" s="247" t="s">
        <v>622</v>
      </c>
      <c r="F275" s="248" t="s">
        <v>623</v>
      </c>
      <c r="G275" s="249" t="s">
        <v>361</v>
      </c>
      <c r="H275" s="250">
        <v>14.300000000000001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0.00058</v>
      </c>
      <c r="R275" s="256">
        <f>Q275*H275</f>
        <v>0.008294000000000001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387</v>
      </c>
      <c r="AT275" s="258" t="s">
        <v>310</v>
      </c>
      <c r="AU275" s="258" t="s">
        <v>87</v>
      </c>
      <c r="AY275" s="16" t="s">
        <v>308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387</v>
      </c>
      <c r="BM275" s="258" t="s">
        <v>1273</v>
      </c>
    </row>
    <row r="276" s="13" customFormat="1">
      <c r="A276" s="13"/>
      <c r="B276" s="260"/>
      <c r="C276" s="261"/>
      <c r="D276" s="262" t="s">
        <v>315</v>
      </c>
      <c r="E276" s="263" t="s">
        <v>269</v>
      </c>
      <c r="F276" s="264" t="s">
        <v>1274</v>
      </c>
      <c r="G276" s="261"/>
      <c r="H276" s="265">
        <v>14.300000000000001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315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308</v>
      </c>
    </row>
    <row r="277" s="2" customFormat="1" ht="16.5" customHeight="1">
      <c r="A277" s="37"/>
      <c r="B277" s="38"/>
      <c r="C277" s="283" t="s">
        <v>632</v>
      </c>
      <c r="D277" s="283" t="s">
        <v>365</v>
      </c>
      <c r="E277" s="284" t="s">
        <v>627</v>
      </c>
      <c r="F277" s="285" t="s">
        <v>628</v>
      </c>
      <c r="G277" s="286" t="s">
        <v>313</v>
      </c>
      <c r="H277" s="287">
        <v>2.9169999999999998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42</v>
      </c>
      <c r="O277" s="90"/>
      <c r="P277" s="256">
        <f>O277*H277</f>
        <v>0</v>
      </c>
      <c r="Q277" s="256">
        <v>0.0177</v>
      </c>
      <c r="R277" s="256">
        <f>Q277*H277</f>
        <v>0.0516309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459</v>
      </c>
      <c r="AT277" s="258" t="s">
        <v>365</v>
      </c>
      <c r="AU277" s="258" t="s">
        <v>87</v>
      </c>
      <c r="AY277" s="16" t="s">
        <v>308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387</v>
      </c>
      <c r="BM277" s="258" t="s">
        <v>1275</v>
      </c>
    </row>
    <row r="278" s="13" customFormat="1">
      <c r="A278" s="13"/>
      <c r="B278" s="260"/>
      <c r="C278" s="261"/>
      <c r="D278" s="262" t="s">
        <v>315</v>
      </c>
      <c r="E278" s="263" t="s">
        <v>1</v>
      </c>
      <c r="F278" s="264" t="s">
        <v>630</v>
      </c>
      <c r="G278" s="261"/>
      <c r="H278" s="265">
        <v>2.8599999999999999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315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308</v>
      </c>
    </row>
    <row r="279" s="13" customFormat="1">
      <c r="A279" s="13"/>
      <c r="B279" s="260"/>
      <c r="C279" s="261"/>
      <c r="D279" s="262" t="s">
        <v>315</v>
      </c>
      <c r="E279" s="261"/>
      <c r="F279" s="264" t="s">
        <v>1276</v>
      </c>
      <c r="G279" s="261"/>
      <c r="H279" s="265">
        <v>2.9169999999999998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4</v>
      </c>
      <c r="AX279" s="13" t="s">
        <v>83</v>
      </c>
      <c r="AY279" s="271" t="s">
        <v>308</v>
      </c>
    </row>
    <row r="280" s="2" customFormat="1" ht="21.75" customHeight="1">
      <c r="A280" s="37"/>
      <c r="B280" s="38"/>
      <c r="C280" s="246" t="s">
        <v>637</v>
      </c>
      <c r="D280" s="246" t="s">
        <v>310</v>
      </c>
      <c r="E280" s="247" t="s">
        <v>633</v>
      </c>
      <c r="F280" s="248" t="s">
        <v>634</v>
      </c>
      <c r="G280" s="249" t="s">
        <v>313</v>
      </c>
      <c r="H280" s="250">
        <v>14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0.0074999999999999997</v>
      </c>
      <c r="R280" s="256">
        <f>Q280*H280</f>
        <v>0.105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1277</v>
      </c>
    </row>
    <row r="281" s="13" customFormat="1">
      <c r="A281" s="13"/>
      <c r="B281" s="260"/>
      <c r="C281" s="261"/>
      <c r="D281" s="262" t="s">
        <v>315</v>
      </c>
      <c r="E281" s="263" t="s">
        <v>263</v>
      </c>
      <c r="F281" s="264" t="s">
        <v>1278</v>
      </c>
      <c r="G281" s="261"/>
      <c r="H281" s="265">
        <v>14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308</v>
      </c>
    </row>
    <row r="282" s="2" customFormat="1" ht="16.5" customHeight="1">
      <c r="A282" s="37"/>
      <c r="B282" s="38"/>
      <c r="C282" s="283" t="s">
        <v>640</v>
      </c>
      <c r="D282" s="283" t="s">
        <v>365</v>
      </c>
      <c r="E282" s="284" t="s">
        <v>627</v>
      </c>
      <c r="F282" s="285" t="s">
        <v>628</v>
      </c>
      <c r="G282" s="286" t="s">
        <v>313</v>
      </c>
      <c r="H282" s="287">
        <v>15.4</v>
      </c>
      <c r="I282" s="288"/>
      <c r="J282" s="289">
        <f>ROUND(I282*H282,2)</f>
        <v>0</v>
      </c>
      <c r="K282" s="290"/>
      <c r="L282" s="291"/>
      <c r="M282" s="292" t="s">
        <v>1</v>
      </c>
      <c r="N282" s="293" t="s">
        <v>42</v>
      </c>
      <c r="O282" s="90"/>
      <c r="P282" s="256">
        <f>O282*H282</f>
        <v>0</v>
      </c>
      <c r="Q282" s="256">
        <v>0.0177</v>
      </c>
      <c r="R282" s="256">
        <f>Q282*H282</f>
        <v>0.27257999999999999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459</v>
      </c>
      <c r="AT282" s="258" t="s">
        <v>365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1279</v>
      </c>
    </row>
    <row r="283" s="13" customFormat="1">
      <c r="A283" s="13"/>
      <c r="B283" s="260"/>
      <c r="C283" s="261"/>
      <c r="D283" s="262" t="s">
        <v>315</v>
      </c>
      <c r="E283" s="261"/>
      <c r="F283" s="264" t="s">
        <v>1280</v>
      </c>
      <c r="G283" s="261"/>
      <c r="H283" s="265">
        <v>15.4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4</v>
      </c>
      <c r="AX283" s="13" t="s">
        <v>83</v>
      </c>
      <c r="AY283" s="271" t="s">
        <v>308</v>
      </c>
    </row>
    <row r="284" s="2" customFormat="1" ht="21.75" customHeight="1">
      <c r="A284" s="37"/>
      <c r="B284" s="38"/>
      <c r="C284" s="246" t="s">
        <v>645</v>
      </c>
      <c r="D284" s="246" t="s">
        <v>310</v>
      </c>
      <c r="E284" s="247" t="s">
        <v>641</v>
      </c>
      <c r="F284" s="248" t="s">
        <v>642</v>
      </c>
      <c r="G284" s="249" t="s">
        <v>313</v>
      </c>
      <c r="H284" s="250">
        <v>5.5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1281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1282</v>
      </c>
      <c r="G285" s="261"/>
      <c r="H285" s="265">
        <v>5.5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16.5" customHeight="1">
      <c r="A286" s="37"/>
      <c r="B286" s="38"/>
      <c r="C286" s="246" t="s">
        <v>650</v>
      </c>
      <c r="D286" s="246" t="s">
        <v>310</v>
      </c>
      <c r="E286" s="247" t="s">
        <v>646</v>
      </c>
      <c r="F286" s="248" t="s">
        <v>647</v>
      </c>
      <c r="G286" s="249" t="s">
        <v>361</v>
      </c>
      <c r="H286" s="250">
        <v>34.399999999999999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0.00012</v>
      </c>
      <c r="R286" s="256">
        <f>Q286*H286</f>
        <v>0.0041279999999999997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1283</v>
      </c>
    </row>
    <row r="287" s="13" customFormat="1">
      <c r="A287" s="13"/>
      <c r="B287" s="260"/>
      <c r="C287" s="261"/>
      <c r="D287" s="262" t="s">
        <v>315</v>
      </c>
      <c r="E287" s="263" t="s">
        <v>1</v>
      </c>
      <c r="F287" s="264" t="s">
        <v>1284</v>
      </c>
      <c r="G287" s="261"/>
      <c r="H287" s="265">
        <v>34.399999999999999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315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308</v>
      </c>
    </row>
    <row r="288" s="2" customFormat="1" ht="16.5" customHeight="1">
      <c r="A288" s="37"/>
      <c r="B288" s="38"/>
      <c r="C288" s="246" t="s">
        <v>654</v>
      </c>
      <c r="D288" s="246" t="s">
        <v>310</v>
      </c>
      <c r="E288" s="247" t="s">
        <v>651</v>
      </c>
      <c r="F288" s="248" t="s">
        <v>652</v>
      </c>
      <c r="G288" s="249" t="s">
        <v>361</v>
      </c>
      <c r="H288" s="250">
        <v>14.300000000000001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1285</v>
      </c>
    </row>
    <row r="289" s="13" customFormat="1">
      <c r="A289" s="13"/>
      <c r="B289" s="260"/>
      <c r="C289" s="261"/>
      <c r="D289" s="262" t="s">
        <v>315</v>
      </c>
      <c r="E289" s="263" t="s">
        <v>1</v>
      </c>
      <c r="F289" s="264" t="s">
        <v>269</v>
      </c>
      <c r="G289" s="261"/>
      <c r="H289" s="265">
        <v>14.300000000000001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21.75" customHeight="1">
      <c r="A290" s="37"/>
      <c r="B290" s="38"/>
      <c r="C290" s="246" t="s">
        <v>660</v>
      </c>
      <c r="D290" s="246" t="s">
        <v>310</v>
      </c>
      <c r="E290" s="247" t="s">
        <v>655</v>
      </c>
      <c r="F290" s="248" t="s">
        <v>656</v>
      </c>
      <c r="G290" s="249" t="s">
        <v>515</v>
      </c>
      <c r="H290" s="294"/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0</v>
      </c>
      <c r="R290" s="256">
        <f>Q290*H290</f>
        <v>0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387</v>
      </c>
      <c r="AT290" s="258" t="s">
        <v>310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1286</v>
      </c>
    </row>
    <row r="291" s="12" customFormat="1" ht="22.8" customHeight="1">
      <c r="A291" s="12"/>
      <c r="B291" s="230"/>
      <c r="C291" s="231"/>
      <c r="D291" s="232" t="s">
        <v>75</v>
      </c>
      <c r="E291" s="244" t="s">
        <v>658</v>
      </c>
      <c r="F291" s="244" t="s">
        <v>659</v>
      </c>
      <c r="G291" s="231"/>
      <c r="H291" s="231"/>
      <c r="I291" s="234"/>
      <c r="J291" s="245">
        <f>BK291</f>
        <v>0</v>
      </c>
      <c r="K291" s="231"/>
      <c r="L291" s="236"/>
      <c r="M291" s="237"/>
      <c r="N291" s="238"/>
      <c r="O291" s="238"/>
      <c r="P291" s="239">
        <f>SUM(P292:P302)</f>
        <v>0</v>
      </c>
      <c r="Q291" s="238"/>
      <c r="R291" s="239">
        <f>SUM(R292:R302)</f>
        <v>0.13293140000000001</v>
      </c>
      <c r="S291" s="238"/>
      <c r="T291" s="240">
        <f>SUM(T292:T302)</f>
        <v>0.8025000000000001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41" t="s">
        <v>87</v>
      </c>
      <c r="AT291" s="242" t="s">
        <v>75</v>
      </c>
      <c r="AU291" s="242" t="s">
        <v>83</v>
      </c>
      <c r="AY291" s="241" t="s">
        <v>308</v>
      </c>
      <c r="BK291" s="243">
        <f>SUM(BK292:BK302)</f>
        <v>0</v>
      </c>
    </row>
    <row r="292" s="2" customFormat="1" ht="16.5" customHeight="1">
      <c r="A292" s="37"/>
      <c r="B292" s="38"/>
      <c r="C292" s="246" t="s">
        <v>665</v>
      </c>
      <c r="D292" s="246" t="s">
        <v>310</v>
      </c>
      <c r="E292" s="247" t="s">
        <v>661</v>
      </c>
      <c r="F292" s="248" t="s">
        <v>662</v>
      </c>
      <c r="G292" s="249" t="s">
        <v>361</v>
      </c>
      <c r="H292" s="250">
        <v>3.2000000000000002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4.0000000000000003E-05</v>
      </c>
      <c r="R292" s="256">
        <f>Q292*H292</f>
        <v>0.00012800000000000002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1287</v>
      </c>
    </row>
    <row r="293" s="13" customFormat="1">
      <c r="A293" s="13"/>
      <c r="B293" s="260"/>
      <c r="C293" s="261"/>
      <c r="D293" s="262" t="s">
        <v>315</v>
      </c>
      <c r="E293" s="263" t="s">
        <v>1</v>
      </c>
      <c r="F293" s="264" t="s">
        <v>959</v>
      </c>
      <c r="G293" s="261"/>
      <c r="H293" s="265">
        <v>3.2000000000000002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308</v>
      </c>
    </row>
    <row r="294" s="2" customFormat="1" ht="16.5" customHeight="1">
      <c r="A294" s="37"/>
      <c r="B294" s="38"/>
      <c r="C294" s="283" t="s">
        <v>670</v>
      </c>
      <c r="D294" s="283" t="s">
        <v>365</v>
      </c>
      <c r="E294" s="284" t="s">
        <v>666</v>
      </c>
      <c r="F294" s="285" t="s">
        <v>667</v>
      </c>
      <c r="G294" s="286" t="s">
        <v>361</v>
      </c>
      <c r="H294" s="287">
        <v>3.52</v>
      </c>
      <c r="I294" s="288"/>
      <c r="J294" s="289">
        <f>ROUND(I294*H294,2)</f>
        <v>0</v>
      </c>
      <c r="K294" s="290"/>
      <c r="L294" s="291"/>
      <c r="M294" s="292" t="s">
        <v>1</v>
      </c>
      <c r="N294" s="293" t="s">
        <v>42</v>
      </c>
      <c r="O294" s="90"/>
      <c r="P294" s="256">
        <f>O294*H294</f>
        <v>0</v>
      </c>
      <c r="Q294" s="256">
        <v>0.00017000000000000001</v>
      </c>
      <c r="R294" s="256">
        <f>Q294*H294</f>
        <v>0.00059840000000000002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459</v>
      </c>
      <c r="AT294" s="258" t="s">
        <v>365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1288</v>
      </c>
    </row>
    <row r="295" s="13" customFormat="1">
      <c r="A295" s="13"/>
      <c r="B295" s="260"/>
      <c r="C295" s="261"/>
      <c r="D295" s="262" t="s">
        <v>315</v>
      </c>
      <c r="E295" s="261"/>
      <c r="F295" s="264" t="s">
        <v>961</v>
      </c>
      <c r="G295" s="261"/>
      <c r="H295" s="265">
        <v>3.52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315</v>
      </c>
      <c r="AU295" s="271" t="s">
        <v>87</v>
      </c>
      <c r="AV295" s="13" t="s">
        <v>87</v>
      </c>
      <c r="AW295" s="13" t="s">
        <v>4</v>
      </c>
      <c r="AX295" s="13" t="s">
        <v>83</v>
      </c>
      <c r="AY295" s="271" t="s">
        <v>308</v>
      </c>
    </row>
    <row r="296" s="2" customFormat="1" ht="16.5" customHeight="1">
      <c r="A296" s="37"/>
      <c r="B296" s="38"/>
      <c r="C296" s="246" t="s">
        <v>675</v>
      </c>
      <c r="D296" s="246" t="s">
        <v>310</v>
      </c>
      <c r="E296" s="247" t="s">
        <v>671</v>
      </c>
      <c r="F296" s="248" t="s">
        <v>672</v>
      </c>
      <c r="G296" s="249" t="s">
        <v>313</v>
      </c>
      <c r="H296" s="250">
        <v>32.100000000000001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</v>
      </c>
      <c r="R296" s="256">
        <f>Q296*H296</f>
        <v>0</v>
      </c>
      <c r="S296" s="256">
        <v>0.025000000000000001</v>
      </c>
      <c r="T296" s="257">
        <f>S296*H296</f>
        <v>0.8025000000000001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387</v>
      </c>
      <c r="AT296" s="258" t="s">
        <v>310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1289</v>
      </c>
    </row>
    <row r="297" s="13" customFormat="1">
      <c r="A297" s="13"/>
      <c r="B297" s="260"/>
      <c r="C297" s="261"/>
      <c r="D297" s="262" t="s">
        <v>315</v>
      </c>
      <c r="E297" s="263" t="s">
        <v>231</v>
      </c>
      <c r="F297" s="264" t="s">
        <v>1290</v>
      </c>
      <c r="G297" s="261"/>
      <c r="H297" s="265">
        <v>32.100000000000001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308</v>
      </c>
    </row>
    <row r="298" s="2" customFormat="1" ht="16.5" customHeight="1">
      <c r="A298" s="37"/>
      <c r="B298" s="38"/>
      <c r="C298" s="246" t="s">
        <v>681</v>
      </c>
      <c r="D298" s="246" t="s">
        <v>310</v>
      </c>
      <c r="E298" s="247" t="s">
        <v>676</v>
      </c>
      <c r="F298" s="248" t="s">
        <v>677</v>
      </c>
      <c r="G298" s="249" t="s">
        <v>313</v>
      </c>
      <c r="H298" s="250">
        <v>19.300000000000001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0.00012999999999999999</v>
      </c>
      <c r="R298" s="256">
        <f>Q298*H298</f>
        <v>0.0025089999999999999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1291</v>
      </c>
    </row>
    <row r="299" s="13" customFormat="1">
      <c r="A299" s="13"/>
      <c r="B299" s="260"/>
      <c r="C299" s="261"/>
      <c r="D299" s="262" t="s">
        <v>315</v>
      </c>
      <c r="E299" s="263" t="s">
        <v>679</v>
      </c>
      <c r="F299" s="264" t="s">
        <v>1179</v>
      </c>
      <c r="G299" s="261"/>
      <c r="H299" s="265">
        <v>19.300000000000001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315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308</v>
      </c>
    </row>
    <row r="300" s="2" customFormat="1" ht="16.5" customHeight="1">
      <c r="A300" s="37"/>
      <c r="B300" s="38"/>
      <c r="C300" s="283" t="s">
        <v>686</v>
      </c>
      <c r="D300" s="283" t="s">
        <v>365</v>
      </c>
      <c r="E300" s="284" t="s">
        <v>682</v>
      </c>
      <c r="F300" s="285" t="s">
        <v>683</v>
      </c>
      <c r="G300" s="286" t="s">
        <v>313</v>
      </c>
      <c r="H300" s="287">
        <v>20.265000000000001</v>
      </c>
      <c r="I300" s="288"/>
      <c r="J300" s="289">
        <f>ROUND(I300*H300,2)</f>
        <v>0</v>
      </c>
      <c r="K300" s="290"/>
      <c r="L300" s="291"/>
      <c r="M300" s="292" t="s">
        <v>1</v>
      </c>
      <c r="N300" s="293" t="s">
        <v>42</v>
      </c>
      <c r="O300" s="90"/>
      <c r="P300" s="256">
        <f>O300*H300</f>
        <v>0</v>
      </c>
      <c r="Q300" s="256">
        <v>0.0064000000000000003</v>
      </c>
      <c r="R300" s="256">
        <f>Q300*H300</f>
        <v>0.12969600000000001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459</v>
      </c>
      <c r="AT300" s="258" t="s">
        <v>365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1292</v>
      </c>
    </row>
    <row r="301" s="13" customFormat="1">
      <c r="A301" s="13"/>
      <c r="B301" s="260"/>
      <c r="C301" s="261"/>
      <c r="D301" s="262" t="s">
        <v>315</v>
      </c>
      <c r="E301" s="261"/>
      <c r="F301" s="264" t="s">
        <v>1293</v>
      </c>
      <c r="G301" s="261"/>
      <c r="H301" s="265">
        <v>20.265000000000001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4</v>
      </c>
      <c r="AX301" s="13" t="s">
        <v>83</v>
      </c>
      <c r="AY301" s="271" t="s">
        <v>308</v>
      </c>
    </row>
    <row r="302" s="2" customFormat="1" ht="21.75" customHeight="1">
      <c r="A302" s="37"/>
      <c r="B302" s="38"/>
      <c r="C302" s="246" t="s">
        <v>692</v>
      </c>
      <c r="D302" s="246" t="s">
        <v>310</v>
      </c>
      <c r="E302" s="247" t="s">
        <v>687</v>
      </c>
      <c r="F302" s="248" t="s">
        <v>688</v>
      </c>
      <c r="G302" s="249" t="s">
        <v>515</v>
      </c>
      <c r="H302" s="294"/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0</v>
      </c>
      <c r="R302" s="256">
        <f>Q302*H302</f>
        <v>0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387</v>
      </c>
      <c r="AT302" s="258" t="s">
        <v>310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1294</v>
      </c>
    </row>
    <row r="303" s="12" customFormat="1" ht="22.8" customHeight="1">
      <c r="A303" s="12"/>
      <c r="B303" s="230"/>
      <c r="C303" s="231"/>
      <c r="D303" s="232" t="s">
        <v>75</v>
      </c>
      <c r="E303" s="244" t="s">
        <v>690</v>
      </c>
      <c r="F303" s="244" t="s">
        <v>691</v>
      </c>
      <c r="G303" s="231"/>
      <c r="H303" s="231"/>
      <c r="I303" s="234"/>
      <c r="J303" s="245">
        <f>BK303</f>
        <v>0</v>
      </c>
      <c r="K303" s="231"/>
      <c r="L303" s="236"/>
      <c r="M303" s="237"/>
      <c r="N303" s="238"/>
      <c r="O303" s="238"/>
      <c r="P303" s="239">
        <f>SUM(P304:P318)</f>
        <v>0</v>
      </c>
      <c r="Q303" s="238"/>
      <c r="R303" s="239">
        <f>SUM(R304:R318)</f>
        <v>0.17550544999999998</v>
      </c>
      <c r="S303" s="238"/>
      <c r="T303" s="240">
        <f>SUM(T304:T318)</f>
        <v>0.36712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41" t="s">
        <v>87</v>
      </c>
      <c r="AT303" s="242" t="s">
        <v>75</v>
      </c>
      <c r="AU303" s="242" t="s">
        <v>83</v>
      </c>
      <c r="AY303" s="241" t="s">
        <v>308</v>
      </c>
      <c r="BK303" s="243">
        <f>SUM(BK304:BK318)</f>
        <v>0</v>
      </c>
    </row>
    <row r="304" s="2" customFormat="1" ht="16.5" customHeight="1">
      <c r="A304" s="37"/>
      <c r="B304" s="38"/>
      <c r="C304" s="246" t="s">
        <v>697</v>
      </c>
      <c r="D304" s="246" t="s">
        <v>310</v>
      </c>
      <c r="E304" s="247" t="s">
        <v>693</v>
      </c>
      <c r="F304" s="248" t="s">
        <v>694</v>
      </c>
      <c r="G304" s="249" t="s">
        <v>313</v>
      </c>
      <c r="H304" s="250">
        <v>10.4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0</v>
      </c>
      <c r="R304" s="256">
        <f>Q304*H304</f>
        <v>0</v>
      </c>
      <c r="S304" s="256">
        <v>0.035299999999999998</v>
      </c>
      <c r="T304" s="257">
        <f>S304*H304</f>
        <v>0.36712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387</v>
      </c>
      <c r="AT304" s="258" t="s">
        <v>310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1295</v>
      </c>
    </row>
    <row r="305" s="13" customFormat="1">
      <c r="A305" s="13"/>
      <c r="B305" s="260"/>
      <c r="C305" s="261"/>
      <c r="D305" s="262" t="s">
        <v>315</v>
      </c>
      <c r="E305" s="263" t="s">
        <v>225</v>
      </c>
      <c r="F305" s="264" t="s">
        <v>1296</v>
      </c>
      <c r="G305" s="261"/>
      <c r="H305" s="265">
        <v>10.4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32</v>
      </c>
      <c r="AX305" s="13" t="s">
        <v>83</v>
      </c>
      <c r="AY305" s="271" t="s">
        <v>308</v>
      </c>
    </row>
    <row r="306" s="2" customFormat="1" ht="16.5" customHeight="1">
      <c r="A306" s="37"/>
      <c r="B306" s="38"/>
      <c r="C306" s="246" t="s">
        <v>701</v>
      </c>
      <c r="D306" s="246" t="s">
        <v>310</v>
      </c>
      <c r="E306" s="247" t="s">
        <v>698</v>
      </c>
      <c r="F306" s="248" t="s">
        <v>699</v>
      </c>
      <c r="G306" s="249" t="s">
        <v>313</v>
      </c>
      <c r="H306" s="250">
        <v>23.199999999999999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3.0000000000000001E-05</v>
      </c>
      <c r="R306" s="256">
        <f>Q306*H306</f>
        <v>0.000696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1297</v>
      </c>
    </row>
    <row r="307" s="13" customFormat="1">
      <c r="A307" s="13"/>
      <c r="B307" s="260"/>
      <c r="C307" s="261"/>
      <c r="D307" s="262" t="s">
        <v>315</v>
      </c>
      <c r="E307" s="263" t="s">
        <v>1</v>
      </c>
      <c r="F307" s="264" t="s">
        <v>265</v>
      </c>
      <c r="G307" s="261"/>
      <c r="H307" s="265">
        <v>23.199999999999999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315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308</v>
      </c>
    </row>
    <row r="308" s="2" customFormat="1" ht="21.75" customHeight="1">
      <c r="A308" s="37"/>
      <c r="B308" s="38"/>
      <c r="C308" s="246" t="s">
        <v>705</v>
      </c>
      <c r="D308" s="246" t="s">
        <v>310</v>
      </c>
      <c r="E308" s="247" t="s">
        <v>702</v>
      </c>
      <c r="F308" s="248" t="s">
        <v>703</v>
      </c>
      <c r="G308" s="249" t="s">
        <v>313</v>
      </c>
      <c r="H308" s="250">
        <v>23.199999999999999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0.0045500000000000002</v>
      </c>
      <c r="R308" s="256">
        <f>Q308*H308</f>
        <v>0.10556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387</v>
      </c>
      <c r="AT308" s="258" t="s">
        <v>310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1298</v>
      </c>
    </row>
    <row r="309" s="13" customFormat="1">
      <c r="A309" s="13"/>
      <c r="B309" s="260"/>
      <c r="C309" s="261"/>
      <c r="D309" s="262" t="s">
        <v>315</v>
      </c>
      <c r="E309" s="263" t="s">
        <v>1</v>
      </c>
      <c r="F309" s="264" t="s">
        <v>265</v>
      </c>
      <c r="G309" s="261"/>
      <c r="H309" s="265">
        <v>23.199999999999999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315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308</v>
      </c>
    </row>
    <row r="310" s="2" customFormat="1" ht="16.5" customHeight="1">
      <c r="A310" s="37"/>
      <c r="B310" s="38"/>
      <c r="C310" s="246" t="s">
        <v>710</v>
      </c>
      <c r="D310" s="246" t="s">
        <v>310</v>
      </c>
      <c r="E310" s="247" t="s">
        <v>706</v>
      </c>
      <c r="F310" s="248" t="s">
        <v>707</v>
      </c>
      <c r="G310" s="249" t="s">
        <v>313</v>
      </c>
      <c r="H310" s="250">
        <v>23.199999999999999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0.00029999999999999997</v>
      </c>
      <c r="R310" s="256">
        <f>Q310*H310</f>
        <v>0.0069599999999999992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1299</v>
      </c>
    </row>
    <row r="311" s="13" customFormat="1">
      <c r="A311" s="13"/>
      <c r="B311" s="260"/>
      <c r="C311" s="261"/>
      <c r="D311" s="262" t="s">
        <v>315</v>
      </c>
      <c r="E311" s="263" t="s">
        <v>265</v>
      </c>
      <c r="F311" s="264" t="s">
        <v>1300</v>
      </c>
      <c r="G311" s="261"/>
      <c r="H311" s="265">
        <v>23.199999999999999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308</v>
      </c>
    </row>
    <row r="312" s="2" customFormat="1" ht="16.5" customHeight="1">
      <c r="A312" s="37"/>
      <c r="B312" s="38"/>
      <c r="C312" s="283" t="s">
        <v>715</v>
      </c>
      <c r="D312" s="283" t="s">
        <v>365</v>
      </c>
      <c r="E312" s="284" t="s">
        <v>711</v>
      </c>
      <c r="F312" s="285" t="s">
        <v>712</v>
      </c>
      <c r="G312" s="286" t="s">
        <v>313</v>
      </c>
      <c r="H312" s="287">
        <v>25.52</v>
      </c>
      <c r="I312" s="288"/>
      <c r="J312" s="289">
        <f>ROUND(I312*H312,2)</f>
        <v>0</v>
      </c>
      <c r="K312" s="290"/>
      <c r="L312" s="291"/>
      <c r="M312" s="292" t="s">
        <v>1</v>
      </c>
      <c r="N312" s="293" t="s">
        <v>42</v>
      </c>
      <c r="O312" s="90"/>
      <c r="P312" s="256">
        <f>O312*H312</f>
        <v>0</v>
      </c>
      <c r="Q312" s="256">
        <v>0.0018</v>
      </c>
      <c r="R312" s="256">
        <f>Q312*H312</f>
        <v>0.045935999999999998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459</v>
      </c>
      <c r="AT312" s="258" t="s">
        <v>365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1301</v>
      </c>
    </row>
    <row r="313" s="13" customFormat="1">
      <c r="A313" s="13"/>
      <c r="B313" s="260"/>
      <c r="C313" s="261"/>
      <c r="D313" s="262" t="s">
        <v>315</v>
      </c>
      <c r="E313" s="261"/>
      <c r="F313" s="264" t="s">
        <v>1302</v>
      </c>
      <c r="G313" s="261"/>
      <c r="H313" s="265">
        <v>25.52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4</v>
      </c>
      <c r="AX313" s="13" t="s">
        <v>83</v>
      </c>
      <c r="AY313" s="271" t="s">
        <v>308</v>
      </c>
    </row>
    <row r="314" s="2" customFormat="1" ht="16.5" customHeight="1">
      <c r="A314" s="37"/>
      <c r="B314" s="38"/>
      <c r="C314" s="246" t="s">
        <v>720</v>
      </c>
      <c r="D314" s="246" t="s">
        <v>310</v>
      </c>
      <c r="E314" s="247" t="s">
        <v>716</v>
      </c>
      <c r="F314" s="248" t="s">
        <v>717</v>
      </c>
      <c r="G314" s="249" t="s">
        <v>361</v>
      </c>
      <c r="H314" s="250">
        <v>44.560000000000002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1.0000000000000001E-05</v>
      </c>
      <c r="R314" s="256">
        <f>Q314*H314</f>
        <v>0.00044560000000000004</v>
      </c>
      <c r="S314" s="256">
        <v>0</v>
      </c>
      <c r="T314" s="257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387</v>
      </c>
      <c r="AT314" s="258" t="s">
        <v>310</v>
      </c>
      <c r="AU314" s="258" t="s">
        <v>87</v>
      </c>
      <c r="AY314" s="16" t="s">
        <v>308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387</v>
      </c>
      <c r="BM314" s="258" t="s">
        <v>1303</v>
      </c>
    </row>
    <row r="315" s="13" customFormat="1">
      <c r="A315" s="13"/>
      <c r="B315" s="260"/>
      <c r="C315" s="261"/>
      <c r="D315" s="262" t="s">
        <v>315</v>
      </c>
      <c r="E315" s="263" t="s">
        <v>1</v>
      </c>
      <c r="F315" s="264" t="s">
        <v>1304</v>
      </c>
      <c r="G315" s="261"/>
      <c r="H315" s="265">
        <v>44.560000000000002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315</v>
      </c>
      <c r="AU315" s="271" t="s">
        <v>87</v>
      </c>
      <c r="AV315" s="13" t="s">
        <v>87</v>
      </c>
      <c r="AW315" s="13" t="s">
        <v>32</v>
      </c>
      <c r="AX315" s="13" t="s">
        <v>83</v>
      </c>
      <c r="AY315" s="271" t="s">
        <v>308</v>
      </c>
    </row>
    <row r="316" s="2" customFormat="1" ht="16.5" customHeight="1">
      <c r="A316" s="37"/>
      <c r="B316" s="38"/>
      <c r="C316" s="283" t="s">
        <v>725</v>
      </c>
      <c r="D316" s="283" t="s">
        <v>365</v>
      </c>
      <c r="E316" s="284" t="s">
        <v>721</v>
      </c>
      <c r="F316" s="285" t="s">
        <v>722</v>
      </c>
      <c r="G316" s="286" t="s">
        <v>361</v>
      </c>
      <c r="H316" s="287">
        <v>45.451000000000001</v>
      </c>
      <c r="I316" s="288"/>
      <c r="J316" s="289">
        <f>ROUND(I316*H316,2)</f>
        <v>0</v>
      </c>
      <c r="K316" s="290"/>
      <c r="L316" s="291"/>
      <c r="M316" s="292" t="s">
        <v>1</v>
      </c>
      <c r="N316" s="293" t="s">
        <v>42</v>
      </c>
      <c r="O316" s="90"/>
      <c r="P316" s="256">
        <f>O316*H316</f>
        <v>0</v>
      </c>
      <c r="Q316" s="256">
        <v>0.00035</v>
      </c>
      <c r="R316" s="256">
        <f>Q316*H316</f>
        <v>0.015907850000000001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459</v>
      </c>
      <c r="AT316" s="258" t="s">
        <v>365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1305</v>
      </c>
    </row>
    <row r="317" s="13" customFormat="1">
      <c r="A317" s="13"/>
      <c r="B317" s="260"/>
      <c r="C317" s="261"/>
      <c r="D317" s="262" t="s">
        <v>315</v>
      </c>
      <c r="E317" s="261"/>
      <c r="F317" s="264" t="s">
        <v>1306</v>
      </c>
      <c r="G317" s="261"/>
      <c r="H317" s="265">
        <v>45.451000000000001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4</v>
      </c>
      <c r="AX317" s="13" t="s">
        <v>83</v>
      </c>
      <c r="AY317" s="271" t="s">
        <v>308</v>
      </c>
    </row>
    <row r="318" s="2" customFormat="1" ht="21.75" customHeight="1">
      <c r="A318" s="37"/>
      <c r="B318" s="38"/>
      <c r="C318" s="246" t="s">
        <v>731</v>
      </c>
      <c r="D318" s="246" t="s">
        <v>310</v>
      </c>
      <c r="E318" s="247" t="s">
        <v>726</v>
      </c>
      <c r="F318" s="248" t="s">
        <v>727</v>
      </c>
      <c r="G318" s="249" t="s">
        <v>515</v>
      </c>
      <c r="H318" s="294"/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</v>
      </c>
      <c r="R318" s="256">
        <f>Q318*H318</f>
        <v>0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387</v>
      </c>
      <c r="AT318" s="258" t="s">
        <v>310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1307</v>
      </c>
    </row>
    <row r="319" s="12" customFormat="1" ht="22.8" customHeight="1">
      <c r="A319" s="12"/>
      <c r="B319" s="230"/>
      <c r="C319" s="231"/>
      <c r="D319" s="232" t="s">
        <v>75</v>
      </c>
      <c r="E319" s="244" t="s">
        <v>729</v>
      </c>
      <c r="F319" s="244" t="s">
        <v>730</v>
      </c>
      <c r="G319" s="231"/>
      <c r="H319" s="231"/>
      <c r="I319" s="234"/>
      <c r="J319" s="245">
        <f>BK319</f>
        <v>0</v>
      </c>
      <c r="K319" s="231"/>
      <c r="L319" s="236"/>
      <c r="M319" s="237"/>
      <c r="N319" s="238"/>
      <c r="O319" s="238"/>
      <c r="P319" s="239">
        <f>SUM(P320:P342)</f>
        <v>0</v>
      </c>
      <c r="Q319" s="238"/>
      <c r="R319" s="239">
        <f>SUM(R320:R342)</f>
        <v>1.3273619999999999</v>
      </c>
      <c r="S319" s="238"/>
      <c r="T319" s="240">
        <f>SUM(T320:T342)</f>
        <v>0.84537599999999991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41" t="s">
        <v>87</v>
      </c>
      <c r="AT319" s="242" t="s">
        <v>75</v>
      </c>
      <c r="AU319" s="242" t="s">
        <v>83</v>
      </c>
      <c r="AY319" s="241" t="s">
        <v>308</v>
      </c>
      <c r="BK319" s="243">
        <f>SUM(BK320:BK342)</f>
        <v>0</v>
      </c>
    </row>
    <row r="320" s="2" customFormat="1" ht="16.5" customHeight="1">
      <c r="A320" s="37"/>
      <c r="B320" s="38"/>
      <c r="C320" s="246" t="s">
        <v>736</v>
      </c>
      <c r="D320" s="246" t="s">
        <v>310</v>
      </c>
      <c r="E320" s="247" t="s">
        <v>732</v>
      </c>
      <c r="F320" s="248" t="s">
        <v>733</v>
      </c>
      <c r="G320" s="249" t="s">
        <v>313</v>
      </c>
      <c r="H320" s="250">
        <v>4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</v>
      </c>
      <c r="R320" s="256">
        <f>Q320*H320</f>
        <v>0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1308</v>
      </c>
    </row>
    <row r="321" s="13" customFormat="1">
      <c r="A321" s="13"/>
      <c r="B321" s="260"/>
      <c r="C321" s="261"/>
      <c r="D321" s="262" t="s">
        <v>315</v>
      </c>
      <c r="E321" s="263" t="s">
        <v>1</v>
      </c>
      <c r="F321" s="264" t="s">
        <v>1309</v>
      </c>
      <c r="G321" s="261"/>
      <c r="H321" s="265">
        <v>4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315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308</v>
      </c>
    </row>
    <row r="322" s="2" customFormat="1" ht="16.5" customHeight="1">
      <c r="A322" s="37"/>
      <c r="B322" s="38"/>
      <c r="C322" s="283" t="s">
        <v>742</v>
      </c>
      <c r="D322" s="283" t="s">
        <v>365</v>
      </c>
      <c r="E322" s="284" t="s">
        <v>737</v>
      </c>
      <c r="F322" s="285" t="s">
        <v>738</v>
      </c>
      <c r="G322" s="286" t="s">
        <v>739</v>
      </c>
      <c r="H322" s="287">
        <v>6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0.001</v>
      </c>
      <c r="R322" s="256">
        <f>Q322*H322</f>
        <v>0.0060000000000000001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459</v>
      </c>
      <c r="AT322" s="258" t="s">
        <v>365</v>
      </c>
      <c r="AU322" s="258" t="s">
        <v>87</v>
      </c>
      <c r="AY322" s="16" t="s">
        <v>308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387</v>
      </c>
      <c r="BM322" s="258" t="s">
        <v>1310</v>
      </c>
    </row>
    <row r="323" s="13" customFormat="1">
      <c r="A323" s="13"/>
      <c r="B323" s="260"/>
      <c r="C323" s="261"/>
      <c r="D323" s="262" t="s">
        <v>315</v>
      </c>
      <c r="E323" s="261"/>
      <c r="F323" s="264" t="s">
        <v>1311</v>
      </c>
      <c r="G323" s="261"/>
      <c r="H323" s="265">
        <v>6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315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308</v>
      </c>
    </row>
    <row r="324" s="2" customFormat="1" ht="21.75" customHeight="1">
      <c r="A324" s="37"/>
      <c r="B324" s="38"/>
      <c r="C324" s="246" t="s">
        <v>748</v>
      </c>
      <c r="D324" s="246" t="s">
        <v>310</v>
      </c>
      <c r="E324" s="247" t="s">
        <v>743</v>
      </c>
      <c r="F324" s="248" t="s">
        <v>744</v>
      </c>
      <c r="G324" s="249" t="s">
        <v>313</v>
      </c>
      <c r="H324" s="250">
        <v>31.079999999999998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</v>
      </c>
      <c r="R324" s="256">
        <f>Q324*H324</f>
        <v>0</v>
      </c>
      <c r="S324" s="256">
        <v>0.027199999999999998</v>
      </c>
      <c r="T324" s="257">
        <f>S324*H324</f>
        <v>0.84537599999999991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1312</v>
      </c>
    </row>
    <row r="325" s="13" customFormat="1">
      <c r="A325" s="13"/>
      <c r="B325" s="260"/>
      <c r="C325" s="261"/>
      <c r="D325" s="262" t="s">
        <v>315</v>
      </c>
      <c r="E325" s="263" t="s">
        <v>1</v>
      </c>
      <c r="F325" s="264" t="s">
        <v>746</v>
      </c>
      <c r="G325" s="261"/>
      <c r="H325" s="265">
        <v>1.44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315</v>
      </c>
      <c r="AU325" s="271" t="s">
        <v>87</v>
      </c>
      <c r="AV325" s="13" t="s">
        <v>87</v>
      </c>
      <c r="AW325" s="13" t="s">
        <v>32</v>
      </c>
      <c r="AX325" s="13" t="s">
        <v>76</v>
      </c>
      <c r="AY325" s="271" t="s">
        <v>308</v>
      </c>
    </row>
    <row r="326" s="13" customFormat="1">
      <c r="A326" s="13"/>
      <c r="B326" s="260"/>
      <c r="C326" s="261"/>
      <c r="D326" s="262" t="s">
        <v>315</v>
      </c>
      <c r="E326" s="263" t="s">
        <v>1</v>
      </c>
      <c r="F326" s="264" t="s">
        <v>1313</v>
      </c>
      <c r="G326" s="261"/>
      <c r="H326" s="265">
        <v>29.640000000000001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315</v>
      </c>
      <c r="AU326" s="271" t="s">
        <v>87</v>
      </c>
      <c r="AV326" s="13" t="s">
        <v>87</v>
      </c>
      <c r="AW326" s="13" t="s">
        <v>32</v>
      </c>
      <c r="AX326" s="13" t="s">
        <v>76</v>
      </c>
      <c r="AY326" s="271" t="s">
        <v>308</v>
      </c>
    </row>
    <row r="327" s="14" customFormat="1">
      <c r="A327" s="14"/>
      <c r="B327" s="272"/>
      <c r="C327" s="273"/>
      <c r="D327" s="262" t="s">
        <v>315</v>
      </c>
      <c r="E327" s="274" t="s">
        <v>233</v>
      </c>
      <c r="F327" s="275" t="s">
        <v>323</v>
      </c>
      <c r="G327" s="273"/>
      <c r="H327" s="276">
        <v>31.079999999999998</v>
      </c>
      <c r="I327" s="277"/>
      <c r="J327" s="273"/>
      <c r="K327" s="273"/>
      <c r="L327" s="278"/>
      <c r="M327" s="279"/>
      <c r="N327" s="280"/>
      <c r="O327" s="280"/>
      <c r="P327" s="280"/>
      <c r="Q327" s="280"/>
      <c r="R327" s="280"/>
      <c r="S327" s="280"/>
      <c r="T327" s="28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2" t="s">
        <v>315</v>
      </c>
      <c r="AU327" s="282" t="s">
        <v>87</v>
      </c>
      <c r="AV327" s="14" t="s">
        <v>94</v>
      </c>
      <c r="AW327" s="14" t="s">
        <v>32</v>
      </c>
      <c r="AX327" s="14" t="s">
        <v>83</v>
      </c>
      <c r="AY327" s="282" t="s">
        <v>308</v>
      </c>
    </row>
    <row r="328" s="2" customFormat="1" ht="21.75" customHeight="1">
      <c r="A328" s="37"/>
      <c r="B328" s="38"/>
      <c r="C328" s="246" t="s">
        <v>752</v>
      </c>
      <c r="D328" s="246" t="s">
        <v>310</v>
      </c>
      <c r="E328" s="247" t="s">
        <v>768</v>
      </c>
      <c r="F328" s="248" t="s">
        <v>769</v>
      </c>
      <c r="G328" s="249" t="s">
        <v>313</v>
      </c>
      <c r="H328" s="250">
        <v>38.606000000000002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0.0073000000000000001</v>
      </c>
      <c r="R328" s="256">
        <f>Q328*H328</f>
        <v>0.28182380000000001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1314</v>
      </c>
    </row>
    <row r="329" s="13" customFormat="1">
      <c r="A329" s="13"/>
      <c r="B329" s="260"/>
      <c r="C329" s="261"/>
      <c r="D329" s="262" t="s">
        <v>315</v>
      </c>
      <c r="E329" s="263" t="s">
        <v>1</v>
      </c>
      <c r="F329" s="264" t="s">
        <v>261</v>
      </c>
      <c r="G329" s="261"/>
      <c r="H329" s="265">
        <v>38.606000000000002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315</v>
      </c>
      <c r="AU329" s="271" t="s">
        <v>87</v>
      </c>
      <c r="AV329" s="13" t="s">
        <v>87</v>
      </c>
      <c r="AW329" s="13" t="s">
        <v>32</v>
      </c>
      <c r="AX329" s="13" t="s">
        <v>83</v>
      </c>
      <c r="AY329" s="271" t="s">
        <v>308</v>
      </c>
    </row>
    <row r="330" s="2" customFormat="1" ht="16.5" customHeight="1">
      <c r="A330" s="37"/>
      <c r="B330" s="38"/>
      <c r="C330" s="283" t="s">
        <v>757</v>
      </c>
      <c r="D330" s="283" t="s">
        <v>365</v>
      </c>
      <c r="E330" s="284" t="s">
        <v>772</v>
      </c>
      <c r="F330" s="285" t="s">
        <v>773</v>
      </c>
      <c r="G330" s="286" t="s">
        <v>313</v>
      </c>
      <c r="H330" s="287">
        <v>42.466999999999999</v>
      </c>
      <c r="I330" s="288"/>
      <c r="J330" s="289">
        <f>ROUND(I330*H330,2)</f>
        <v>0</v>
      </c>
      <c r="K330" s="290"/>
      <c r="L330" s="291"/>
      <c r="M330" s="292" t="s">
        <v>1</v>
      </c>
      <c r="N330" s="293" t="s">
        <v>42</v>
      </c>
      <c r="O330" s="90"/>
      <c r="P330" s="256">
        <f>O330*H330</f>
        <v>0</v>
      </c>
      <c r="Q330" s="256">
        <v>0.02</v>
      </c>
      <c r="R330" s="256">
        <f>Q330*H330</f>
        <v>0.84933999999999998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459</v>
      </c>
      <c r="AT330" s="258" t="s">
        <v>365</v>
      </c>
      <c r="AU330" s="258" t="s">
        <v>87</v>
      </c>
      <c r="AY330" s="16" t="s">
        <v>308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387</v>
      </c>
      <c r="BM330" s="258" t="s">
        <v>1315</v>
      </c>
    </row>
    <row r="331" s="13" customFormat="1">
      <c r="A331" s="13"/>
      <c r="B331" s="260"/>
      <c r="C331" s="261"/>
      <c r="D331" s="262" t="s">
        <v>315</v>
      </c>
      <c r="E331" s="261"/>
      <c r="F331" s="264" t="s">
        <v>1316</v>
      </c>
      <c r="G331" s="261"/>
      <c r="H331" s="265">
        <v>42.466999999999999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315</v>
      </c>
      <c r="AU331" s="271" t="s">
        <v>87</v>
      </c>
      <c r="AV331" s="13" t="s">
        <v>87</v>
      </c>
      <c r="AW331" s="13" t="s">
        <v>4</v>
      </c>
      <c r="AX331" s="13" t="s">
        <v>83</v>
      </c>
      <c r="AY331" s="271" t="s">
        <v>308</v>
      </c>
    </row>
    <row r="332" s="2" customFormat="1" ht="16.5" customHeight="1">
      <c r="A332" s="37"/>
      <c r="B332" s="38"/>
      <c r="C332" s="246" t="s">
        <v>761</v>
      </c>
      <c r="D332" s="246" t="s">
        <v>310</v>
      </c>
      <c r="E332" s="247" t="s">
        <v>749</v>
      </c>
      <c r="F332" s="248" t="s">
        <v>750</v>
      </c>
      <c r="G332" s="249" t="s">
        <v>405</v>
      </c>
      <c r="H332" s="250">
        <v>1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0.00020000000000000001</v>
      </c>
      <c r="R332" s="256">
        <f>Q332*H332</f>
        <v>0.00020000000000000001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387</v>
      </c>
      <c r="AT332" s="258" t="s">
        <v>310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1317</v>
      </c>
    </row>
    <row r="333" s="13" customFormat="1">
      <c r="A333" s="13"/>
      <c r="B333" s="260"/>
      <c r="C333" s="261"/>
      <c r="D333" s="262" t="s">
        <v>315</v>
      </c>
      <c r="E333" s="263" t="s">
        <v>1</v>
      </c>
      <c r="F333" s="264" t="s">
        <v>83</v>
      </c>
      <c r="G333" s="261"/>
      <c r="H333" s="265">
        <v>1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315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308</v>
      </c>
    </row>
    <row r="334" s="2" customFormat="1" ht="16.5" customHeight="1">
      <c r="A334" s="37"/>
      <c r="B334" s="38"/>
      <c r="C334" s="246" t="s">
        <v>767</v>
      </c>
      <c r="D334" s="246" t="s">
        <v>310</v>
      </c>
      <c r="E334" s="247" t="s">
        <v>753</v>
      </c>
      <c r="F334" s="248" t="s">
        <v>754</v>
      </c>
      <c r="G334" s="249" t="s">
        <v>361</v>
      </c>
      <c r="H334" s="250">
        <v>17.100000000000001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0.00050000000000000001</v>
      </c>
      <c r="R334" s="256">
        <f>Q334*H334</f>
        <v>0.0085500000000000003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387</v>
      </c>
      <c r="AT334" s="258" t="s">
        <v>310</v>
      </c>
      <c r="AU334" s="258" t="s">
        <v>87</v>
      </c>
      <c r="AY334" s="16" t="s">
        <v>308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387</v>
      </c>
      <c r="BM334" s="258" t="s">
        <v>1318</v>
      </c>
    </row>
    <row r="335" s="13" customFormat="1">
      <c r="A335" s="13"/>
      <c r="B335" s="260"/>
      <c r="C335" s="261"/>
      <c r="D335" s="262" t="s">
        <v>315</v>
      </c>
      <c r="E335" s="263" t="s">
        <v>1</v>
      </c>
      <c r="F335" s="264" t="s">
        <v>1319</v>
      </c>
      <c r="G335" s="261"/>
      <c r="H335" s="265">
        <v>17.100000000000001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315</v>
      </c>
      <c r="AU335" s="271" t="s">
        <v>87</v>
      </c>
      <c r="AV335" s="13" t="s">
        <v>87</v>
      </c>
      <c r="AW335" s="13" t="s">
        <v>32</v>
      </c>
      <c r="AX335" s="13" t="s">
        <v>83</v>
      </c>
      <c r="AY335" s="271" t="s">
        <v>308</v>
      </c>
    </row>
    <row r="336" s="2" customFormat="1" ht="16.5" customHeight="1">
      <c r="A336" s="37"/>
      <c r="B336" s="38"/>
      <c r="C336" s="246" t="s">
        <v>771</v>
      </c>
      <c r="D336" s="246" t="s">
        <v>310</v>
      </c>
      <c r="E336" s="247" t="s">
        <v>758</v>
      </c>
      <c r="F336" s="248" t="s">
        <v>759</v>
      </c>
      <c r="G336" s="249" t="s">
        <v>405</v>
      </c>
      <c r="H336" s="250">
        <v>9</v>
      </c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387</v>
      </c>
      <c r="AT336" s="258" t="s">
        <v>310</v>
      </c>
      <c r="AU336" s="258" t="s">
        <v>87</v>
      </c>
      <c r="AY336" s="16" t="s">
        <v>308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387</v>
      </c>
      <c r="BM336" s="258" t="s">
        <v>1320</v>
      </c>
    </row>
    <row r="337" s="13" customFormat="1">
      <c r="A337" s="13"/>
      <c r="B337" s="260"/>
      <c r="C337" s="261"/>
      <c r="D337" s="262" t="s">
        <v>315</v>
      </c>
      <c r="E337" s="263" t="s">
        <v>1</v>
      </c>
      <c r="F337" s="264" t="s">
        <v>353</v>
      </c>
      <c r="G337" s="261"/>
      <c r="H337" s="265">
        <v>9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315</v>
      </c>
      <c r="AU337" s="271" t="s">
        <v>87</v>
      </c>
      <c r="AV337" s="13" t="s">
        <v>87</v>
      </c>
      <c r="AW337" s="13" t="s">
        <v>32</v>
      </c>
      <c r="AX337" s="13" t="s">
        <v>83</v>
      </c>
      <c r="AY337" s="271" t="s">
        <v>308</v>
      </c>
    </row>
    <row r="338" s="2" customFormat="1" ht="16.5" customHeight="1">
      <c r="A338" s="37"/>
      <c r="B338" s="38"/>
      <c r="C338" s="246" t="s">
        <v>776</v>
      </c>
      <c r="D338" s="246" t="s">
        <v>310</v>
      </c>
      <c r="E338" s="247" t="s">
        <v>762</v>
      </c>
      <c r="F338" s="248" t="s">
        <v>763</v>
      </c>
      <c r="G338" s="249" t="s">
        <v>313</v>
      </c>
      <c r="H338" s="250">
        <v>38.606000000000002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0.0047000000000000002</v>
      </c>
      <c r="R338" s="256">
        <f>Q338*H338</f>
        <v>0.1814482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387</v>
      </c>
      <c r="AT338" s="258" t="s">
        <v>310</v>
      </c>
      <c r="AU338" s="258" t="s">
        <v>87</v>
      </c>
      <c r="AY338" s="16" t="s">
        <v>308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387</v>
      </c>
      <c r="BM338" s="258" t="s">
        <v>1321</v>
      </c>
    </row>
    <row r="339" s="13" customFormat="1">
      <c r="A339" s="13"/>
      <c r="B339" s="260"/>
      <c r="C339" s="261"/>
      <c r="D339" s="262" t="s">
        <v>315</v>
      </c>
      <c r="E339" s="263" t="s">
        <v>1</v>
      </c>
      <c r="F339" s="264" t="s">
        <v>1322</v>
      </c>
      <c r="G339" s="261"/>
      <c r="H339" s="265">
        <v>36.746000000000002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315</v>
      </c>
      <c r="AU339" s="271" t="s">
        <v>87</v>
      </c>
      <c r="AV339" s="13" t="s">
        <v>87</v>
      </c>
      <c r="AW339" s="13" t="s">
        <v>32</v>
      </c>
      <c r="AX339" s="13" t="s">
        <v>76</v>
      </c>
      <c r="AY339" s="271" t="s">
        <v>308</v>
      </c>
    </row>
    <row r="340" s="13" customFormat="1">
      <c r="A340" s="13"/>
      <c r="B340" s="260"/>
      <c r="C340" s="261"/>
      <c r="D340" s="262" t="s">
        <v>315</v>
      </c>
      <c r="E340" s="263" t="s">
        <v>1</v>
      </c>
      <c r="F340" s="264" t="s">
        <v>1323</v>
      </c>
      <c r="G340" s="261"/>
      <c r="H340" s="265">
        <v>1.8600000000000001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315</v>
      </c>
      <c r="AU340" s="271" t="s">
        <v>87</v>
      </c>
      <c r="AV340" s="13" t="s">
        <v>87</v>
      </c>
      <c r="AW340" s="13" t="s">
        <v>32</v>
      </c>
      <c r="AX340" s="13" t="s">
        <v>76</v>
      </c>
      <c r="AY340" s="271" t="s">
        <v>308</v>
      </c>
    </row>
    <row r="341" s="14" customFormat="1">
      <c r="A341" s="14"/>
      <c r="B341" s="272"/>
      <c r="C341" s="273"/>
      <c r="D341" s="262" t="s">
        <v>315</v>
      </c>
      <c r="E341" s="274" t="s">
        <v>261</v>
      </c>
      <c r="F341" s="275" t="s">
        <v>323</v>
      </c>
      <c r="G341" s="273"/>
      <c r="H341" s="276">
        <v>38.606000000000002</v>
      </c>
      <c r="I341" s="277"/>
      <c r="J341" s="273"/>
      <c r="K341" s="273"/>
      <c r="L341" s="278"/>
      <c r="M341" s="279"/>
      <c r="N341" s="280"/>
      <c r="O341" s="280"/>
      <c r="P341" s="280"/>
      <c r="Q341" s="280"/>
      <c r="R341" s="280"/>
      <c r="S341" s="280"/>
      <c r="T341" s="28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82" t="s">
        <v>315</v>
      </c>
      <c r="AU341" s="282" t="s">
        <v>87</v>
      </c>
      <c r="AV341" s="14" t="s">
        <v>94</v>
      </c>
      <c r="AW341" s="14" t="s">
        <v>32</v>
      </c>
      <c r="AX341" s="14" t="s">
        <v>83</v>
      </c>
      <c r="AY341" s="282" t="s">
        <v>308</v>
      </c>
    </row>
    <row r="342" s="2" customFormat="1" ht="21.75" customHeight="1">
      <c r="A342" s="37"/>
      <c r="B342" s="38"/>
      <c r="C342" s="246" t="s">
        <v>782</v>
      </c>
      <c r="D342" s="246" t="s">
        <v>310</v>
      </c>
      <c r="E342" s="247" t="s">
        <v>777</v>
      </c>
      <c r="F342" s="248" t="s">
        <v>778</v>
      </c>
      <c r="G342" s="249" t="s">
        <v>515</v>
      </c>
      <c r="H342" s="294"/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</v>
      </c>
      <c r="R342" s="256">
        <f>Q342*H342</f>
        <v>0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387</v>
      </c>
      <c r="AT342" s="258" t="s">
        <v>310</v>
      </c>
      <c r="AU342" s="258" t="s">
        <v>87</v>
      </c>
      <c r="AY342" s="16" t="s">
        <v>308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387</v>
      </c>
      <c r="BM342" s="258" t="s">
        <v>1324</v>
      </c>
    </row>
    <row r="343" s="12" customFormat="1" ht="22.8" customHeight="1">
      <c r="A343" s="12"/>
      <c r="B343" s="230"/>
      <c r="C343" s="231"/>
      <c r="D343" s="232" t="s">
        <v>75</v>
      </c>
      <c r="E343" s="244" t="s">
        <v>780</v>
      </c>
      <c r="F343" s="244" t="s">
        <v>781</v>
      </c>
      <c r="G343" s="231"/>
      <c r="H343" s="231"/>
      <c r="I343" s="234"/>
      <c r="J343" s="245">
        <f>BK343</f>
        <v>0</v>
      </c>
      <c r="K343" s="231"/>
      <c r="L343" s="236"/>
      <c r="M343" s="237"/>
      <c r="N343" s="238"/>
      <c r="O343" s="238"/>
      <c r="P343" s="239">
        <f>SUM(P344:P347)</f>
        <v>0</v>
      </c>
      <c r="Q343" s="238"/>
      <c r="R343" s="239">
        <f>SUM(R344:R347)</f>
        <v>0.0025460000000000001</v>
      </c>
      <c r="S343" s="238"/>
      <c r="T343" s="240">
        <f>SUM(T344:T347)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41" t="s">
        <v>87</v>
      </c>
      <c r="AT343" s="242" t="s">
        <v>75</v>
      </c>
      <c r="AU343" s="242" t="s">
        <v>83</v>
      </c>
      <c r="AY343" s="241" t="s">
        <v>308</v>
      </c>
      <c r="BK343" s="243">
        <f>SUM(BK344:BK347)</f>
        <v>0</v>
      </c>
    </row>
    <row r="344" s="2" customFormat="1" ht="21.75" customHeight="1">
      <c r="A344" s="37"/>
      <c r="B344" s="38"/>
      <c r="C344" s="246" t="s">
        <v>787</v>
      </c>
      <c r="D344" s="246" t="s">
        <v>310</v>
      </c>
      <c r="E344" s="247" t="s">
        <v>783</v>
      </c>
      <c r="F344" s="248" t="s">
        <v>784</v>
      </c>
      <c r="G344" s="249" t="s">
        <v>313</v>
      </c>
      <c r="H344" s="250">
        <v>6.7000000000000002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0.00013999999999999999</v>
      </c>
      <c r="R344" s="256">
        <f>Q344*H344</f>
        <v>0.00093799999999999992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387</v>
      </c>
      <c r="AT344" s="258" t="s">
        <v>310</v>
      </c>
      <c r="AU344" s="258" t="s">
        <v>87</v>
      </c>
      <c r="AY344" s="16" t="s">
        <v>308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387</v>
      </c>
      <c r="BM344" s="258" t="s">
        <v>1325</v>
      </c>
    </row>
    <row r="345" s="13" customFormat="1">
      <c r="A345" s="13"/>
      <c r="B345" s="260"/>
      <c r="C345" s="261"/>
      <c r="D345" s="262" t="s">
        <v>315</v>
      </c>
      <c r="E345" s="263" t="s">
        <v>252</v>
      </c>
      <c r="F345" s="264" t="s">
        <v>1326</v>
      </c>
      <c r="G345" s="261"/>
      <c r="H345" s="265">
        <v>6.7000000000000002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315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308</v>
      </c>
    </row>
    <row r="346" s="2" customFormat="1" ht="21.75" customHeight="1">
      <c r="A346" s="37"/>
      <c r="B346" s="38"/>
      <c r="C346" s="246" t="s">
        <v>794</v>
      </c>
      <c r="D346" s="246" t="s">
        <v>310</v>
      </c>
      <c r="E346" s="247" t="s">
        <v>788</v>
      </c>
      <c r="F346" s="248" t="s">
        <v>789</v>
      </c>
      <c r="G346" s="249" t="s">
        <v>313</v>
      </c>
      <c r="H346" s="250">
        <v>13.4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0.00012</v>
      </c>
      <c r="R346" s="256">
        <f>Q346*H346</f>
        <v>0.0016080000000000001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387</v>
      </c>
      <c r="AT346" s="258" t="s">
        <v>310</v>
      </c>
      <c r="AU346" s="258" t="s">
        <v>87</v>
      </c>
      <c r="AY346" s="16" t="s">
        <v>308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387</v>
      </c>
      <c r="BM346" s="258" t="s">
        <v>1327</v>
      </c>
    </row>
    <row r="347" s="13" customFormat="1">
      <c r="A347" s="13"/>
      <c r="B347" s="260"/>
      <c r="C347" s="261"/>
      <c r="D347" s="262" t="s">
        <v>315</v>
      </c>
      <c r="E347" s="263" t="s">
        <v>1</v>
      </c>
      <c r="F347" s="264" t="s">
        <v>791</v>
      </c>
      <c r="G347" s="261"/>
      <c r="H347" s="265">
        <v>13.4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315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308</v>
      </c>
    </row>
    <row r="348" s="12" customFormat="1" ht="22.8" customHeight="1">
      <c r="A348" s="12"/>
      <c r="B348" s="230"/>
      <c r="C348" s="231"/>
      <c r="D348" s="232" t="s">
        <v>75</v>
      </c>
      <c r="E348" s="244" t="s">
        <v>792</v>
      </c>
      <c r="F348" s="244" t="s">
        <v>793</v>
      </c>
      <c r="G348" s="231"/>
      <c r="H348" s="231"/>
      <c r="I348" s="234"/>
      <c r="J348" s="245">
        <f>BK348</f>
        <v>0</v>
      </c>
      <c r="K348" s="231"/>
      <c r="L348" s="236"/>
      <c r="M348" s="237"/>
      <c r="N348" s="238"/>
      <c r="O348" s="238"/>
      <c r="P348" s="239">
        <f>SUM(P349:P356)</f>
        <v>0</v>
      </c>
      <c r="Q348" s="238"/>
      <c r="R348" s="239">
        <f>SUM(R349:R356)</f>
        <v>0.097733440000000005</v>
      </c>
      <c r="S348" s="238"/>
      <c r="T348" s="240">
        <f>SUM(T349:T356)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41" t="s">
        <v>87</v>
      </c>
      <c r="AT348" s="242" t="s">
        <v>75</v>
      </c>
      <c r="AU348" s="242" t="s">
        <v>83</v>
      </c>
      <c r="AY348" s="241" t="s">
        <v>308</v>
      </c>
      <c r="BK348" s="243">
        <f>SUM(BK349:BK356)</f>
        <v>0</v>
      </c>
    </row>
    <row r="349" s="2" customFormat="1" ht="21.75" customHeight="1">
      <c r="A349" s="37"/>
      <c r="B349" s="38"/>
      <c r="C349" s="246" t="s">
        <v>799</v>
      </c>
      <c r="D349" s="246" t="s">
        <v>310</v>
      </c>
      <c r="E349" s="247" t="s">
        <v>795</v>
      </c>
      <c r="F349" s="248" t="s">
        <v>796</v>
      </c>
      <c r="G349" s="249" t="s">
        <v>313</v>
      </c>
      <c r="H349" s="250">
        <v>74.795000000000002</v>
      </c>
      <c r="I349" s="251"/>
      <c r="J349" s="252">
        <f>ROUND(I349*H349,2)</f>
        <v>0</v>
      </c>
      <c r="K349" s="253"/>
      <c r="L349" s="43"/>
      <c r="M349" s="254" t="s">
        <v>1</v>
      </c>
      <c r="N349" s="255" t="s">
        <v>42</v>
      </c>
      <c r="O349" s="90"/>
      <c r="P349" s="256">
        <f>O349*H349</f>
        <v>0</v>
      </c>
      <c r="Q349" s="256">
        <v>0</v>
      </c>
      <c r="R349" s="256">
        <f>Q349*H349</f>
        <v>0</v>
      </c>
      <c r="S349" s="256">
        <v>0</v>
      </c>
      <c r="T349" s="257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58" t="s">
        <v>387</v>
      </c>
      <c r="AT349" s="258" t="s">
        <v>310</v>
      </c>
      <c r="AU349" s="258" t="s">
        <v>87</v>
      </c>
      <c r="AY349" s="16" t="s">
        <v>308</v>
      </c>
      <c r="BE349" s="259">
        <f>IF(N349="základní",J349,0)</f>
        <v>0</v>
      </c>
      <c r="BF349" s="259">
        <f>IF(N349="snížená",J349,0)</f>
        <v>0</v>
      </c>
      <c r="BG349" s="259">
        <f>IF(N349="zákl. přenesená",J349,0)</f>
        <v>0</v>
      </c>
      <c r="BH349" s="259">
        <f>IF(N349="sníž. přenesená",J349,0)</f>
        <v>0</v>
      </c>
      <c r="BI349" s="259">
        <f>IF(N349="nulová",J349,0)</f>
        <v>0</v>
      </c>
      <c r="BJ349" s="16" t="s">
        <v>87</v>
      </c>
      <c r="BK349" s="259">
        <f>ROUND(I349*H349,2)</f>
        <v>0</v>
      </c>
      <c r="BL349" s="16" t="s">
        <v>387</v>
      </c>
      <c r="BM349" s="258" t="s">
        <v>1328</v>
      </c>
    </row>
    <row r="350" s="13" customFormat="1">
      <c r="A350" s="13"/>
      <c r="B350" s="260"/>
      <c r="C350" s="261"/>
      <c r="D350" s="262" t="s">
        <v>315</v>
      </c>
      <c r="E350" s="263" t="s">
        <v>1</v>
      </c>
      <c r="F350" s="264" t="s">
        <v>798</v>
      </c>
      <c r="G350" s="261"/>
      <c r="H350" s="265">
        <v>74.795000000000002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315</v>
      </c>
      <c r="AU350" s="271" t="s">
        <v>87</v>
      </c>
      <c r="AV350" s="13" t="s">
        <v>87</v>
      </c>
      <c r="AW350" s="13" t="s">
        <v>32</v>
      </c>
      <c r="AX350" s="13" t="s">
        <v>83</v>
      </c>
      <c r="AY350" s="271" t="s">
        <v>308</v>
      </c>
    </row>
    <row r="351" s="2" customFormat="1" ht="16.5" customHeight="1">
      <c r="A351" s="37"/>
      <c r="B351" s="38"/>
      <c r="C351" s="283" t="s">
        <v>804</v>
      </c>
      <c r="D351" s="283" t="s">
        <v>365</v>
      </c>
      <c r="E351" s="284" t="s">
        <v>800</v>
      </c>
      <c r="F351" s="285" t="s">
        <v>801</v>
      </c>
      <c r="G351" s="286" t="s">
        <v>313</v>
      </c>
      <c r="H351" s="287">
        <v>78.534999999999997</v>
      </c>
      <c r="I351" s="288"/>
      <c r="J351" s="289">
        <f>ROUND(I351*H351,2)</f>
        <v>0</v>
      </c>
      <c r="K351" s="290"/>
      <c r="L351" s="291"/>
      <c r="M351" s="292" t="s">
        <v>1</v>
      </c>
      <c r="N351" s="293" t="s">
        <v>42</v>
      </c>
      <c r="O351" s="90"/>
      <c r="P351" s="256">
        <f>O351*H351</f>
        <v>0</v>
      </c>
      <c r="Q351" s="256">
        <v>0</v>
      </c>
      <c r="R351" s="256">
        <f>Q351*H351</f>
        <v>0</v>
      </c>
      <c r="S351" s="256">
        <v>0</v>
      </c>
      <c r="T351" s="257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58" t="s">
        <v>459</v>
      </c>
      <c r="AT351" s="258" t="s">
        <v>365</v>
      </c>
      <c r="AU351" s="258" t="s">
        <v>87</v>
      </c>
      <c r="AY351" s="16" t="s">
        <v>308</v>
      </c>
      <c r="BE351" s="259">
        <f>IF(N351="základní",J351,0)</f>
        <v>0</v>
      </c>
      <c r="BF351" s="259">
        <f>IF(N351="snížená",J351,0)</f>
        <v>0</v>
      </c>
      <c r="BG351" s="259">
        <f>IF(N351="zákl. přenesená",J351,0)</f>
        <v>0</v>
      </c>
      <c r="BH351" s="259">
        <f>IF(N351="sníž. přenesená",J351,0)</f>
        <v>0</v>
      </c>
      <c r="BI351" s="259">
        <f>IF(N351="nulová",J351,0)</f>
        <v>0</v>
      </c>
      <c r="BJ351" s="16" t="s">
        <v>87</v>
      </c>
      <c r="BK351" s="259">
        <f>ROUND(I351*H351,2)</f>
        <v>0</v>
      </c>
      <c r="BL351" s="16" t="s">
        <v>387</v>
      </c>
      <c r="BM351" s="258" t="s">
        <v>1329</v>
      </c>
    </row>
    <row r="352" s="13" customFormat="1">
      <c r="A352" s="13"/>
      <c r="B352" s="260"/>
      <c r="C352" s="261"/>
      <c r="D352" s="262" t="s">
        <v>315</v>
      </c>
      <c r="E352" s="261"/>
      <c r="F352" s="264" t="s">
        <v>1330</v>
      </c>
      <c r="G352" s="261"/>
      <c r="H352" s="265">
        <v>78.534999999999997</v>
      </c>
      <c r="I352" s="266"/>
      <c r="J352" s="261"/>
      <c r="K352" s="261"/>
      <c r="L352" s="267"/>
      <c r="M352" s="268"/>
      <c r="N352" s="269"/>
      <c r="O352" s="269"/>
      <c r="P352" s="269"/>
      <c r="Q352" s="269"/>
      <c r="R352" s="269"/>
      <c r="S352" s="269"/>
      <c r="T352" s="27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1" t="s">
        <v>315</v>
      </c>
      <c r="AU352" s="271" t="s">
        <v>87</v>
      </c>
      <c r="AV352" s="13" t="s">
        <v>87</v>
      </c>
      <c r="AW352" s="13" t="s">
        <v>4</v>
      </c>
      <c r="AX352" s="13" t="s">
        <v>83</v>
      </c>
      <c r="AY352" s="271" t="s">
        <v>308</v>
      </c>
    </row>
    <row r="353" s="2" customFormat="1" ht="21.75" customHeight="1">
      <c r="A353" s="37"/>
      <c r="B353" s="38"/>
      <c r="C353" s="246" t="s">
        <v>809</v>
      </c>
      <c r="D353" s="246" t="s">
        <v>310</v>
      </c>
      <c r="E353" s="247" t="s">
        <v>805</v>
      </c>
      <c r="F353" s="248" t="s">
        <v>806</v>
      </c>
      <c r="G353" s="249" t="s">
        <v>313</v>
      </c>
      <c r="H353" s="250">
        <v>199.45599999999999</v>
      </c>
      <c r="I353" s="251"/>
      <c r="J353" s="252">
        <f>ROUND(I353*H353,2)</f>
        <v>0</v>
      </c>
      <c r="K353" s="253"/>
      <c r="L353" s="43"/>
      <c r="M353" s="254" t="s">
        <v>1</v>
      </c>
      <c r="N353" s="255" t="s">
        <v>42</v>
      </c>
      <c r="O353" s="90"/>
      <c r="P353" s="256">
        <f>O353*H353</f>
        <v>0</v>
      </c>
      <c r="Q353" s="256">
        <v>0.00020000000000000001</v>
      </c>
      <c r="R353" s="256">
        <f>Q353*H353</f>
        <v>0.039891200000000002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387</v>
      </c>
      <c r="AT353" s="258" t="s">
        <v>310</v>
      </c>
      <c r="AU353" s="258" t="s">
        <v>87</v>
      </c>
      <c r="AY353" s="16" t="s">
        <v>308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387</v>
      </c>
      <c r="BM353" s="258" t="s">
        <v>1331</v>
      </c>
    </row>
    <row r="354" s="13" customFormat="1">
      <c r="A354" s="13"/>
      <c r="B354" s="260"/>
      <c r="C354" s="261"/>
      <c r="D354" s="262" t="s">
        <v>315</v>
      </c>
      <c r="E354" s="263" t="s">
        <v>1</v>
      </c>
      <c r="F354" s="264" t="s">
        <v>1332</v>
      </c>
      <c r="G354" s="261"/>
      <c r="H354" s="265">
        <v>199.45599999999999</v>
      </c>
      <c r="I354" s="266"/>
      <c r="J354" s="261"/>
      <c r="K354" s="261"/>
      <c r="L354" s="267"/>
      <c r="M354" s="268"/>
      <c r="N354" s="269"/>
      <c r="O354" s="269"/>
      <c r="P354" s="269"/>
      <c r="Q354" s="269"/>
      <c r="R354" s="269"/>
      <c r="S354" s="269"/>
      <c r="T354" s="27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1" t="s">
        <v>315</v>
      </c>
      <c r="AU354" s="271" t="s">
        <v>87</v>
      </c>
      <c r="AV354" s="13" t="s">
        <v>87</v>
      </c>
      <c r="AW354" s="13" t="s">
        <v>32</v>
      </c>
      <c r="AX354" s="13" t="s">
        <v>83</v>
      </c>
      <c r="AY354" s="271" t="s">
        <v>308</v>
      </c>
    </row>
    <row r="355" s="2" customFormat="1" ht="21.75" customHeight="1">
      <c r="A355" s="37"/>
      <c r="B355" s="38"/>
      <c r="C355" s="246" t="s">
        <v>1333</v>
      </c>
      <c r="D355" s="246" t="s">
        <v>310</v>
      </c>
      <c r="E355" s="247" t="s">
        <v>810</v>
      </c>
      <c r="F355" s="248" t="s">
        <v>811</v>
      </c>
      <c r="G355" s="249" t="s">
        <v>313</v>
      </c>
      <c r="H355" s="250">
        <v>199.45599999999999</v>
      </c>
      <c r="I355" s="251"/>
      <c r="J355" s="252">
        <f>ROUND(I355*H355,2)</f>
        <v>0</v>
      </c>
      <c r="K355" s="253"/>
      <c r="L355" s="43"/>
      <c r="M355" s="254" t="s">
        <v>1</v>
      </c>
      <c r="N355" s="255" t="s">
        <v>42</v>
      </c>
      <c r="O355" s="90"/>
      <c r="P355" s="256">
        <f>O355*H355</f>
        <v>0</v>
      </c>
      <c r="Q355" s="256">
        <v>0.00029</v>
      </c>
      <c r="R355" s="256">
        <f>Q355*H355</f>
        <v>0.057842239999999996</v>
      </c>
      <c r="S355" s="256">
        <v>0</v>
      </c>
      <c r="T355" s="257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58" t="s">
        <v>387</v>
      </c>
      <c r="AT355" s="258" t="s">
        <v>310</v>
      </c>
      <c r="AU355" s="258" t="s">
        <v>87</v>
      </c>
      <c r="AY355" s="16" t="s">
        <v>308</v>
      </c>
      <c r="BE355" s="259">
        <f>IF(N355="základní",J355,0)</f>
        <v>0</v>
      </c>
      <c r="BF355" s="259">
        <f>IF(N355="snížená",J355,0)</f>
        <v>0</v>
      </c>
      <c r="BG355" s="259">
        <f>IF(N355="zákl. přenesená",J355,0)</f>
        <v>0</v>
      </c>
      <c r="BH355" s="259">
        <f>IF(N355="sníž. přenesená",J355,0)</f>
        <v>0</v>
      </c>
      <c r="BI355" s="259">
        <f>IF(N355="nulová",J355,0)</f>
        <v>0</v>
      </c>
      <c r="BJ355" s="16" t="s">
        <v>87</v>
      </c>
      <c r="BK355" s="259">
        <f>ROUND(I355*H355,2)</f>
        <v>0</v>
      </c>
      <c r="BL355" s="16" t="s">
        <v>387</v>
      </c>
      <c r="BM355" s="258" t="s">
        <v>1334</v>
      </c>
    </row>
    <row r="356" s="13" customFormat="1">
      <c r="A356" s="13"/>
      <c r="B356" s="260"/>
      <c r="C356" s="261"/>
      <c r="D356" s="262" t="s">
        <v>315</v>
      </c>
      <c r="E356" s="263" t="s">
        <v>1</v>
      </c>
      <c r="F356" s="264" t="s">
        <v>1332</v>
      </c>
      <c r="G356" s="261"/>
      <c r="H356" s="265">
        <v>199.45599999999999</v>
      </c>
      <c r="I356" s="266"/>
      <c r="J356" s="261"/>
      <c r="K356" s="261"/>
      <c r="L356" s="267"/>
      <c r="M356" s="295"/>
      <c r="N356" s="296"/>
      <c r="O356" s="296"/>
      <c r="P356" s="296"/>
      <c r="Q356" s="296"/>
      <c r="R356" s="296"/>
      <c r="S356" s="296"/>
      <c r="T356" s="29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1" t="s">
        <v>315</v>
      </c>
      <c r="AU356" s="271" t="s">
        <v>87</v>
      </c>
      <c r="AV356" s="13" t="s">
        <v>87</v>
      </c>
      <c r="AW356" s="13" t="s">
        <v>32</v>
      </c>
      <c r="AX356" s="13" t="s">
        <v>83</v>
      </c>
      <c r="AY356" s="271" t="s">
        <v>308</v>
      </c>
    </row>
    <row r="357" s="2" customFormat="1" ht="6.96" customHeight="1">
      <c r="A357" s="37"/>
      <c r="B357" s="65"/>
      <c r="C357" s="66"/>
      <c r="D357" s="66"/>
      <c r="E357" s="66"/>
      <c r="F357" s="66"/>
      <c r="G357" s="66"/>
      <c r="H357" s="66"/>
      <c r="I357" s="193"/>
      <c r="J357" s="66"/>
      <c r="K357" s="66"/>
      <c r="L357" s="43"/>
      <c r="M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</row>
  </sheetData>
  <sheetProtection sheet="1" autoFilter="0" formatColumns="0" formatRows="0" objects="1" scenarios="1" spinCount="100000" saltValue="4RqAhwH+3fzBjIQUPYWCgQr8bgIWqaxUaeccgFKiZIOAx5IY8Z4QgVKAT5As+CyzNG825KhbfDIiYHZFN5nN5g==" hashValue="d+E/TrIQbzfQqlB8Df+opO7ALdGK3lSHcno5SH1MvVKaP17EuA3EaETBhyYKeHFPjxmnsqP1JsUSGatQvgWIdw==" algorithmName="SHA-512" password="CC35"/>
  <autoFilter ref="C140:K3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1174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1177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1174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1177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1174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1177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1335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1336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1337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827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1338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832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1339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QDBcxwjTGMfbqzFAF2NW/wFTqTq2ARjiYG1YHFu0lGWr+J3npjClsWTUs35c/H4zz5k+nAyGrIhBLZme7VLs7Q==" hashValue="5Qd6WOXpnvfaykq/K1uMyC3tu09ZrOhoa9MulBCnkEgFiYFHWXc5NXKGAgVP091/oEufE6jwyRwU+UpafthD6A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129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1174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1177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1174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1177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1174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1177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1340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1341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QCKpB6jFYFAVRXcvyQN4YlOzboxV5hdrJWYC2jNcAy+2gBvT0X2kFyjSKXJDRkUC4tJ5mZozN5XSHg8gyZjJnw==" hashValue="xUQEs4fxUHKgOQenjlpG47hhYciTsS+7zRp94LGAKZ6t+KQlYQIEz+Et7sag5hV56/OMlBy3vrodc1ONiwtwJ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138</v>
      </c>
      <c r="AZ2" s="147" t="s">
        <v>267</v>
      </c>
      <c r="BA2" s="147" t="s">
        <v>267</v>
      </c>
      <c r="BB2" s="147" t="s">
        <v>1</v>
      </c>
      <c r="BC2" s="147" t="s">
        <v>1342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679</v>
      </c>
      <c r="BA3" s="147" t="s">
        <v>679</v>
      </c>
      <c r="BB3" s="147" t="s">
        <v>1</v>
      </c>
      <c r="BC3" s="147" t="s">
        <v>1343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255</v>
      </c>
      <c r="BA4" s="147" t="s">
        <v>255</v>
      </c>
      <c r="BB4" s="147" t="s">
        <v>1</v>
      </c>
      <c r="BC4" s="147" t="s">
        <v>256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243</v>
      </c>
      <c r="BA5" s="147" t="s">
        <v>243</v>
      </c>
      <c r="BB5" s="147" t="s">
        <v>1</v>
      </c>
      <c r="BC5" s="147" t="s">
        <v>244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235</v>
      </c>
      <c r="BA6" s="147" t="s">
        <v>235</v>
      </c>
      <c r="BB6" s="147" t="s">
        <v>1</v>
      </c>
      <c r="BC6" s="147" t="s">
        <v>236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246</v>
      </c>
      <c r="BA7" s="147" t="s">
        <v>246</v>
      </c>
      <c r="BB7" s="147" t="s">
        <v>1</v>
      </c>
      <c r="BC7" s="147" t="s">
        <v>247</v>
      </c>
      <c r="BD7" s="147" t="s">
        <v>87</v>
      </c>
    </row>
    <row r="8" hidden="1">
      <c r="B8" s="19"/>
      <c r="D8" s="153" t="s">
        <v>239</v>
      </c>
      <c r="L8" s="19"/>
      <c r="AZ8" s="147" t="s">
        <v>257</v>
      </c>
      <c r="BA8" s="147" t="s">
        <v>257</v>
      </c>
      <c r="BB8" s="147" t="s">
        <v>1</v>
      </c>
      <c r="BC8" s="147" t="s">
        <v>258</v>
      </c>
      <c r="BD8" s="147" t="s">
        <v>87</v>
      </c>
    </row>
    <row r="9" hidden="1" s="1" customFormat="1" ht="16.5" customHeight="1">
      <c r="B9" s="19"/>
      <c r="E9" s="154" t="s">
        <v>1344</v>
      </c>
      <c r="F9" s="1"/>
      <c r="G9" s="1"/>
      <c r="H9" s="1"/>
      <c r="I9" s="146"/>
      <c r="L9" s="19"/>
      <c r="AZ9" s="147" t="s">
        <v>263</v>
      </c>
      <c r="BA9" s="147" t="s">
        <v>263</v>
      </c>
      <c r="BB9" s="147" t="s">
        <v>1</v>
      </c>
      <c r="BC9" s="147" t="s">
        <v>853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265</v>
      </c>
      <c r="BA10" s="147" t="s">
        <v>265</v>
      </c>
      <c r="BB10" s="147" t="s">
        <v>1</v>
      </c>
      <c r="BC10" s="147" t="s">
        <v>1345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1346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261</v>
      </c>
      <c r="BA11" s="147" t="s">
        <v>261</v>
      </c>
      <c r="BB11" s="147" t="s">
        <v>1</v>
      </c>
      <c r="BC11" s="147" t="s">
        <v>1347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249</v>
      </c>
      <c r="BA12" s="147" t="s">
        <v>249</v>
      </c>
      <c r="BB12" s="147" t="s">
        <v>1</v>
      </c>
      <c r="BC12" s="147" t="s">
        <v>250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1348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228</v>
      </c>
      <c r="BA13" s="147" t="s">
        <v>228</v>
      </c>
      <c r="BB13" s="147" t="s">
        <v>1</v>
      </c>
      <c r="BC13" s="147" t="s">
        <v>229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231</v>
      </c>
      <c r="BA14" s="147" t="s">
        <v>231</v>
      </c>
      <c r="BB14" s="147" t="s">
        <v>1</v>
      </c>
      <c r="BC14" s="147" t="s">
        <v>232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225</v>
      </c>
      <c r="BA15" s="147" t="s">
        <v>226</v>
      </c>
      <c r="BB15" s="147" t="s">
        <v>1</v>
      </c>
      <c r="BC15" s="147" t="s">
        <v>227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240</v>
      </c>
      <c r="BA16" s="147" t="s">
        <v>240</v>
      </c>
      <c r="BB16" s="147" t="s">
        <v>1</v>
      </c>
      <c r="BC16" s="147" t="s">
        <v>241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237</v>
      </c>
      <c r="BA17" s="147" t="s">
        <v>237</v>
      </c>
      <c r="BB17" s="147" t="s">
        <v>1</v>
      </c>
      <c r="BC17" s="147" t="s">
        <v>238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233</v>
      </c>
      <c r="BA18" s="147" t="s">
        <v>233</v>
      </c>
      <c r="BB18" s="147" t="s">
        <v>1</v>
      </c>
      <c r="BC18" s="147" t="s">
        <v>234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259</v>
      </c>
      <c r="BA19" s="147" t="s">
        <v>259</v>
      </c>
      <c r="BB19" s="147" t="s">
        <v>1</v>
      </c>
      <c r="BC19" s="147" t="s">
        <v>853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252</v>
      </c>
      <c r="BA20" s="147" t="s">
        <v>252</v>
      </c>
      <c r="BB20" s="147" t="s">
        <v>1</v>
      </c>
      <c r="BC20" s="147" t="s">
        <v>253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ROUND((SUM(BE141:BE346)),  2)</f>
        <v>0</v>
      </c>
      <c r="G37" s="37"/>
      <c r="H37" s="37"/>
      <c r="I37" s="172">
        <v>0.20999999999999999</v>
      </c>
      <c r="J37" s="171">
        <f>ROUND(((SUM(BE141:BE346))*I37),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ROUND((SUM(BF141:BF346)),  2)</f>
        <v>0</v>
      </c>
      <c r="G38" s="37"/>
      <c r="H38" s="37"/>
      <c r="I38" s="172">
        <v>0.14999999999999999</v>
      </c>
      <c r="J38" s="171">
        <f>ROUND(((SUM(BF141:BF346))*I38),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ROUND((SUM(BG141:BG346)),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ROUND((SUM(BH141:BH346)),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ROUND((SUM(BI141:BI346)),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1344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1346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O 1.02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J153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J198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J230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J238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J271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J283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J295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J311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J333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J338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1344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1346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O 1.02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P142+P230</f>
        <v>0</v>
      </c>
      <c r="Q141" s="103"/>
      <c r="R141" s="227">
        <f>R142+R230</f>
        <v>8.7757815000000008</v>
      </c>
      <c r="S141" s="103"/>
      <c r="T141" s="228">
        <f>T142+T230</f>
        <v>17.711594050000002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BK142+BK230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P143+P153+P198+P221+P228</f>
        <v>0</v>
      </c>
      <c r="Q142" s="238"/>
      <c r="R142" s="239">
        <f>R143+R153+R198+R221+R228</f>
        <v>6.6661121699999999</v>
      </c>
      <c r="S142" s="238"/>
      <c r="T142" s="240">
        <f>T143+T153+T198+T221+T228</f>
        <v>14.724218050000001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BK143+BK153+BK198+BK221+BK228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SUM(P144:P152)</f>
        <v>0</v>
      </c>
      <c r="Q143" s="238"/>
      <c r="R143" s="239">
        <f>SUM(R144:R152)</f>
        <v>2.4091663999999997</v>
      </c>
      <c r="S143" s="238"/>
      <c r="T143" s="240">
        <f>SUM(T144:T152)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SUM(BK144:BK152)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1349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32.104999999999997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1.8935528999999998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1350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320</v>
      </c>
      <c r="G147" s="261"/>
      <c r="H147" s="265">
        <v>2.2999999999999998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321</v>
      </c>
      <c r="G148" s="261"/>
      <c r="H148" s="265">
        <v>32.805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322</v>
      </c>
      <c r="G149" s="261"/>
      <c r="H149" s="265">
        <v>-3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76</v>
      </c>
      <c r="AY149" s="271" t="s">
        <v>308</v>
      </c>
    </row>
    <row r="150" s="14" customFormat="1">
      <c r="A150" s="14"/>
      <c r="B150" s="272"/>
      <c r="C150" s="273"/>
      <c r="D150" s="262" t="s">
        <v>315</v>
      </c>
      <c r="E150" s="274" t="s">
        <v>255</v>
      </c>
      <c r="F150" s="275" t="s">
        <v>323</v>
      </c>
      <c r="G150" s="273"/>
      <c r="H150" s="276">
        <v>32.104999999999997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2" t="s">
        <v>315</v>
      </c>
      <c r="AU150" s="282" t="s">
        <v>87</v>
      </c>
      <c r="AV150" s="14" t="s">
        <v>94</v>
      </c>
      <c r="AW150" s="14" t="s">
        <v>32</v>
      </c>
      <c r="AX150" s="14" t="s">
        <v>83</v>
      </c>
      <c r="AY150" s="282" t="s">
        <v>308</v>
      </c>
    </row>
    <row r="151" s="2" customFormat="1" ht="16.5" customHeight="1">
      <c r="A151" s="37"/>
      <c r="B151" s="38"/>
      <c r="C151" s="246" t="s">
        <v>90</v>
      </c>
      <c r="D151" s="246" t="s">
        <v>310</v>
      </c>
      <c r="E151" s="247" t="s">
        <v>324</v>
      </c>
      <c r="F151" s="248" t="s">
        <v>325</v>
      </c>
      <c r="G151" s="249" t="s">
        <v>313</v>
      </c>
      <c r="H151" s="250">
        <v>1.45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0.26723000000000002</v>
      </c>
      <c r="R151" s="256">
        <f>Q151*H151</f>
        <v>0.38748350000000004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310</v>
      </c>
      <c r="AU151" s="258" t="s">
        <v>87</v>
      </c>
      <c r="AY151" s="16" t="s">
        <v>308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1351</v>
      </c>
    </row>
    <row r="152" s="13" customFormat="1">
      <c r="A152" s="13"/>
      <c r="B152" s="260"/>
      <c r="C152" s="261"/>
      <c r="D152" s="262" t="s">
        <v>315</v>
      </c>
      <c r="E152" s="263" t="s">
        <v>1</v>
      </c>
      <c r="F152" s="264" t="s">
        <v>327</v>
      </c>
      <c r="G152" s="261"/>
      <c r="H152" s="265">
        <v>1.45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315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308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328</v>
      </c>
      <c r="F153" s="244" t="s">
        <v>329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SUM(P154:P197)</f>
        <v>0</v>
      </c>
      <c r="Q153" s="238"/>
      <c r="R153" s="239">
        <f>SUM(R154:R197)</f>
        <v>4.2472047699999997</v>
      </c>
      <c r="S153" s="238"/>
      <c r="T153" s="240">
        <f>SUM(T154:T197)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75</v>
      </c>
      <c r="AU153" s="242" t="s">
        <v>83</v>
      </c>
      <c r="AY153" s="241" t="s">
        <v>308</v>
      </c>
      <c r="BK153" s="243">
        <f>SUM(BK154:BK197)</f>
        <v>0</v>
      </c>
    </row>
    <row r="154" s="2" customFormat="1" ht="21.75" customHeight="1">
      <c r="A154" s="37"/>
      <c r="B154" s="38"/>
      <c r="C154" s="246" t="s">
        <v>94</v>
      </c>
      <c r="D154" s="246" t="s">
        <v>310</v>
      </c>
      <c r="E154" s="247" t="s">
        <v>330</v>
      </c>
      <c r="F154" s="248" t="s">
        <v>331</v>
      </c>
      <c r="G154" s="249" t="s">
        <v>313</v>
      </c>
      <c r="H154" s="250">
        <v>5.04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0.0043800000000000002</v>
      </c>
      <c r="R154" s="256">
        <f>Q154*H154</f>
        <v>0.0220752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1352</v>
      </c>
    </row>
    <row r="155" s="13" customFormat="1">
      <c r="A155" s="13"/>
      <c r="B155" s="260"/>
      <c r="C155" s="261"/>
      <c r="D155" s="262" t="s">
        <v>315</v>
      </c>
      <c r="E155" s="263" t="s">
        <v>1</v>
      </c>
      <c r="F155" s="264" t="s">
        <v>333</v>
      </c>
      <c r="G155" s="261"/>
      <c r="H155" s="265">
        <v>5.04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334</v>
      </c>
      <c r="D156" s="246" t="s">
        <v>310</v>
      </c>
      <c r="E156" s="247" t="s">
        <v>335</v>
      </c>
      <c r="F156" s="248" t="s">
        <v>336</v>
      </c>
      <c r="G156" s="249" t="s">
        <v>313</v>
      </c>
      <c r="H156" s="250">
        <v>42.600000000000001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0.1278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1353</v>
      </c>
    </row>
    <row r="157" s="13" customFormat="1">
      <c r="A157" s="13"/>
      <c r="B157" s="260"/>
      <c r="C157" s="261"/>
      <c r="D157" s="262" t="s">
        <v>315</v>
      </c>
      <c r="E157" s="263" t="s">
        <v>267</v>
      </c>
      <c r="F157" s="264" t="s">
        <v>1354</v>
      </c>
      <c r="G157" s="261"/>
      <c r="H157" s="265">
        <v>42.600000000000001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308</v>
      </c>
    </row>
    <row r="158" s="2" customFormat="1" ht="21.75" customHeight="1">
      <c r="A158" s="37"/>
      <c r="B158" s="38"/>
      <c r="C158" s="246" t="s">
        <v>328</v>
      </c>
      <c r="D158" s="246" t="s">
        <v>310</v>
      </c>
      <c r="E158" s="247" t="s">
        <v>339</v>
      </c>
      <c r="F158" s="248" t="s">
        <v>340</v>
      </c>
      <c r="G158" s="249" t="s">
        <v>313</v>
      </c>
      <c r="H158" s="250">
        <v>32.104999999999997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0.14061989999999999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310</v>
      </c>
      <c r="AU158" s="258" t="s">
        <v>87</v>
      </c>
      <c r="AY158" s="16" t="s">
        <v>308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1355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255</v>
      </c>
      <c r="G159" s="261"/>
      <c r="H159" s="265">
        <v>32.104999999999997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308</v>
      </c>
    </row>
    <row r="160" s="2" customFormat="1" ht="21.75" customHeight="1">
      <c r="A160" s="37"/>
      <c r="B160" s="38"/>
      <c r="C160" s="246" t="s">
        <v>342</v>
      </c>
      <c r="D160" s="246" t="s">
        <v>310</v>
      </c>
      <c r="E160" s="247" t="s">
        <v>343</v>
      </c>
      <c r="F160" s="248" t="s">
        <v>344</v>
      </c>
      <c r="G160" s="249" t="s">
        <v>313</v>
      </c>
      <c r="H160" s="250">
        <v>153.727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0.46118100000000001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310</v>
      </c>
      <c r="AU160" s="258" t="s">
        <v>87</v>
      </c>
      <c r="AY160" s="16" t="s">
        <v>308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1356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346</v>
      </c>
      <c r="G161" s="261"/>
      <c r="H161" s="265">
        <v>144.84700000000001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347</v>
      </c>
      <c r="G162" s="261"/>
      <c r="H162" s="265">
        <v>8.8800000000000008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4" customFormat="1">
      <c r="A163" s="14"/>
      <c r="B163" s="272"/>
      <c r="C163" s="273"/>
      <c r="D163" s="262" t="s">
        <v>315</v>
      </c>
      <c r="E163" s="274" t="s">
        <v>257</v>
      </c>
      <c r="F163" s="275" t="s">
        <v>323</v>
      </c>
      <c r="G163" s="273"/>
      <c r="H163" s="276">
        <v>153.727</v>
      </c>
      <c r="I163" s="277"/>
      <c r="J163" s="273"/>
      <c r="K163" s="273"/>
      <c r="L163" s="278"/>
      <c r="M163" s="279"/>
      <c r="N163" s="280"/>
      <c r="O163" s="280"/>
      <c r="P163" s="280"/>
      <c r="Q163" s="280"/>
      <c r="R163" s="280"/>
      <c r="S163" s="280"/>
      <c r="T163" s="28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2" t="s">
        <v>315</v>
      </c>
      <c r="AU163" s="282" t="s">
        <v>87</v>
      </c>
      <c r="AV163" s="14" t="s">
        <v>94</v>
      </c>
      <c r="AW163" s="14" t="s">
        <v>32</v>
      </c>
      <c r="AX163" s="14" t="s">
        <v>83</v>
      </c>
      <c r="AY163" s="282" t="s">
        <v>308</v>
      </c>
    </row>
    <row r="164" s="2" customFormat="1" ht="21.75" customHeight="1">
      <c r="A164" s="37"/>
      <c r="B164" s="38"/>
      <c r="C164" s="246" t="s">
        <v>348</v>
      </c>
      <c r="D164" s="246" t="s">
        <v>310</v>
      </c>
      <c r="E164" s="247" t="s">
        <v>349</v>
      </c>
      <c r="F164" s="248" t="s">
        <v>350</v>
      </c>
      <c r="G164" s="249" t="s">
        <v>313</v>
      </c>
      <c r="H164" s="250">
        <v>3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0.038199999999999998</v>
      </c>
      <c r="R164" s="256">
        <f>Q164*H164</f>
        <v>0.11459999999999999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1357</v>
      </c>
    </row>
    <row r="165" s="13" customFormat="1">
      <c r="A165" s="13"/>
      <c r="B165" s="260"/>
      <c r="C165" s="261"/>
      <c r="D165" s="262" t="s">
        <v>315</v>
      </c>
      <c r="E165" s="263" t="s">
        <v>1</v>
      </c>
      <c r="F165" s="264" t="s">
        <v>352</v>
      </c>
      <c r="G165" s="261"/>
      <c r="H165" s="265">
        <v>3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83</v>
      </c>
      <c r="AY165" s="271" t="s">
        <v>308</v>
      </c>
    </row>
    <row r="166" s="2" customFormat="1" ht="16.5" customHeight="1">
      <c r="A166" s="37"/>
      <c r="B166" s="38"/>
      <c r="C166" s="246" t="s">
        <v>353</v>
      </c>
      <c r="D166" s="246" t="s">
        <v>310</v>
      </c>
      <c r="E166" s="247" t="s">
        <v>354</v>
      </c>
      <c r="F166" s="248" t="s">
        <v>355</v>
      </c>
      <c r="G166" s="249" t="s">
        <v>313</v>
      </c>
      <c r="H166" s="250">
        <v>28.035</v>
      </c>
      <c r="I166" s="251"/>
      <c r="J166" s="252">
        <f>ROUND(I166*H166,2)</f>
        <v>0</v>
      </c>
      <c r="K166" s="253"/>
      <c r="L166" s="43"/>
      <c r="M166" s="254" t="s">
        <v>1</v>
      </c>
      <c r="N166" s="255" t="s">
        <v>42</v>
      </c>
      <c r="O166" s="90"/>
      <c r="P166" s="256">
        <f>O166*H166</f>
        <v>0</v>
      </c>
      <c r="Q166" s="256">
        <v>0.0051999999999999998</v>
      </c>
      <c r="R166" s="256">
        <f>Q166*H166</f>
        <v>0.145782</v>
      </c>
      <c r="S166" s="256">
        <v>0</v>
      </c>
      <c r="T166" s="257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58" t="s">
        <v>94</v>
      </c>
      <c r="AT166" s="258" t="s">
        <v>310</v>
      </c>
      <c r="AU166" s="258" t="s">
        <v>87</v>
      </c>
      <c r="AY166" s="16" t="s">
        <v>308</v>
      </c>
      <c r="BE166" s="259">
        <f>IF(N166="základní",J166,0)</f>
        <v>0</v>
      </c>
      <c r="BF166" s="259">
        <f>IF(N166="snížená",J166,0)</f>
        <v>0</v>
      </c>
      <c r="BG166" s="259">
        <f>IF(N166="zákl. přenesená",J166,0)</f>
        <v>0</v>
      </c>
      <c r="BH166" s="259">
        <f>IF(N166="sníž. přenesená",J166,0)</f>
        <v>0</v>
      </c>
      <c r="BI166" s="259">
        <f>IF(N166="nulová",J166,0)</f>
        <v>0</v>
      </c>
      <c r="BJ166" s="16" t="s">
        <v>87</v>
      </c>
      <c r="BK166" s="259">
        <f>ROUND(I166*H166,2)</f>
        <v>0</v>
      </c>
      <c r="BL166" s="16" t="s">
        <v>94</v>
      </c>
      <c r="BM166" s="258" t="s">
        <v>1358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357</v>
      </c>
      <c r="G167" s="261"/>
      <c r="H167" s="265">
        <v>10.02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76</v>
      </c>
      <c r="AY167" s="271" t="s">
        <v>308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1359</v>
      </c>
      <c r="G168" s="261"/>
      <c r="H168" s="265">
        <v>18.015000000000001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4" customFormat="1">
      <c r="A169" s="14"/>
      <c r="B169" s="272"/>
      <c r="C169" s="273"/>
      <c r="D169" s="262" t="s">
        <v>315</v>
      </c>
      <c r="E169" s="274" t="s">
        <v>1</v>
      </c>
      <c r="F169" s="275" t="s">
        <v>323</v>
      </c>
      <c r="G169" s="273"/>
      <c r="H169" s="276">
        <v>28.035</v>
      </c>
      <c r="I169" s="277"/>
      <c r="J169" s="273"/>
      <c r="K169" s="273"/>
      <c r="L169" s="278"/>
      <c r="M169" s="279"/>
      <c r="N169" s="280"/>
      <c r="O169" s="280"/>
      <c r="P169" s="280"/>
      <c r="Q169" s="280"/>
      <c r="R169" s="280"/>
      <c r="S169" s="280"/>
      <c r="T169" s="28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2" t="s">
        <v>315</v>
      </c>
      <c r="AU169" s="282" t="s">
        <v>87</v>
      </c>
      <c r="AV169" s="14" t="s">
        <v>94</v>
      </c>
      <c r="AW169" s="14" t="s">
        <v>32</v>
      </c>
      <c r="AX169" s="14" t="s">
        <v>83</v>
      </c>
      <c r="AY169" s="282" t="s">
        <v>308</v>
      </c>
    </row>
    <row r="170" s="2" customFormat="1" ht="16.5" customHeight="1">
      <c r="A170" s="37"/>
      <c r="B170" s="38"/>
      <c r="C170" s="246" t="s">
        <v>358</v>
      </c>
      <c r="D170" s="246" t="s">
        <v>310</v>
      </c>
      <c r="E170" s="247" t="s">
        <v>393</v>
      </c>
      <c r="F170" s="248" t="s">
        <v>394</v>
      </c>
      <c r="G170" s="249" t="s">
        <v>313</v>
      </c>
      <c r="H170" s="250">
        <v>57.299999999999997</v>
      </c>
      <c r="I170" s="251"/>
      <c r="J170" s="252">
        <f>ROUND(I170*H170,2)</f>
        <v>0</v>
      </c>
      <c r="K170" s="253"/>
      <c r="L170" s="43"/>
      <c r="M170" s="254" t="s">
        <v>1</v>
      </c>
      <c r="N170" s="255" t="s">
        <v>42</v>
      </c>
      <c r="O170" s="90"/>
      <c r="P170" s="256">
        <f>O170*H170</f>
        <v>0</v>
      </c>
      <c r="Q170" s="256">
        <v>0</v>
      </c>
      <c r="R170" s="256">
        <f>Q170*H170</f>
        <v>0</v>
      </c>
      <c r="S170" s="256">
        <v>0</v>
      </c>
      <c r="T170" s="257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58" t="s">
        <v>94</v>
      </c>
      <c r="AT170" s="258" t="s">
        <v>310</v>
      </c>
      <c r="AU170" s="258" t="s">
        <v>87</v>
      </c>
      <c r="AY170" s="16" t="s">
        <v>308</v>
      </c>
      <c r="BE170" s="259">
        <f>IF(N170="základní",J170,0)</f>
        <v>0</v>
      </c>
      <c r="BF170" s="259">
        <f>IF(N170="snížená",J170,0)</f>
        <v>0</v>
      </c>
      <c r="BG170" s="259">
        <f>IF(N170="zákl. přenesená",J170,0)</f>
        <v>0</v>
      </c>
      <c r="BH170" s="259">
        <f>IF(N170="sníž. přenesená",J170,0)</f>
        <v>0</v>
      </c>
      <c r="BI170" s="259">
        <f>IF(N170="nulová",J170,0)</f>
        <v>0</v>
      </c>
      <c r="BJ170" s="16" t="s">
        <v>87</v>
      </c>
      <c r="BK170" s="259">
        <f>ROUND(I170*H170,2)</f>
        <v>0</v>
      </c>
      <c r="BL170" s="16" t="s">
        <v>94</v>
      </c>
      <c r="BM170" s="258" t="s">
        <v>1360</v>
      </c>
    </row>
    <row r="171" s="13" customFormat="1">
      <c r="A171" s="13"/>
      <c r="B171" s="260"/>
      <c r="C171" s="261"/>
      <c r="D171" s="262" t="s">
        <v>315</v>
      </c>
      <c r="E171" s="263" t="s">
        <v>1</v>
      </c>
      <c r="F171" s="264" t="s">
        <v>243</v>
      </c>
      <c r="G171" s="261"/>
      <c r="H171" s="265">
        <v>57.299999999999997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83</v>
      </c>
      <c r="AY171" s="271" t="s">
        <v>308</v>
      </c>
    </row>
    <row r="172" s="2" customFormat="1" ht="21.75" customHeight="1">
      <c r="A172" s="37"/>
      <c r="B172" s="38"/>
      <c r="C172" s="246" t="s">
        <v>364</v>
      </c>
      <c r="D172" s="246" t="s">
        <v>310</v>
      </c>
      <c r="E172" s="247" t="s">
        <v>397</v>
      </c>
      <c r="F172" s="248" t="s">
        <v>398</v>
      </c>
      <c r="G172" s="249" t="s">
        <v>313</v>
      </c>
      <c r="H172" s="250">
        <v>17.213000000000001</v>
      </c>
      <c r="I172" s="251"/>
      <c r="J172" s="252">
        <f>ROUND(I172*H172,2)</f>
        <v>0</v>
      </c>
      <c r="K172" s="253"/>
      <c r="L172" s="43"/>
      <c r="M172" s="254" t="s">
        <v>1</v>
      </c>
      <c r="N172" s="255" t="s">
        <v>42</v>
      </c>
      <c r="O172" s="90"/>
      <c r="P172" s="256">
        <f>O172*H172</f>
        <v>0</v>
      </c>
      <c r="Q172" s="256">
        <v>0</v>
      </c>
      <c r="R172" s="256">
        <f>Q172*H172</f>
        <v>0</v>
      </c>
      <c r="S172" s="256">
        <v>0</v>
      </c>
      <c r="T172" s="257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58" t="s">
        <v>94</v>
      </c>
      <c r="AT172" s="258" t="s">
        <v>310</v>
      </c>
      <c r="AU172" s="258" t="s">
        <v>87</v>
      </c>
      <c r="AY172" s="16" t="s">
        <v>308</v>
      </c>
      <c r="BE172" s="259">
        <f>IF(N172="základní",J172,0)</f>
        <v>0</v>
      </c>
      <c r="BF172" s="259">
        <f>IF(N172="snížená",J172,0)</f>
        <v>0</v>
      </c>
      <c r="BG172" s="259">
        <f>IF(N172="zákl. přenesená",J172,0)</f>
        <v>0</v>
      </c>
      <c r="BH172" s="259">
        <f>IF(N172="sníž. přenesená",J172,0)</f>
        <v>0</v>
      </c>
      <c r="BI172" s="259">
        <f>IF(N172="nulová",J172,0)</f>
        <v>0</v>
      </c>
      <c r="BJ172" s="16" t="s">
        <v>87</v>
      </c>
      <c r="BK172" s="259">
        <f>ROUND(I172*H172,2)</f>
        <v>0</v>
      </c>
      <c r="BL172" s="16" t="s">
        <v>94</v>
      </c>
      <c r="BM172" s="258" t="s">
        <v>1361</v>
      </c>
    </row>
    <row r="173" s="13" customFormat="1">
      <c r="A173" s="13"/>
      <c r="B173" s="260"/>
      <c r="C173" s="261"/>
      <c r="D173" s="262" t="s">
        <v>315</v>
      </c>
      <c r="E173" s="263" t="s">
        <v>246</v>
      </c>
      <c r="F173" s="264" t="s">
        <v>400</v>
      </c>
      <c r="G173" s="261"/>
      <c r="H173" s="265">
        <v>9.4130000000000003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315</v>
      </c>
      <c r="AU173" s="271" t="s">
        <v>87</v>
      </c>
      <c r="AV173" s="13" t="s">
        <v>87</v>
      </c>
      <c r="AW173" s="13" t="s">
        <v>32</v>
      </c>
      <c r="AX173" s="13" t="s">
        <v>76</v>
      </c>
      <c r="AY173" s="271" t="s">
        <v>308</v>
      </c>
    </row>
    <row r="174" s="13" customFormat="1">
      <c r="A174" s="13"/>
      <c r="B174" s="260"/>
      <c r="C174" s="261"/>
      <c r="D174" s="262" t="s">
        <v>315</v>
      </c>
      <c r="E174" s="263" t="s">
        <v>249</v>
      </c>
      <c r="F174" s="264" t="s">
        <v>401</v>
      </c>
      <c r="G174" s="261"/>
      <c r="H174" s="265">
        <v>7.7999999999999998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315</v>
      </c>
      <c r="AU174" s="271" t="s">
        <v>87</v>
      </c>
      <c r="AV174" s="13" t="s">
        <v>87</v>
      </c>
      <c r="AW174" s="13" t="s">
        <v>32</v>
      </c>
      <c r="AX174" s="13" t="s">
        <v>76</v>
      </c>
      <c r="AY174" s="271" t="s">
        <v>308</v>
      </c>
    </row>
    <row r="175" s="14" customFormat="1">
      <c r="A175" s="14"/>
      <c r="B175" s="272"/>
      <c r="C175" s="273"/>
      <c r="D175" s="262" t="s">
        <v>315</v>
      </c>
      <c r="E175" s="274" t="s">
        <v>1</v>
      </c>
      <c r="F175" s="275" t="s">
        <v>323</v>
      </c>
      <c r="G175" s="273"/>
      <c r="H175" s="276">
        <v>17.213000000000001</v>
      </c>
      <c r="I175" s="277"/>
      <c r="J175" s="273"/>
      <c r="K175" s="273"/>
      <c r="L175" s="278"/>
      <c r="M175" s="279"/>
      <c r="N175" s="280"/>
      <c r="O175" s="280"/>
      <c r="P175" s="280"/>
      <c r="Q175" s="280"/>
      <c r="R175" s="280"/>
      <c r="S175" s="280"/>
      <c r="T175" s="28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2" t="s">
        <v>315</v>
      </c>
      <c r="AU175" s="282" t="s">
        <v>87</v>
      </c>
      <c r="AV175" s="14" t="s">
        <v>94</v>
      </c>
      <c r="AW175" s="14" t="s">
        <v>32</v>
      </c>
      <c r="AX175" s="14" t="s">
        <v>83</v>
      </c>
      <c r="AY175" s="282" t="s">
        <v>308</v>
      </c>
    </row>
    <row r="176" s="2" customFormat="1" ht="21.75" customHeight="1">
      <c r="A176" s="37"/>
      <c r="B176" s="38"/>
      <c r="C176" s="246" t="s">
        <v>370</v>
      </c>
      <c r="D176" s="246" t="s">
        <v>310</v>
      </c>
      <c r="E176" s="247" t="s">
        <v>359</v>
      </c>
      <c r="F176" s="248" t="s">
        <v>360</v>
      </c>
      <c r="G176" s="249" t="s">
        <v>361</v>
      </c>
      <c r="H176" s="250">
        <v>10.800000000000001</v>
      </c>
      <c r="I176" s="251"/>
      <c r="J176" s="252">
        <f>ROUND(I176*H176,2)</f>
        <v>0</v>
      </c>
      <c r="K176" s="253"/>
      <c r="L176" s="43"/>
      <c r="M176" s="254" t="s">
        <v>1</v>
      </c>
      <c r="N176" s="255" t="s">
        <v>42</v>
      </c>
      <c r="O176" s="90"/>
      <c r="P176" s="256">
        <f>O176*H176</f>
        <v>0</v>
      </c>
      <c r="Q176" s="256">
        <v>0</v>
      </c>
      <c r="R176" s="256">
        <f>Q176*H176</f>
        <v>0</v>
      </c>
      <c r="S176" s="256">
        <v>0</v>
      </c>
      <c r="T176" s="257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58" t="s">
        <v>94</v>
      </c>
      <c r="AT176" s="258" t="s">
        <v>310</v>
      </c>
      <c r="AU176" s="258" t="s">
        <v>87</v>
      </c>
      <c r="AY176" s="16" t="s">
        <v>308</v>
      </c>
      <c r="BE176" s="259">
        <f>IF(N176="základní",J176,0)</f>
        <v>0</v>
      </c>
      <c r="BF176" s="259">
        <f>IF(N176="snížená",J176,0)</f>
        <v>0</v>
      </c>
      <c r="BG176" s="259">
        <f>IF(N176="zákl. přenesená",J176,0)</f>
        <v>0</v>
      </c>
      <c r="BH176" s="259">
        <f>IF(N176="sníž. přenesená",J176,0)</f>
        <v>0</v>
      </c>
      <c r="BI176" s="259">
        <f>IF(N176="nulová",J176,0)</f>
        <v>0</v>
      </c>
      <c r="BJ176" s="16" t="s">
        <v>87</v>
      </c>
      <c r="BK176" s="259">
        <f>ROUND(I176*H176,2)</f>
        <v>0</v>
      </c>
      <c r="BL176" s="16" t="s">
        <v>94</v>
      </c>
      <c r="BM176" s="258" t="s">
        <v>1362</v>
      </c>
    </row>
    <row r="177" s="13" customFormat="1">
      <c r="A177" s="13"/>
      <c r="B177" s="260"/>
      <c r="C177" s="261"/>
      <c r="D177" s="262" t="s">
        <v>315</v>
      </c>
      <c r="E177" s="263" t="s">
        <v>1</v>
      </c>
      <c r="F177" s="264" t="s">
        <v>363</v>
      </c>
      <c r="G177" s="261"/>
      <c r="H177" s="265">
        <v>10.800000000000001</v>
      </c>
      <c r="I177" s="266"/>
      <c r="J177" s="261"/>
      <c r="K177" s="261"/>
      <c r="L177" s="267"/>
      <c r="M177" s="268"/>
      <c r="N177" s="269"/>
      <c r="O177" s="269"/>
      <c r="P177" s="269"/>
      <c r="Q177" s="269"/>
      <c r="R177" s="269"/>
      <c r="S177" s="269"/>
      <c r="T177" s="27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1" t="s">
        <v>315</v>
      </c>
      <c r="AU177" s="271" t="s">
        <v>87</v>
      </c>
      <c r="AV177" s="13" t="s">
        <v>87</v>
      </c>
      <c r="AW177" s="13" t="s">
        <v>32</v>
      </c>
      <c r="AX177" s="13" t="s">
        <v>83</v>
      </c>
      <c r="AY177" s="271" t="s">
        <v>308</v>
      </c>
    </row>
    <row r="178" s="2" customFormat="1" ht="16.5" customHeight="1">
      <c r="A178" s="37"/>
      <c r="B178" s="38"/>
      <c r="C178" s="283" t="s">
        <v>375</v>
      </c>
      <c r="D178" s="283" t="s">
        <v>365</v>
      </c>
      <c r="E178" s="284" t="s">
        <v>366</v>
      </c>
      <c r="F178" s="285" t="s">
        <v>367</v>
      </c>
      <c r="G178" s="286" t="s">
        <v>361</v>
      </c>
      <c r="H178" s="287">
        <v>11.34</v>
      </c>
      <c r="I178" s="288"/>
      <c r="J178" s="289">
        <f>ROUND(I178*H178,2)</f>
        <v>0</v>
      </c>
      <c r="K178" s="290"/>
      <c r="L178" s="291"/>
      <c r="M178" s="292" t="s">
        <v>1</v>
      </c>
      <c r="N178" s="293" t="s">
        <v>42</v>
      </c>
      <c r="O178" s="90"/>
      <c r="P178" s="256">
        <f>O178*H178</f>
        <v>0</v>
      </c>
      <c r="Q178" s="256">
        <v>0.00016000000000000001</v>
      </c>
      <c r="R178" s="256">
        <f>Q178*H178</f>
        <v>0.0018144000000000001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348</v>
      </c>
      <c r="AT178" s="258" t="s">
        <v>365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1363</v>
      </c>
    </row>
    <row r="179" s="13" customFormat="1">
      <c r="A179" s="13"/>
      <c r="B179" s="260"/>
      <c r="C179" s="261"/>
      <c r="D179" s="262" t="s">
        <v>315</v>
      </c>
      <c r="E179" s="261"/>
      <c r="F179" s="264" t="s">
        <v>369</v>
      </c>
      <c r="G179" s="261"/>
      <c r="H179" s="265">
        <v>11.34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4</v>
      </c>
      <c r="AX179" s="13" t="s">
        <v>83</v>
      </c>
      <c r="AY179" s="271" t="s">
        <v>308</v>
      </c>
    </row>
    <row r="180" s="2" customFormat="1" ht="21.75" customHeight="1">
      <c r="A180" s="37"/>
      <c r="B180" s="38"/>
      <c r="C180" s="246" t="s">
        <v>380</v>
      </c>
      <c r="D180" s="246" t="s">
        <v>310</v>
      </c>
      <c r="E180" s="247" t="s">
        <v>371</v>
      </c>
      <c r="F180" s="248" t="s">
        <v>372</v>
      </c>
      <c r="G180" s="249" t="s">
        <v>313</v>
      </c>
      <c r="H180" s="250">
        <v>16.800000000000001</v>
      </c>
      <c r="I180" s="251"/>
      <c r="J180" s="252">
        <f>ROUND(I180*H180,2)</f>
        <v>0</v>
      </c>
      <c r="K180" s="253"/>
      <c r="L180" s="43"/>
      <c r="M180" s="254" t="s">
        <v>1</v>
      </c>
      <c r="N180" s="255" t="s">
        <v>42</v>
      </c>
      <c r="O180" s="90"/>
      <c r="P180" s="256">
        <f>O180*H180</f>
        <v>0</v>
      </c>
      <c r="Q180" s="256">
        <v>0.067019999999999996</v>
      </c>
      <c r="R180" s="256">
        <f>Q180*H180</f>
        <v>1.1259360000000001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94</v>
      </c>
      <c r="AT180" s="258" t="s">
        <v>310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1364</v>
      </c>
    </row>
    <row r="181" s="13" customFormat="1">
      <c r="A181" s="13"/>
      <c r="B181" s="260"/>
      <c r="C181" s="261"/>
      <c r="D181" s="262" t="s">
        <v>315</v>
      </c>
      <c r="E181" s="263" t="s">
        <v>1</v>
      </c>
      <c r="F181" s="264" t="s">
        <v>374</v>
      </c>
      <c r="G181" s="261"/>
      <c r="H181" s="265">
        <v>16.800000000000001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32</v>
      </c>
      <c r="AX181" s="13" t="s">
        <v>83</v>
      </c>
      <c r="AY181" s="271" t="s">
        <v>308</v>
      </c>
    </row>
    <row r="182" s="2" customFormat="1" ht="16.5" customHeight="1">
      <c r="A182" s="37"/>
      <c r="B182" s="38"/>
      <c r="C182" s="246" t="s">
        <v>8</v>
      </c>
      <c r="D182" s="246" t="s">
        <v>310</v>
      </c>
      <c r="E182" s="247" t="s">
        <v>376</v>
      </c>
      <c r="F182" s="248" t="s">
        <v>377</v>
      </c>
      <c r="G182" s="249" t="s">
        <v>313</v>
      </c>
      <c r="H182" s="250">
        <v>16.800000000000001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0.11169999999999999</v>
      </c>
      <c r="R182" s="256">
        <f>Q182*H182</f>
        <v>1.87656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1365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379</v>
      </c>
      <c r="G183" s="261"/>
      <c r="H183" s="265">
        <v>16.800000000000001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16.5" customHeight="1">
      <c r="A184" s="37"/>
      <c r="B184" s="38"/>
      <c r="C184" s="246" t="s">
        <v>387</v>
      </c>
      <c r="D184" s="246" t="s">
        <v>310</v>
      </c>
      <c r="E184" s="247" t="s">
        <v>381</v>
      </c>
      <c r="F184" s="248" t="s">
        <v>382</v>
      </c>
      <c r="G184" s="249" t="s">
        <v>313</v>
      </c>
      <c r="H184" s="250">
        <v>5.4000000000000004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</v>
      </c>
      <c r="R184" s="256">
        <f>Q184*H184</f>
        <v>0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1366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263</v>
      </c>
      <c r="G185" s="261"/>
      <c r="H185" s="265">
        <v>5.4000000000000004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33" customHeight="1">
      <c r="A186" s="37"/>
      <c r="B186" s="38"/>
      <c r="C186" s="246" t="s">
        <v>392</v>
      </c>
      <c r="D186" s="246" t="s">
        <v>310</v>
      </c>
      <c r="E186" s="247" t="s">
        <v>384</v>
      </c>
      <c r="F186" s="248" t="s">
        <v>385</v>
      </c>
      <c r="G186" s="249" t="s">
        <v>361</v>
      </c>
      <c r="H186" s="250">
        <v>61.799999999999997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2.0000000000000002E-05</v>
      </c>
      <c r="R186" s="256">
        <f>Q186*H186</f>
        <v>0.0012360000000000001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1367</v>
      </c>
    </row>
    <row r="187" s="13" customFormat="1">
      <c r="A187" s="13"/>
      <c r="B187" s="260"/>
      <c r="C187" s="261"/>
      <c r="D187" s="262" t="s">
        <v>315</v>
      </c>
      <c r="E187" s="263" t="s">
        <v>1</v>
      </c>
      <c r="F187" s="264" t="s">
        <v>235</v>
      </c>
      <c r="G187" s="261"/>
      <c r="H187" s="265">
        <v>61.799999999999997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308</v>
      </c>
    </row>
    <row r="188" s="2" customFormat="1" ht="21.75" customHeight="1">
      <c r="A188" s="37"/>
      <c r="B188" s="38"/>
      <c r="C188" s="246" t="s">
        <v>396</v>
      </c>
      <c r="D188" s="246" t="s">
        <v>310</v>
      </c>
      <c r="E188" s="247" t="s">
        <v>403</v>
      </c>
      <c r="F188" s="248" t="s">
        <v>404</v>
      </c>
      <c r="G188" s="249" t="s">
        <v>405</v>
      </c>
      <c r="H188" s="250">
        <v>2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0.00048000000000000001</v>
      </c>
      <c r="R188" s="256">
        <f>Q188*H188</f>
        <v>0.00096000000000000002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1368</v>
      </c>
    </row>
    <row r="189" s="13" customFormat="1">
      <c r="A189" s="13"/>
      <c r="B189" s="260"/>
      <c r="C189" s="261"/>
      <c r="D189" s="262" t="s">
        <v>315</v>
      </c>
      <c r="E189" s="263" t="s">
        <v>1</v>
      </c>
      <c r="F189" s="264" t="s">
        <v>87</v>
      </c>
      <c r="G189" s="261"/>
      <c r="H189" s="265">
        <v>2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83" t="s">
        <v>402</v>
      </c>
      <c r="D190" s="283" t="s">
        <v>365</v>
      </c>
      <c r="E190" s="284" t="s">
        <v>408</v>
      </c>
      <c r="F190" s="285" t="s">
        <v>409</v>
      </c>
      <c r="G190" s="286" t="s">
        <v>405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0.012250000000000001</v>
      </c>
      <c r="R190" s="256">
        <f>Q190*H190</f>
        <v>0.012250000000000001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348</v>
      </c>
      <c r="AT190" s="258" t="s">
        <v>365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1369</v>
      </c>
    </row>
    <row r="191" s="2" customFormat="1" ht="21.75" customHeight="1">
      <c r="A191" s="37"/>
      <c r="B191" s="38"/>
      <c r="C191" s="283" t="s">
        <v>407</v>
      </c>
      <c r="D191" s="283" t="s">
        <v>365</v>
      </c>
      <c r="E191" s="284" t="s">
        <v>411</v>
      </c>
      <c r="F191" s="285" t="s">
        <v>412</v>
      </c>
      <c r="G191" s="286" t="s">
        <v>405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1370</v>
      </c>
    </row>
    <row r="192" s="2" customFormat="1" ht="16.5" customHeight="1">
      <c r="A192" s="37"/>
      <c r="B192" s="38"/>
      <c r="C192" s="246" t="s">
        <v>7</v>
      </c>
      <c r="D192" s="246" t="s">
        <v>310</v>
      </c>
      <c r="E192" s="247" t="s">
        <v>415</v>
      </c>
      <c r="F192" s="248" t="s">
        <v>416</v>
      </c>
      <c r="G192" s="249" t="s">
        <v>405</v>
      </c>
      <c r="H192" s="250">
        <v>3</v>
      </c>
      <c r="I192" s="251"/>
      <c r="J192" s="252">
        <f>ROUND(I192*H192,2)</f>
        <v>0</v>
      </c>
      <c r="K192" s="253"/>
      <c r="L192" s="43"/>
      <c r="M192" s="254" t="s">
        <v>1</v>
      </c>
      <c r="N192" s="255" t="s">
        <v>42</v>
      </c>
      <c r="O192" s="90"/>
      <c r="P192" s="256">
        <f>O192*H192</f>
        <v>0</v>
      </c>
      <c r="Q192" s="256">
        <v>0.04684</v>
      </c>
      <c r="R192" s="256">
        <f>Q192*H192</f>
        <v>0.14052000000000001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94</v>
      </c>
      <c r="AT192" s="258" t="s">
        <v>310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1371</v>
      </c>
    </row>
    <row r="193" s="13" customFormat="1">
      <c r="A193" s="13"/>
      <c r="B193" s="260"/>
      <c r="C193" s="261"/>
      <c r="D193" s="262" t="s">
        <v>315</v>
      </c>
      <c r="E193" s="263" t="s">
        <v>1</v>
      </c>
      <c r="F193" s="264" t="s">
        <v>90</v>
      </c>
      <c r="G193" s="261"/>
      <c r="H193" s="265">
        <v>3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308</v>
      </c>
    </row>
    <row r="194" s="2" customFormat="1" ht="21.75" customHeight="1">
      <c r="A194" s="37"/>
      <c r="B194" s="38"/>
      <c r="C194" s="283" t="s">
        <v>414</v>
      </c>
      <c r="D194" s="283" t="s">
        <v>365</v>
      </c>
      <c r="E194" s="284" t="s">
        <v>411</v>
      </c>
      <c r="F194" s="285" t="s">
        <v>412</v>
      </c>
      <c r="G194" s="286" t="s">
        <v>405</v>
      </c>
      <c r="H194" s="287">
        <v>2</v>
      </c>
      <c r="I194" s="288"/>
      <c r="J194" s="289">
        <f>ROUND(I194*H194,2)</f>
        <v>0</v>
      </c>
      <c r="K194" s="290"/>
      <c r="L194" s="291"/>
      <c r="M194" s="292" t="s">
        <v>1</v>
      </c>
      <c r="N194" s="293" t="s">
        <v>42</v>
      </c>
      <c r="O194" s="90"/>
      <c r="P194" s="256">
        <f>O194*H194</f>
        <v>0</v>
      </c>
      <c r="Q194" s="256">
        <v>0.012489999999999999</v>
      </c>
      <c r="R194" s="256">
        <f>Q194*H194</f>
        <v>0.024979999999999999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348</v>
      </c>
      <c r="AT194" s="258" t="s">
        <v>365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1372</v>
      </c>
    </row>
    <row r="195" s="2" customFormat="1" ht="21.75" customHeight="1">
      <c r="A195" s="37"/>
      <c r="B195" s="38"/>
      <c r="C195" s="283" t="s">
        <v>418</v>
      </c>
      <c r="D195" s="283" t="s">
        <v>365</v>
      </c>
      <c r="E195" s="284" t="s">
        <v>421</v>
      </c>
      <c r="F195" s="285" t="s">
        <v>422</v>
      </c>
      <c r="G195" s="286" t="s">
        <v>405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348</v>
      </c>
      <c r="AT195" s="258" t="s">
        <v>365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1373</v>
      </c>
    </row>
    <row r="196" s="2" customFormat="1" ht="16.5" customHeight="1">
      <c r="A196" s="37"/>
      <c r="B196" s="38"/>
      <c r="C196" s="246" t="s">
        <v>420</v>
      </c>
      <c r="D196" s="246" t="s">
        <v>310</v>
      </c>
      <c r="E196" s="247" t="s">
        <v>388</v>
      </c>
      <c r="F196" s="248" t="s">
        <v>389</v>
      </c>
      <c r="G196" s="249" t="s">
        <v>313</v>
      </c>
      <c r="H196" s="250">
        <v>233.45699999999999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0.00011</v>
      </c>
      <c r="R196" s="256">
        <f>Q196*H196</f>
        <v>0.025680270000000002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387</v>
      </c>
      <c r="AT196" s="258" t="s">
        <v>310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387</v>
      </c>
      <c r="BM196" s="258" t="s">
        <v>1374</v>
      </c>
    </row>
    <row r="197" s="13" customFormat="1">
      <c r="A197" s="13"/>
      <c r="B197" s="260"/>
      <c r="C197" s="261"/>
      <c r="D197" s="262" t="s">
        <v>315</v>
      </c>
      <c r="E197" s="263" t="s">
        <v>1</v>
      </c>
      <c r="F197" s="264" t="s">
        <v>391</v>
      </c>
      <c r="G197" s="261"/>
      <c r="H197" s="265">
        <v>233.45699999999999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83</v>
      </c>
      <c r="AY197" s="271" t="s">
        <v>308</v>
      </c>
    </row>
    <row r="198" s="12" customFormat="1" ht="22.8" customHeight="1">
      <c r="A198" s="12"/>
      <c r="B198" s="230"/>
      <c r="C198" s="231"/>
      <c r="D198" s="232" t="s">
        <v>75</v>
      </c>
      <c r="E198" s="244" t="s">
        <v>353</v>
      </c>
      <c r="F198" s="244" t="s">
        <v>424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SUM(P199:P220)</f>
        <v>0</v>
      </c>
      <c r="Q198" s="238"/>
      <c r="R198" s="239">
        <f>SUM(R199:R220)</f>
        <v>0.0097409999999999997</v>
      </c>
      <c r="S198" s="238"/>
      <c r="T198" s="240">
        <f>SUM(T199:T220)</f>
        <v>14.724218050000001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75</v>
      </c>
      <c r="AU198" s="242" t="s">
        <v>83</v>
      </c>
      <c r="AY198" s="241" t="s">
        <v>308</v>
      </c>
      <c r="BK198" s="243">
        <f>SUM(BK199:BK220)</f>
        <v>0</v>
      </c>
    </row>
    <row r="199" s="2" customFormat="1" ht="16.5" customHeight="1">
      <c r="A199" s="37"/>
      <c r="B199" s="38"/>
      <c r="C199" s="246" t="s">
        <v>425</v>
      </c>
      <c r="D199" s="246" t="s">
        <v>310</v>
      </c>
      <c r="E199" s="247" t="s">
        <v>460</v>
      </c>
      <c r="F199" s="248" t="s">
        <v>461</v>
      </c>
      <c r="G199" s="249" t="s">
        <v>313</v>
      </c>
      <c r="H199" s="250">
        <v>142.987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</v>
      </c>
      <c r="R199" s="256">
        <f>Q199*H199</f>
        <v>0</v>
      </c>
      <c r="S199" s="256">
        <v>0.00014999999999999999</v>
      </c>
      <c r="T199" s="257">
        <f>S199*H199</f>
        <v>0.021448049999999996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387</v>
      </c>
      <c r="AT199" s="258" t="s">
        <v>310</v>
      </c>
      <c r="AU199" s="258" t="s">
        <v>87</v>
      </c>
      <c r="AY199" s="16" t="s">
        <v>308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387</v>
      </c>
      <c r="BM199" s="258" t="s">
        <v>1375</v>
      </c>
    </row>
    <row r="200" s="13" customFormat="1">
      <c r="A200" s="13"/>
      <c r="B200" s="260"/>
      <c r="C200" s="261"/>
      <c r="D200" s="262" t="s">
        <v>315</v>
      </c>
      <c r="E200" s="263" t="s">
        <v>235</v>
      </c>
      <c r="F200" s="264" t="s">
        <v>463</v>
      </c>
      <c r="G200" s="261"/>
      <c r="H200" s="265">
        <v>61.799999999999997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315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308</v>
      </c>
    </row>
    <row r="201" s="13" customFormat="1">
      <c r="A201" s="13"/>
      <c r="B201" s="260"/>
      <c r="C201" s="261"/>
      <c r="D201" s="262" t="s">
        <v>315</v>
      </c>
      <c r="E201" s="263" t="s">
        <v>240</v>
      </c>
      <c r="F201" s="264" t="s">
        <v>464</v>
      </c>
      <c r="G201" s="261"/>
      <c r="H201" s="265">
        <v>10.779999999999999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237</v>
      </c>
      <c r="F202" s="264" t="s">
        <v>465</v>
      </c>
      <c r="G202" s="261"/>
      <c r="H202" s="265">
        <v>140.64699999999999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243</v>
      </c>
      <c r="F203" s="264" t="s">
        <v>466</v>
      </c>
      <c r="G203" s="261"/>
      <c r="H203" s="265">
        <v>57.299999999999997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467</v>
      </c>
      <c r="G204" s="261"/>
      <c r="H204" s="265">
        <v>142.987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429</v>
      </c>
      <c r="D205" s="246" t="s">
        <v>310</v>
      </c>
      <c r="E205" s="247" t="s">
        <v>426</v>
      </c>
      <c r="F205" s="248" t="s">
        <v>427</v>
      </c>
      <c r="G205" s="249" t="s">
        <v>313</v>
      </c>
      <c r="H205" s="250">
        <v>57.299999999999997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0.00012999999999999999</v>
      </c>
      <c r="R205" s="256">
        <f>Q205*H205</f>
        <v>0.007448999999999999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1376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243</v>
      </c>
      <c r="G206" s="261"/>
      <c r="H206" s="265">
        <v>57.299999999999997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433</v>
      </c>
      <c r="D207" s="246" t="s">
        <v>310</v>
      </c>
      <c r="E207" s="247" t="s">
        <v>430</v>
      </c>
      <c r="F207" s="248" t="s">
        <v>431</v>
      </c>
      <c r="G207" s="249" t="s">
        <v>313</v>
      </c>
      <c r="H207" s="250">
        <v>57.299999999999997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4.0000000000000003E-05</v>
      </c>
      <c r="R207" s="256">
        <f>Q207*H207</f>
        <v>0.0022920000000000002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1377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243</v>
      </c>
      <c r="G208" s="261"/>
      <c r="H208" s="265">
        <v>57.299999999999997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16.5" customHeight="1">
      <c r="A209" s="37"/>
      <c r="B209" s="38"/>
      <c r="C209" s="246" t="s">
        <v>438</v>
      </c>
      <c r="D209" s="246" t="s">
        <v>310</v>
      </c>
      <c r="E209" s="247" t="s">
        <v>434</v>
      </c>
      <c r="F209" s="248" t="s">
        <v>435</v>
      </c>
      <c r="G209" s="249" t="s">
        <v>313</v>
      </c>
      <c r="H209" s="250">
        <v>31.370000000000001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0.13100000000000001</v>
      </c>
      <c r="T209" s="257">
        <f>S209*H209</f>
        <v>4.10947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1378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437</v>
      </c>
      <c r="G210" s="261"/>
      <c r="H210" s="265">
        <v>31.370000000000001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21.75" customHeight="1">
      <c r="A211" s="37"/>
      <c r="B211" s="38"/>
      <c r="C211" s="246" t="s">
        <v>445</v>
      </c>
      <c r="D211" s="246" t="s">
        <v>310</v>
      </c>
      <c r="E211" s="247" t="s">
        <v>439</v>
      </c>
      <c r="F211" s="248" t="s">
        <v>440</v>
      </c>
      <c r="G211" s="249" t="s">
        <v>441</v>
      </c>
      <c r="H211" s="250">
        <v>3.899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2.2000000000000002</v>
      </c>
      <c r="T211" s="257">
        <f>S211*H211</f>
        <v>8.5777999999999999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1379</v>
      </c>
    </row>
    <row r="212" s="13" customFormat="1">
      <c r="A212" s="13"/>
      <c r="B212" s="260"/>
      <c r="C212" s="261"/>
      <c r="D212" s="262" t="s">
        <v>315</v>
      </c>
      <c r="E212" s="263" t="s">
        <v>228</v>
      </c>
      <c r="F212" s="264" t="s">
        <v>443</v>
      </c>
      <c r="G212" s="261"/>
      <c r="H212" s="265">
        <v>14.4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308</v>
      </c>
    </row>
    <row r="213" s="13" customFormat="1">
      <c r="A213" s="13"/>
      <c r="B213" s="260"/>
      <c r="C213" s="261"/>
      <c r="D213" s="262" t="s">
        <v>315</v>
      </c>
      <c r="E213" s="263" t="s">
        <v>1</v>
      </c>
      <c r="F213" s="264" t="s">
        <v>444</v>
      </c>
      <c r="G213" s="261"/>
      <c r="H213" s="265">
        <v>3.899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315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308</v>
      </c>
    </row>
    <row r="214" s="2" customFormat="1" ht="21.75" customHeight="1">
      <c r="A214" s="37"/>
      <c r="B214" s="38"/>
      <c r="C214" s="246" t="s">
        <v>449</v>
      </c>
      <c r="D214" s="246" t="s">
        <v>310</v>
      </c>
      <c r="E214" s="247" t="s">
        <v>446</v>
      </c>
      <c r="F214" s="248" t="s">
        <v>447</v>
      </c>
      <c r="G214" s="249" t="s">
        <v>313</v>
      </c>
      <c r="H214" s="250">
        <v>14.4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0.058999999999999997</v>
      </c>
      <c r="T214" s="257">
        <f>S214*H214</f>
        <v>0.84960000000000002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310</v>
      </c>
      <c r="AU214" s="258" t="s">
        <v>87</v>
      </c>
      <c r="AY214" s="16" t="s">
        <v>308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1380</v>
      </c>
    </row>
    <row r="215" s="13" customFormat="1">
      <c r="A215" s="13"/>
      <c r="B215" s="260"/>
      <c r="C215" s="261"/>
      <c r="D215" s="262" t="s">
        <v>315</v>
      </c>
      <c r="E215" s="263" t="s">
        <v>1</v>
      </c>
      <c r="F215" s="264" t="s">
        <v>228</v>
      </c>
      <c r="G215" s="261"/>
      <c r="H215" s="265">
        <v>14.4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308</v>
      </c>
    </row>
    <row r="216" s="2" customFormat="1" ht="16.5" customHeight="1">
      <c r="A216" s="37"/>
      <c r="B216" s="38"/>
      <c r="C216" s="246" t="s">
        <v>454</v>
      </c>
      <c r="D216" s="246" t="s">
        <v>310</v>
      </c>
      <c r="E216" s="247" t="s">
        <v>450</v>
      </c>
      <c r="F216" s="248" t="s">
        <v>451</v>
      </c>
      <c r="G216" s="249" t="s">
        <v>313</v>
      </c>
      <c r="H216" s="250">
        <v>10.6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0.075999999999999998</v>
      </c>
      <c r="T216" s="257">
        <f>S216*H216</f>
        <v>0.80559999999999998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1381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453</v>
      </c>
      <c r="G217" s="261"/>
      <c r="H217" s="265">
        <v>10.6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16.5" customHeight="1">
      <c r="A218" s="37"/>
      <c r="B218" s="38"/>
      <c r="C218" s="246" t="s">
        <v>459</v>
      </c>
      <c r="D218" s="246" t="s">
        <v>310</v>
      </c>
      <c r="E218" s="247" t="s">
        <v>455</v>
      </c>
      <c r="F218" s="248" t="s">
        <v>456</v>
      </c>
      <c r="G218" s="249" t="s">
        <v>457</v>
      </c>
      <c r="H218" s="250">
        <v>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1382</v>
      </c>
    </row>
    <row r="219" s="2" customFormat="1" ht="21.75" customHeight="1">
      <c r="A219" s="37"/>
      <c r="B219" s="38"/>
      <c r="C219" s="246" t="s">
        <v>470</v>
      </c>
      <c r="D219" s="246" t="s">
        <v>310</v>
      </c>
      <c r="E219" s="247" t="s">
        <v>1383</v>
      </c>
      <c r="F219" s="248" t="s">
        <v>1384</v>
      </c>
      <c r="G219" s="249" t="s">
        <v>313</v>
      </c>
      <c r="H219" s="250">
        <v>18.015000000000001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0.02</v>
      </c>
      <c r="T219" s="257">
        <f>S219*H219</f>
        <v>0.36030000000000001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310</v>
      </c>
      <c r="AU219" s="258" t="s">
        <v>87</v>
      </c>
      <c r="AY219" s="16" t="s">
        <v>308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1385</v>
      </c>
    </row>
    <row r="220" s="13" customFormat="1">
      <c r="A220" s="13"/>
      <c r="B220" s="260"/>
      <c r="C220" s="261"/>
      <c r="D220" s="262" t="s">
        <v>315</v>
      </c>
      <c r="E220" s="263" t="s">
        <v>1</v>
      </c>
      <c r="F220" s="264" t="s">
        <v>1359</v>
      </c>
      <c r="G220" s="261"/>
      <c r="H220" s="265">
        <v>18.015000000000001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315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308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468</v>
      </c>
      <c r="F221" s="244" t="s">
        <v>469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SUM(P222:P227)</f>
        <v>0</v>
      </c>
      <c r="Q221" s="238"/>
      <c r="R221" s="239">
        <f>SUM(R222:R227)</f>
        <v>0</v>
      </c>
      <c r="S221" s="238"/>
      <c r="T221" s="24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75</v>
      </c>
      <c r="AU221" s="242" t="s">
        <v>83</v>
      </c>
      <c r="AY221" s="241" t="s">
        <v>308</v>
      </c>
      <c r="BK221" s="243">
        <f>SUM(BK222:BK227)</f>
        <v>0</v>
      </c>
    </row>
    <row r="222" s="2" customFormat="1" ht="16.5" customHeight="1">
      <c r="A222" s="37"/>
      <c r="B222" s="38"/>
      <c r="C222" s="246" t="s">
        <v>475</v>
      </c>
      <c r="D222" s="246" t="s">
        <v>310</v>
      </c>
      <c r="E222" s="247" t="s">
        <v>471</v>
      </c>
      <c r="F222" s="248" t="s">
        <v>472</v>
      </c>
      <c r="G222" s="249" t="s">
        <v>473</v>
      </c>
      <c r="H222" s="250">
        <v>17.712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1386</v>
      </c>
    </row>
    <row r="223" s="2" customFormat="1" ht="16.5" customHeight="1">
      <c r="A223" s="37"/>
      <c r="B223" s="38"/>
      <c r="C223" s="246" t="s">
        <v>479</v>
      </c>
      <c r="D223" s="246" t="s">
        <v>310</v>
      </c>
      <c r="E223" s="247" t="s">
        <v>476</v>
      </c>
      <c r="F223" s="248" t="s">
        <v>477</v>
      </c>
      <c r="G223" s="249" t="s">
        <v>473</v>
      </c>
      <c r="H223" s="250">
        <v>17.712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1387</v>
      </c>
    </row>
    <row r="224" s="2" customFormat="1" ht="21.75" customHeight="1">
      <c r="A224" s="37"/>
      <c r="B224" s="38"/>
      <c r="C224" s="246" t="s">
        <v>483</v>
      </c>
      <c r="D224" s="246" t="s">
        <v>310</v>
      </c>
      <c r="E224" s="247" t="s">
        <v>480</v>
      </c>
      <c r="F224" s="248" t="s">
        <v>481</v>
      </c>
      <c r="G224" s="249" t="s">
        <v>473</v>
      </c>
      <c r="H224" s="250">
        <v>17.712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1388</v>
      </c>
    </row>
    <row r="225" s="2" customFormat="1" ht="21.75" customHeight="1">
      <c r="A225" s="37"/>
      <c r="B225" s="38"/>
      <c r="C225" s="246" t="s">
        <v>488</v>
      </c>
      <c r="D225" s="246" t="s">
        <v>310</v>
      </c>
      <c r="E225" s="247" t="s">
        <v>484</v>
      </c>
      <c r="F225" s="248" t="s">
        <v>485</v>
      </c>
      <c r="G225" s="249" t="s">
        <v>473</v>
      </c>
      <c r="H225" s="250">
        <v>159.40799999999999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310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1389</v>
      </c>
    </row>
    <row r="226" s="13" customFormat="1">
      <c r="A226" s="13"/>
      <c r="B226" s="260"/>
      <c r="C226" s="261"/>
      <c r="D226" s="262" t="s">
        <v>315</v>
      </c>
      <c r="E226" s="261"/>
      <c r="F226" s="264" t="s">
        <v>1390</v>
      </c>
      <c r="G226" s="261"/>
      <c r="H226" s="265">
        <v>159.40799999999999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315</v>
      </c>
      <c r="AU226" s="271" t="s">
        <v>87</v>
      </c>
      <c r="AV226" s="13" t="s">
        <v>87</v>
      </c>
      <c r="AW226" s="13" t="s">
        <v>4</v>
      </c>
      <c r="AX226" s="13" t="s">
        <v>83</v>
      </c>
      <c r="AY226" s="271" t="s">
        <v>308</v>
      </c>
    </row>
    <row r="227" s="2" customFormat="1" ht="21.75" customHeight="1">
      <c r="A227" s="37"/>
      <c r="B227" s="38"/>
      <c r="C227" s="246" t="s">
        <v>494</v>
      </c>
      <c r="D227" s="246" t="s">
        <v>310</v>
      </c>
      <c r="E227" s="247" t="s">
        <v>489</v>
      </c>
      <c r="F227" s="248" t="s">
        <v>490</v>
      </c>
      <c r="G227" s="249" t="s">
        <v>473</v>
      </c>
      <c r="H227" s="250">
        <v>17.712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1391</v>
      </c>
    </row>
    <row r="228" s="12" customFormat="1" ht="22.8" customHeight="1">
      <c r="A228" s="12"/>
      <c r="B228" s="230"/>
      <c r="C228" s="231"/>
      <c r="D228" s="232" t="s">
        <v>75</v>
      </c>
      <c r="E228" s="244" t="s">
        <v>492</v>
      </c>
      <c r="F228" s="244" t="s">
        <v>493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75</v>
      </c>
      <c r="AU228" s="242" t="s">
        <v>83</v>
      </c>
      <c r="AY228" s="241" t="s">
        <v>308</v>
      </c>
      <c r="BK228" s="243">
        <f>BK229</f>
        <v>0</v>
      </c>
    </row>
    <row r="229" s="2" customFormat="1" ht="16.5" customHeight="1">
      <c r="A229" s="37"/>
      <c r="B229" s="38"/>
      <c r="C229" s="246" t="s">
        <v>502</v>
      </c>
      <c r="D229" s="246" t="s">
        <v>310</v>
      </c>
      <c r="E229" s="247" t="s">
        <v>495</v>
      </c>
      <c r="F229" s="248" t="s">
        <v>496</v>
      </c>
      <c r="G229" s="249" t="s">
        <v>473</v>
      </c>
      <c r="H229" s="250">
        <v>6.6399999999999997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310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1392</v>
      </c>
    </row>
    <row r="230" s="12" customFormat="1" ht="25.92" customHeight="1">
      <c r="A230" s="12"/>
      <c r="B230" s="230"/>
      <c r="C230" s="231"/>
      <c r="D230" s="232" t="s">
        <v>75</v>
      </c>
      <c r="E230" s="233" t="s">
        <v>498</v>
      </c>
      <c r="F230" s="233" t="s">
        <v>499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P231+P238+P243+P253+P271+P283+P295+P311+P333+P338</f>
        <v>0</v>
      </c>
      <c r="Q230" s="238"/>
      <c r="R230" s="239">
        <f>R231+R238+R243+R253+R271+R283+R295+R311+R333+R338</f>
        <v>2.1096693300000005</v>
      </c>
      <c r="S230" s="238"/>
      <c r="T230" s="240">
        <f>T231+T238+T243+T253+T271+T283+T295+T311+T333+T338</f>
        <v>2.9873760000000003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76</v>
      </c>
      <c r="AY230" s="241" t="s">
        <v>308</v>
      </c>
      <c r="BK230" s="243">
        <f>BK231+BK238+BK243+BK253+BK271+BK283+BK295+BK311+BK333+BK338</f>
        <v>0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500</v>
      </c>
      <c r="F231" s="244" t="s">
        <v>501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SUM(P232:P237)</f>
        <v>0</v>
      </c>
      <c r="Q231" s="238"/>
      <c r="R231" s="239">
        <f>SUM(R232:R237)</f>
        <v>0.0094452000000000008</v>
      </c>
      <c r="S231" s="238"/>
      <c r="T231" s="240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308</v>
      </c>
      <c r="BK231" s="243">
        <f>SUM(BK232:BK237)</f>
        <v>0</v>
      </c>
    </row>
    <row r="232" s="2" customFormat="1" ht="21.75" customHeight="1">
      <c r="A232" s="37"/>
      <c r="B232" s="38"/>
      <c r="C232" s="246" t="s">
        <v>507</v>
      </c>
      <c r="D232" s="246" t="s">
        <v>310</v>
      </c>
      <c r="E232" s="247" t="s">
        <v>503</v>
      </c>
      <c r="F232" s="248" t="s">
        <v>504</v>
      </c>
      <c r="G232" s="249" t="s">
        <v>313</v>
      </c>
      <c r="H232" s="250">
        <v>46.299999999999997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1393</v>
      </c>
    </row>
    <row r="233" s="13" customFormat="1">
      <c r="A233" s="13"/>
      <c r="B233" s="260"/>
      <c r="C233" s="261"/>
      <c r="D233" s="262" t="s">
        <v>315</v>
      </c>
      <c r="E233" s="263" t="s">
        <v>1</v>
      </c>
      <c r="F233" s="264" t="s">
        <v>1087</v>
      </c>
      <c r="G233" s="261"/>
      <c r="H233" s="265">
        <v>46.299999999999997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32</v>
      </c>
      <c r="AX233" s="13" t="s">
        <v>83</v>
      </c>
      <c r="AY233" s="271" t="s">
        <v>308</v>
      </c>
    </row>
    <row r="234" s="2" customFormat="1" ht="16.5" customHeight="1">
      <c r="A234" s="37"/>
      <c r="B234" s="38"/>
      <c r="C234" s="283" t="s">
        <v>512</v>
      </c>
      <c r="D234" s="283" t="s">
        <v>365</v>
      </c>
      <c r="E234" s="284" t="s">
        <v>508</v>
      </c>
      <c r="F234" s="285" t="s">
        <v>509</v>
      </c>
      <c r="G234" s="286" t="s">
        <v>313</v>
      </c>
      <c r="H234" s="287">
        <v>47.225999999999999</v>
      </c>
      <c r="I234" s="288"/>
      <c r="J234" s="289">
        <f>ROUND(I234*H234,2)</f>
        <v>0</v>
      </c>
      <c r="K234" s="290"/>
      <c r="L234" s="291"/>
      <c r="M234" s="292" t="s">
        <v>1</v>
      </c>
      <c r="N234" s="293" t="s">
        <v>42</v>
      </c>
      <c r="O234" s="90"/>
      <c r="P234" s="256">
        <f>O234*H234</f>
        <v>0</v>
      </c>
      <c r="Q234" s="256">
        <v>0.00020000000000000001</v>
      </c>
      <c r="R234" s="256">
        <f>Q234*H234</f>
        <v>0.0094452000000000008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459</v>
      </c>
      <c r="AT234" s="258" t="s">
        <v>365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1394</v>
      </c>
    </row>
    <row r="235" s="13" customFormat="1">
      <c r="A235" s="13"/>
      <c r="B235" s="260"/>
      <c r="C235" s="261"/>
      <c r="D235" s="262" t="s">
        <v>315</v>
      </c>
      <c r="E235" s="263" t="s">
        <v>1</v>
      </c>
      <c r="F235" s="264" t="s">
        <v>1087</v>
      </c>
      <c r="G235" s="261"/>
      <c r="H235" s="265">
        <v>46.299999999999997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315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308</v>
      </c>
    </row>
    <row r="236" s="13" customFormat="1">
      <c r="A236" s="13"/>
      <c r="B236" s="260"/>
      <c r="C236" s="261"/>
      <c r="D236" s="262" t="s">
        <v>315</v>
      </c>
      <c r="E236" s="261"/>
      <c r="F236" s="264" t="s">
        <v>1395</v>
      </c>
      <c r="G236" s="261"/>
      <c r="H236" s="265">
        <v>47.225999999999999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315</v>
      </c>
      <c r="AU236" s="271" t="s">
        <v>87</v>
      </c>
      <c r="AV236" s="13" t="s">
        <v>87</v>
      </c>
      <c r="AW236" s="13" t="s">
        <v>4</v>
      </c>
      <c r="AX236" s="13" t="s">
        <v>83</v>
      </c>
      <c r="AY236" s="271" t="s">
        <v>308</v>
      </c>
    </row>
    <row r="237" s="2" customFormat="1" ht="21.75" customHeight="1">
      <c r="A237" s="37"/>
      <c r="B237" s="38"/>
      <c r="C237" s="246" t="s">
        <v>519</v>
      </c>
      <c r="D237" s="246" t="s">
        <v>310</v>
      </c>
      <c r="E237" s="247" t="s">
        <v>513</v>
      </c>
      <c r="F237" s="248" t="s">
        <v>514</v>
      </c>
      <c r="G237" s="249" t="s">
        <v>515</v>
      </c>
      <c r="H237" s="294"/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1396</v>
      </c>
    </row>
    <row r="238" s="12" customFormat="1" ht="22.8" customHeight="1">
      <c r="A238" s="12"/>
      <c r="B238" s="230"/>
      <c r="C238" s="231"/>
      <c r="D238" s="232" t="s">
        <v>75</v>
      </c>
      <c r="E238" s="244" t="s">
        <v>517</v>
      </c>
      <c r="F238" s="244" t="s">
        <v>518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SUM(P239:P242)</f>
        <v>0</v>
      </c>
      <c r="Q238" s="238"/>
      <c r="R238" s="239">
        <f>SUM(R239:R242)</f>
        <v>0</v>
      </c>
      <c r="S238" s="238"/>
      <c r="T238" s="240">
        <f>SUM(T239:T242)</f>
        <v>0.8273600000000001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87</v>
      </c>
      <c r="AT238" s="242" t="s">
        <v>75</v>
      </c>
      <c r="AU238" s="242" t="s">
        <v>83</v>
      </c>
      <c r="AY238" s="241" t="s">
        <v>308</v>
      </c>
      <c r="BK238" s="243">
        <f>SUM(BK239:BK242)</f>
        <v>0</v>
      </c>
    </row>
    <row r="239" s="2" customFormat="1" ht="16.5" customHeight="1">
      <c r="A239" s="37"/>
      <c r="B239" s="38"/>
      <c r="C239" s="246" t="s">
        <v>524</v>
      </c>
      <c r="D239" s="246" t="s">
        <v>310</v>
      </c>
      <c r="E239" s="247" t="s">
        <v>520</v>
      </c>
      <c r="F239" s="248" t="s">
        <v>521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0.01933</v>
      </c>
      <c r="T239" s="257">
        <f>S239*H239</f>
        <v>0.01933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1397</v>
      </c>
    </row>
    <row r="240" s="2" customFormat="1" ht="16.5" customHeight="1">
      <c r="A240" s="37"/>
      <c r="B240" s="38"/>
      <c r="C240" s="246" t="s">
        <v>528</v>
      </c>
      <c r="D240" s="246" t="s">
        <v>310</v>
      </c>
      <c r="E240" s="247" t="s">
        <v>525</v>
      </c>
      <c r="F240" s="248" t="s">
        <v>526</v>
      </c>
      <c r="G240" s="249" t="s">
        <v>522</v>
      </c>
      <c r="H240" s="250">
        <v>1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0.019460000000000002</v>
      </c>
      <c r="T240" s="257">
        <f>S240*H240</f>
        <v>0.019460000000000002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1398</v>
      </c>
    </row>
    <row r="241" s="2" customFormat="1" ht="16.5" customHeight="1">
      <c r="A241" s="37"/>
      <c r="B241" s="38"/>
      <c r="C241" s="246" t="s">
        <v>532</v>
      </c>
      <c r="D241" s="246" t="s">
        <v>310</v>
      </c>
      <c r="E241" s="247" t="s">
        <v>529</v>
      </c>
      <c r="F241" s="248" t="s">
        <v>530</v>
      </c>
      <c r="G241" s="249" t="s">
        <v>522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0.095100000000000004</v>
      </c>
      <c r="T241" s="257">
        <f>S241*H241</f>
        <v>0.095100000000000004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1399</v>
      </c>
    </row>
    <row r="242" s="2" customFormat="1" ht="16.5" customHeight="1">
      <c r="A242" s="37"/>
      <c r="B242" s="38"/>
      <c r="C242" s="246" t="s">
        <v>538</v>
      </c>
      <c r="D242" s="246" t="s">
        <v>310</v>
      </c>
      <c r="E242" s="247" t="s">
        <v>533</v>
      </c>
      <c r="F242" s="248" t="s">
        <v>534</v>
      </c>
      <c r="G242" s="249" t="s">
        <v>522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0.69347000000000003</v>
      </c>
      <c r="T242" s="257">
        <f>S242*H242</f>
        <v>0.69347000000000003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387</v>
      </c>
      <c r="AT242" s="258" t="s">
        <v>310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1400</v>
      </c>
    </row>
    <row r="243" s="12" customFormat="1" ht="22.8" customHeight="1">
      <c r="A243" s="12"/>
      <c r="B243" s="230"/>
      <c r="C243" s="231"/>
      <c r="D243" s="232" t="s">
        <v>75</v>
      </c>
      <c r="E243" s="244" t="s">
        <v>536</v>
      </c>
      <c r="F243" s="244" t="s">
        <v>537</v>
      </c>
      <c r="G243" s="231"/>
      <c r="H243" s="231"/>
      <c r="I243" s="234"/>
      <c r="J243" s="245">
        <f>BK243</f>
        <v>0</v>
      </c>
      <c r="K243" s="231"/>
      <c r="L243" s="236"/>
      <c r="M243" s="237"/>
      <c r="N243" s="238"/>
      <c r="O243" s="238"/>
      <c r="P243" s="239">
        <f>SUM(P244:P252)</f>
        <v>0</v>
      </c>
      <c r="Q243" s="238"/>
      <c r="R243" s="239">
        <f>SUM(R244:R252)</f>
        <v>0.082436000000000009</v>
      </c>
      <c r="S243" s="238"/>
      <c r="T243" s="240">
        <f>SUM(T244:T252)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41" t="s">
        <v>87</v>
      </c>
      <c r="AT243" s="242" t="s">
        <v>75</v>
      </c>
      <c r="AU243" s="242" t="s">
        <v>83</v>
      </c>
      <c r="AY243" s="241" t="s">
        <v>308</v>
      </c>
      <c r="BK243" s="243">
        <f>SUM(BK244:BK252)</f>
        <v>0</v>
      </c>
    </row>
    <row r="244" s="2" customFormat="1" ht="21.75" customHeight="1">
      <c r="A244" s="37"/>
      <c r="B244" s="38"/>
      <c r="C244" s="246" t="s">
        <v>543</v>
      </c>
      <c r="D244" s="246" t="s">
        <v>310</v>
      </c>
      <c r="E244" s="247" t="s">
        <v>539</v>
      </c>
      <c r="F244" s="248" t="s">
        <v>540</v>
      </c>
      <c r="G244" s="249" t="s">
        <v>313</v>
      </c>
      <c r="H244" s="250">
        <v>5.4000000000000004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0.012200000000000001</v>
      </c>
      <c r="R244" s="256">
        <f>Q244*H244</f>
        <v>0.065880000000000008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387</v>
      </c>
      <c r="AT244" s="258" t="s">
        <v>310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1401</v>
      </c>
    </row>
    <row r="245" s="13" customFormat="1">
      <c r="A245" s="13"/>
      <c r="B245" s="260"/>
      <c r="C245" s="261"/>
      <c r="D245" s="262" t="s">
        <v>315</v>
      </c>
      <c r="E245" s="263" t="s">
        <v>259</v>
      </c>
      <c r="F245" s="264" t="s">
        <v>853</v>
      </c>
      <c r="G245" s="261"/>
      <c r="H245" s="265">
        <v>5.4000000000000004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16.5" customHeight="1">
      <c r="A246" s="37"/>
      <c r="B246" s="38"/>
      <c r="C246" s="246" t="s">
        <v>548</v>
      </c>
      <c r="D246" s="246" t="s">
        <v>310</v>
      </c>
      <c r="E246" s="247" t="s">
        <v>544</v>
      </c>
      <c r="F246" s="248" t="s">
        <v>545</v>
      </c>
      <c r="G246" s="249" t="s">
        <v>361</v>
      </c>
      <c r="H246" s="250">
        <v>30.800000000000001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0.00051999999999999995</v>
      </c>
      <c r="R246" s="256">
        <f>Q246*H246</f>
        <v>0.016015999999999999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387</v>
      </c>
      <c r="AT246" s="258" t="s">
        <v>310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1402</v>
      </c>
    </row>
    <row r="247" s="13" customFormat="1">
      <c r="A247" s="13"/>
      <c r="B247" s="260"/>
      <c r="C247" s="261"/>
      <c r="D247" s="262" t="s">
        <v>315</v>
      </c>
      <c r="E247" s="263" t="s">
        <v>1</v>
      </c>
      <c r="F247" s="264" t="s">
        <v>547</v>
      </c>
      <c r="G247" s="261"/>
      <c r="H247" s="265">
        <v>30.800000000000001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315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308</v>
      </c>
    </row>
    <row r="248" s="2" customFormat="1" ht="16.5" customHeight="1">
      <c r="A248" s="37"/>
      <c r="B248" s="38"/>
      <c r="C248" s="246" t="s">
        <v>552</v>
      </c>
      <c r="D248" s="246" t="s">
        <v>310</v>
      </c>
      <c r="E248" s="247" t="s">
        <v>549</v>
      </c>
      <c r="F248" s="248" t="s">
        <v>550</v>
      </c>
      <c r="G248" s="249" t="s">
        <v>313</v>
      </c>
      <c r="H248" s="250">
        <v>5.4000000000000004</v>
      </c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0.00010000000000000001</v>
      </c>
      <c r="R248" s="256">
        <f>Q248*H248</f>
        <v>0.00054000000000000012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387</v>
      </c>
      <c r="AT248" s="258" t="s">
        <v>310</v>
      </c>
      <c r="AU248" s="258" t="s">
        <v>87</v>
      </c>
      <c r="AY248" s="16" t="s">
        <v>308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387</v>
      </c>
      <c r="BM248" s="258" t="s">
        <v>1403</v>
      </c>
    </row>
    <row r="249" s="13" customFormat="1">
      <c r="A249" s="13"/>
      <c r="B249" s="260"/>
      <c r="C249" s="261"/>
      <c r="D249" s="262" t="s">
        <v>315</v>
      </c>
      <c r="E249" s="263" t="s">
        <v>1</v>
      </c>
      <c r="F249" s="264" t="s">
        <v>259</v>
      </c>
      <c r="G249" s="261"/>
      <c r="H249" s="265">
        <v>5.4000000000000004</v>
      </c>
      <c r="I249" s="266"/>
      <c r="J249" s="261"/>
      <c r="K249" s="261"/>
      <c r="L249" s="267"/>
      <c r="M249" s="268"/>
      <c r="N249" s="269"/>
      <c r="O249" s="269"/>
      <c r="P249" s="269"/>
      <c r="Q249" s="269"/>
      <c r="R249" s="269"/>
      <c r="S249" s="269"/>
      <c r="T249" s="27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1" t="s">
        <v>315</v>
      </c>
      <c r="AU249" s="271" t="s">
        <v>87</v>
      </c>
      <c r="AV249" s="13" t="s">
        <v>87</v>
      </c>
      <c r="AW249" s="13" t="s">
        <v>32</v>
      </c>
      <c r="AX249" s="13" t="s">
        <v>83</v>
      </c>
      <c r="AY249" s="271" t="s">
        <v>308</v>
      </c>
    </row>
    <row r="250" s="2" customFormat="1" ht="16.5" customHeight="1">
      <c r="A250" s="37"/>
      <c r="B250" s="38"/>
      <c r="C250" s="246" t="s">
        <v>557</v>
      </c>
      <c r="D250" s="246" t="s">
        <v>310</v>
      </c>
      <c r="E250" s="247" t="s">
        <v>553</v>
      </c>
      <c r="F250" s="248" t="s">
        <v>554</v>
      </c>
      <c r="G250" s="249" t="s">
        <v>313</v>
      </c>
      <c r="H250" s="250">
        <v>5.4000000000000004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</v>
      </c>
      <c r="R250" s="256">
        <f>Q250*H250</f>
        <v>0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387</v>
      </c>
      <c r="AT250" s="258" t="s">
        <v>310</v>
      </c>
      <c r="AU250" s="258" t="s">
        <v>87</v>
      </c>
      <c r="AY250" s="16" t="s">
        <v>308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387</v>
      </c>
      <c r="BM250" s="258" t="s">
        <v>1404</v>
      </c>
    </row>
    <row r="251" s="13" customFormat="1">
      <c r="A251" s="13"/>
      <c r="B251" s="260"/>
      <c r="C251" s="261"/>
      <c r="D251" s="262" t="s">
        <v>315</v>
      </c>
      <c r="E251" s="263" t="s">
        <v>1</v>
      </c>
      <c r="F251" s="264" t="s">
        <v>259</v>
      </c>
      <c r="G251" s="261"/>
      <c r="H251" s="265">
        <v>5.4000000000000004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315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308</v>
      </c>
    </row>
    <row r="252" s="2" customFormat="1" ht="21.75" customHeight="1">
      <c r="A252" s="37"/>
      <c r="B252" s="38"/>
      <c r="C252" s="246" t="s">
        <v>563</v>
      </c>
      <c r="D252" s="246" t="s">
        <v>310</v>
      </c>
      <c r="E252" s="247" t="s">
        <v>558</v>
      </c>
      <c r="F252" s="248" t="s">
        <v>559</v>
      </c>
      <c r="G252" s="249" t="s">
        <v>515</v>
      </c>
      <c r="H252" s="294"/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</v>
      </c>
      <c r="R252" s="256">
        <f>Q252*H252</f>
        <v>0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387</v>
      </c>
      <c r="AT252" s="258" t="s">
        <v>310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1405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561</v>
      </c>
      <c r="F253" s="244" t="s">
        <v>562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SUM(P254:P270)</f>
        <v>0</v>
      </c>
      <c r="Q253" s="238"/>
      <c r="R253" s="239">
        <f>SUM(R254:R270)</f>
        <v>0.096250000000000016</v>
      </c>
      <c r="S253" s="238"/>
      <c r="T253" s="240">
        <f>SUM(T254:T270)</f>
        <v>0.18060000000000001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308</v>
      </c>
      <c r="BK253" s="243">
        <f>SUM(BK254:BK270)</f>
        <v>0</v>
      </c>
    </row>
    <row r="254" s="2" customFormat="1" ht="21.75" customHeight="1">
      <c r="A254" s="37"/>
      <c r="B254" s="38"/>
      <c r="C254" s="246" t="s">
        <v>567</v>
      </c>
      <c r="D254" s="246" t="s">
        <v>310</v>
      </c>
      <c r="E254" s="247" t="s">
        <v>564</v>
      </c>
      <c r="F254" s="248" t="s">
        <v>565</v>
      </c>
      <c r="G254" s="249" t="s">
        <v>405</v>
      </c>
      <c r="H254" s="250">
        <v>4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</v>
      </c>
      <c r="R254" s="256">
        <f>Q254*H254</f>
        <v>0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387</v>
      </c>
      <c r="AT254" s="258" t="s">
        <v>310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1406</v>
      </c>
    </row>
    <row r="255" s="13" customFormat="1">
      <c r="A255" s="13"/>
      <c r="B255" s="260"/>
      <c r="C255" s="261"/>
      <c r="D255" s="262" t="s">
        <v>315</v>
      </c>
      <c r="E255" s="263" t="s">
        <v>1</v>
      </c>
      <c r="F255" s="264" t="s">
        <v>94</v>
      </c>
      <c r="G255" s="261"/>
      <c r="H255" s="265">
        <v>4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315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308</v>
      </c>
    </row>
    <row r="256" s="2" customFormat="1" ht="21.75" customHeight="1">
      <c r="A256" s="37"/>
      <c r="B256" s="38"/>
      <c r="C256" s="283" t="s">
        <v>571</v>
      </c>
      <c r="D256" s="283" t="s">
        <v>365</v>
      </c>
      <c r="E256" s="284" t="s">
        <v>568</v>
      </c>
      <c r="F256" s="285" t="s">
        <v>569</v>
      </c>
      <c r="G256" s="286" t="s">
        <v>405</v>
      </c>
      <c r="H256" s="287">
        <v>1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0.014500000000000001</v>
      </c>
      <c r="R256" s="256">
        <f>Q256*H256</f>
        <v>0.014500000000000001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1407</v>
      </c>
    </row>
    <row r="257" s="2" customFormat="1" ht="21.75" customHeight="1">
      <c r="A257" s="37"/>
      <c r="B257" s="38"/>
      <c r="C257" s="283" t="s">
        <v>575</v>
      </c>
      <c r="D257" s="283" t="s">
        <v>365</v>
      </c>
      <c r="E257" s="284" t="s">
        <v>572</v>
      </c>
      <c r="F257" s="285" t="s">
        <v>573</v>
      </c>
      <c r="G257" s="286" t="s">
        <v>405</v>
      </c>
      <c r="H257" s="287">
        <v>1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42</v>
      </c>
      <c r="O257" s="90"/>
      <c r="P257" s="256">
        <f>O257*H257</f>
        <v>0</v>
      </c>
      <c r="Q257" s="256">
        <v>0.016</v>
      </c>
      <c r="R257" s="256">
        <f>Q257*H257</f>
        <v>0.016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459</v>
      </c>
      <c r="AT257" s="258" t="s">
        <v>365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1408</v>
      </c>
    </row>
    <row r="258" s="2" customFormat="1" ht="21.75" customHeight="1">
      <c r="A258" s="37"/>
      <c r="B258" s="38"/>
      <c r="C258" s="283" t="s">
        <v>579</v>
      </c>
      <c r="D258" s="283" t="s">
        <v>365</v>
      </c>
      <c r="E258" s="284" t="s">
        <v>576</v>
      </c>
      <c r="F258" s="285" t="s">
        <v>577</v>
      </c>
      <c r="G258" s="286" t="s">
        <v>405</v>
      </c>
      <c r="H258" s="287">
        <v>2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0.02</v>
      </c>
      <c r="R258" s="256">
        <f>Q258*H258</f>
        <v>0.040000000000000001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1409</v>
      </c>
    </row>
    <row r="259" s="2" customFormat="1" ht="16.5" customHeight="1">
      <c r="A259" s="37"/>
      <c r="B259" s="38"/>
      <c r="C259" s="283" t="s">
        <v>583</v>
      </c>
      <c r="D259" s="283" t="s">
        <v>365</v>
      </c>
      <c r="E259" s="284" t="s">
        <v>580</v>
      </c>
      <c r="F259" s="285" t="s">
        <v>581</v>
      </c>
      <c r="G259" s="286" t="s">
        <v>405</v>
      </c>
      <c r="H259" s="287">
        <v>4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0.0011999999999999999</v>
      </c>
      <c r="R259" s="256">
        <f>Q259*H259</f>
        <v>0.0047999999999999996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1410</v>
      </c>
    </row>
    <row r="260" s="2" customFormat="1" ht="21.75" customHeight="1">
      <c r="A260" s="37"/>
      <c r="B260" s="38"/>
      <c r="C260" s="246" t="s">
        <v>587</v>
      </c>
      <c r="D260" s="246" t="s">
        <v>310</v>
      </c>
      <c r="E260" s="247" t="s">
        <v>584</v>
      </c>
      <c r="F260" s="248" t="s">
        <v>585</v>
      </c>
      <c r="G260" s="249" t="s">
        <v>405</v>
      </c>
      <c r="H260" s="250">
        <v>1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1411</v>
      </c>
    </row>
    <row r="261" s="2" customFormat="1" ht="21.75" customHeight="1">
      <c r="A261" s="37"/>
      <c r="B261" s="38"/>
      <c r="C261" s="283" t="s">
        <v>591</v>
      </c>
      <c r="D261" s="283" t="s">
        <v>365</v>
      </c>
      <c r="E261" s="284" t="s">
        <v>588</v>
      </c>
      <c r="F261" s="285" t="s">
        <v>589</v>
      </c>
      <c r="G261" s="286" t="s">
        <v>405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0.017000000000000001</v>
      </c>
      <c r="R261" s="256">
        <f>Q261*H261</f>
        <v>0.017000000000000001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459</v>
      </c>
      <c r="AT261" s="258" t="s">
        <v>365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1412</v>
      </c>
    </row>
    <row r="262" s="2" customFormat="1" ht="16.5" customHeight="1">
      <c r="A262" s="37"/>
      <c r="B262" s="38"/>
      <c r="C262" s="283" t="s">
        <v>595</v>
      </c>
      <c r="D262" s="283" t="s">
        <v>365</v>
      </c>
      <c r="E262" s="284" t="s">
        <v>592</v>
      </c>
      <c r="F262" s="285" t="s">
        <v>593</v>
      </c>
      <c r="G262" s="286" t="s">
        <v>405</v>
      </c>
      <c r="H262" s="287">
        <v>1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0.0020999999999999999</v>
      </c>
      <c r="R262" s="256">
        <f>Q262*H262</f>
        <v>0.0020999999999999999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459</v>
      </c>
      <c r="AT262" s="258" t="s">
        <v>365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1413</v>
      </c>
    </row>
    <row r="263" s="2" customFormat="1" ht="16.5" customHeight="1">
      <c r="A263" s="37"/>
      <c r="B263" s="38"/>
      <c r="C263" s="246" t="s">
        <v>599</v>
      </c>
      <c r="D263" s="246" t="s">
        <v>310</v>
      </c>
      <c r="E263" s="247" t="s">
        <v>596</v>
      </c>
      <c r="F263" s="248" t="s">
        <v>597</v>
      </c>
      <c r="G263" s="249" t="s">
        <v>405</v>
      </c>
      <c r="H263" s="250">
        <v>7</v>
      </c>
      <c r="I263" s="251"/>
      <c r="J263" s="252">
        <f>ROUND(I263*H263,2)</f>
        <v>0</v>
      </c>
      <c r="K263" s="253"/>
      <c r="L263" s="43"/>
      <c r="M263" s="254" t="s">
        <v>1</v>
      </c>
      <c r="N263" s="255" t="s">
        <v>42</v>
      </c>
      <c r="O263" s="90"/>
      <c r="P263" s="256">
        <f>O263*H263</f>
        <v>0</v>
      </c>
      <c r="Q263" s="256">
        <v>0</v>
      </c>
      <c r="R263" s="256">
        <f>Q263*H263</f>
        <v>0</v>
      </c>
      <c r="S263" s="256">
        <v>0.0018</v>
      </c>
      <c r="T263" s="257">
        <f>S263*H263</f>
        <v>0.0126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387</v>
      </c>
      <c r="AT263" s="258" t="s">
        <v>310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1414</v>
      </c>
    </row>
    <row r="264" s="13" customFormat="1">
      <c r="A264" s="13"/>
      <c r="B264" s="260"/>
      <c r="C264" s="261"/>
      <c r="D264" s="262" t="s">
        <v>315</v>
      </c>
      <c r="E264" s="263" t="s">
        <v>1</v>
      </c>
      <c r="F264" s="264" t="s">
        <v>342</v>
      </c>
      <c r="G264" s="261"/>
      <c r="H264" s="265">
        <v>7</v>
      </c>
      <c r="I264" s="266"/>
      <c r="J264" s="261"/>
      <c r="K264" s="261"/>
      <c r="L264" s="267"/>
      <c r="M264" s="268"/>
      <c r="N264" s="269"/>
      <c r="O264" s="269"/>
      <c r="P264" s="269"/>
      <c r="Q264" s="269"/>
      <c r="R264" s="269"/>
      <c r="S264" s="269"/>
      <c r="T264" s="27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1" t="s">
        <v>315</v>
      </c>
      <c r="AU264" s="271" t="s">
        <v>87</v>
      </c>
      <c r="AV264" s="13" t="s">
        <v>87</v>
      </c>
      <c r="AW264" s="13" t="s">
        <v>32</v>
      </c>
      <c r="AX264" s="13" t="s">
        <v>83</v>
      </c>
      <c r="AY264" s="271" t="s">
        <v>308</v>
      </c>
    </row>
    <row r="265" s="2" customFormat="1" ht="21.75" customHeight="1">
      <c r="A265" s="37"/>
      <c r="B265" s="38"/>
      <c r="C265" s="246" t="s">
        <v>603</v>
      </c>
      <c r="D265" s="246" t="s">
        <v>310</v>
      </c>
      <c r="E265" s="247" t="s">
        <v>600</v>
      </c>
      <c r="F265" s="248" t="s">
        <v>601</v>
      </c>
      <c r="G265" s="249" t="s">
        <v>405</v>
      </c>
      <c r="H265" s="250">
        <v>7</v>
      </c>
      <c r="I265" s="251"/>
      <c r="J265" s="252">
        <f>ROUND(I265*H265,2)</f>
        <v>0</v>
      </c>
      <c r="K265" s="253"/>
      <c r="L265" s="43"/>
      <c r="M265" s="254" t="s">
        <v>1</v>
      </c>
      <c r="N265" s="255" t="s">
        <v>42</v>
      </c>
      <c r="O265" s="90"/>
      <c r="P265" s="256">
        <f>O265*H265</f>
        <v>0</v>
      </c>
      <c r="Q265" s="256">
        <v>0</v>
      </c>
      <c r="R265" s="256">
        <f>Q265*H265</f>
        <v>0</v>
      </c>
      <c r="S265" s="256">
        <v>0.024</v>
      </c>
      <c r="T265" s="257">
        <f>S265*H265</f>
        <v>0.16800000000000001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387</v>
      </c>
      <c r="AT265" s="258" t="s">
        <v>310</v>
      </c>
      <c r="AU265" s="258" t="s">
        <v>87</v>
      </c>
      <c r="AY265" s="16" t="s">
        <v>308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387</v>
      </c>
      <c r="BM265" s="258" t="s">
        <v>1415</v>
      </c>
    </row>
    <row r="266" s="13" customFormat="1">
      <c r="A266" s="13"/>
      <c r="B266" s="260"/>
      <c r="C266" s="261"/>
      <c r="D266" s="262" t="s">
        <v>315</v>
      </c>
      <c r="E266" s="263" t="s">
        <v>1</v>
      </c>
      <c r="F266" s="264" t="s">
        <v>342</v>
      </c>
      <c r="G266" s="261"/>
      <c r="H266" s="265">
        <v>7</v>
      </c>
      <c r="I266" s="266"/>
      <c r="J266" s="261"/>
      <c r="K266" s="261"/>
      <c r="L266" s="267"/>
      <c r="M266" s="268"/>
      <c r="N266" s="269"/>
      <c r="O266" s="269"/>
      <c r="P266" s="269"/>
      <c r="Q266" s="269"/>
      <c r="R266" s="269"/>
      <c r="S266" s="269"/>
      <c r="T266" s="27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1" t="s">
        <v>315</v>
      </c>
      <c r="AU266" s="271" t="s">
        <v>87</v>
      </c>
      <c r="AV266" s="13" t="s">
        <v>87</v>
      </c>
      <c r="AW266" s="13" t="s">
        <v>32</v>
      </c>
      <c r="AX266" s="13" t="s">
        <v>83</v>
      </c>
      <c r="AY266" s="271" t="s">
        <v>308</v>
      </c>
    </row>
    <row r="267" s="2" customFormat="1" ht="21.75" customHeight="1">
      <c r="A267" s="37"/>
      <c r="B267" s="38"/>
      <c r="C267" s="246" t="s">
        <v>607</v>
      </c>
      <c r="D267" s="246" t="s">
        <v>310</v>
      </c>
      <c r="E267" s="247" t="s">
        <v>604</v>
      </c>
      <c r="F267" s="248" t="s">
        <v>605</v>
      </c>
      <c r="G267" s="249" t="s">
        <v>405</v>
      </c>
      <c r="H267" s="250">
        <v>1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0</v>
      </c>
      <c r="R267" s="256">
        <f>Q267*H267</f>
        <v>0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1416</v>
      </c>
    </row>
    <row r="268" s="13" customFormat="1">
      <c r="A268" s="13"/>
      <c r="B268" s="260"/>
      <c r="C268" s="261"/>
      <c r="D268" s="262" t="s">
        <v>315</v>
      </c>
      <c r="E268" s="263" t="s">
        <v>1</v>
      </c>
      <c r="F268" s="264" t="s">
        <v>83</v>
      </c>
      <c r="G268" s="261"/>
      <c r="H268" s="265">
        <v>1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315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308</v>
      </c>
    </row>
    <row r="269" s="2" customFormat="1" ht="21.75" customHeight="1">
      <c r="A269" s="37"/>
      <c r="B269" s="38"/>
      <c r="C269" s="283" t="s">
        <v>611</v>
      </c>
      <c r="D269" s="283" t="s">
        <v>365</v>
      </c>
      <c r="E269" s="284" t="s">
        <v>608</v>
      </c>
      <c r="F269" s="285" t="s">
        <v>609</v>
      </c>
      <c r="G269" s="286" t="s">
        <v>405</v>
      </c>
      <c r="H269" s="287">
        <v>1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0.0018500000000000001</v>
      </c>
      <c r="R269" s="256">
        <f>Q269*H269</f>
        <v>0.0018500000000000001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459</v>
      </c>
      <c r="AT269" s="258" t="s">
        <v>365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1417</v>
      </c>
    </row>
    <row r="270" s="2" customFormat="1" ht="21.75" customHeight="1">
      <c r="A270" s="37"/>
      <c r="B270" s="38"/>
      <c r="C270" s="246" t="s">
        <v>617</v>
      </c>
      <c r="D270" s="246" t="s">
        <v>310</v>
      </c>
      <c r="E270" s="247" t="s">
        <v>612</v>
      </c>
      <c r="F270" s="248" t="s">
        <v>613</v>
      </c>
      <c r="G270" s="249" t="s">
        <v>473</v>
      </c>
      <c r="H270" s="250">
        <v>0.096000000000000002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0</v>
      </c>
      <c r="R270" s="256">
        <f>Q270*H270</f>
        <v>0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387</v>
      </c>
      <c r="AT270" s="258" t="s">
        <v>310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1418</v>
      </c>
    </row>
    <row r="271" s="12" customFormat="1" ht="22.8" customHeight="1">
      <c r="A271" s="12"/>
      <c r="B271" s="230"/>
      <c r="C271" s="231"/>
      <c r="D271" s="232" t="s">
        <v>75</v>
      </c>
      <c r="E271" s="244" t="s">
        <v>615</v>
      </c>
      <c r="F271" s="244" t="s">
        <v>616</v>
      </c>
      <c r="G271" s="231"/>
      <c r="H271" s="231"/>
      <c r="I271" s="234"/>
      <c r="J271" s="245">
        <f>BK271</f>
        <v>0</v>
      </c>
      <c r="K271" s="231"/>
      <c r="L271" s="236"/>
      <c r="M271" s="237"/>
      <c r="N271" s="238"/>
      <c r="O271" s="238"/>
      <c r="P271" s="239">
        <f>SUM(P272:P282)</f>
        <v>0</v>
      </c>
      <c r="Q271" s="238"/>
      <c r="R271" s="239">
        <f>SUM(R272:R282)</f>
        <v>0.14898600000000004</v>
      </c>
      <c r="S271" s="238"/>
      <c r="T271" s="240">
        <f>SUM(T272:T282)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41" t="s">
        <v>87</v>
      </c>
      <c r="AT271" s="242" t="s">
        <v>75</v>
      </c>
      <c r="AU271" s="242" t="s">
        <v>83</v>
      </c>
      <c r="AY271" s="241" t="s">
        <v>308</v>
      </c>
      <c r="BK271" s="243">
        <f>SUM(BK272:BK282)</f>
        <v>0</v>
      </c>
    </row>
    <row r="272" s="2" customFormat="1" ht="16.5" customHeight="1">
      <c r="A272" s="37"/>
      <c r="B272" s="38"/>
      <c r="C272" s="246" t="s">
        <v>621</v>
      </c>
      <c r="D272" s="246" t="s">
        <v>310</v>
      </c>
      <c r="E272" s="247" t="s">
        <v>618</v>
      </c>
      <c r="F272" s="248" t="s">
        <v>619</v>
      </c>
      <c r="G272" s="249" t="s">
        <v>313</v>
      </c>
      <c r="H272" s="250">
        <v>5.4000000000000004</v>
      </c>
      <c r="I272" s="251"/>
      <c r="J272" s="252">
        <f>ROUND(I272*H272,2)</f>
        <v>0</v>
      </c>
      <c r="K272" s="253"/>
      <c r="L272" s="43"/>
      <c r="M272" s="254" t="s">
        <v>1</v>
      </c>
      <c r="N272" s="255" t="s">
        <v>42</v>
      </c>
      <c r="O272" s="90"/>
      <c r="P272" s="256">
        <f>O272*H272</f>
        <v>0</v>
      </c>
      <c r="Q272" s="256">
        <v>0.00029999999999999997</v>
      </c>
      <c r="R272" s="256">
        <f>Q272*H272</f>
        <v>0.0016199999999999999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387</v>
      </c>
      <c r="AT272" s="258" t="s">
        <v>310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1419</v>
      </c>
    </row>
    <row r="273" s="13" customFormat="1">
      <c r="A273" s="13"/>
      <c r="B273" s="260"/>
      <c r="C273" s="261"/>
      <c r="D273" s="262" t="s">
        <v>315</v>
      </c>
      <c r="E273" s="263" t="s">
        <v>1</v>
      </c>
      <c r="F273" s="264" t="s">
        <v>263</v>
      </c>
      <c r="G273" s="261"/>
      <c r="H273" s="265">
        <v>5.4000000000000004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315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308</v>
      </c>
    </row>
    <row r="274" s="2" customFormat="1" ht="21.75" customHeight="1">
      <c r="A274" s="37"/>
      <c r="B274" s="38"/>
      <c r="C274" s="246" t="s">
        <v>626</v>
      </c>
      <c r="D274" s="246" t="s">
        <v>310</v>
      </c>
      <c r="E274" s="247" t="s">
        <v>633</v>
      </c>
      <c r="F274" s="248" t="s">
        <v>634</v>
      </c>
      <c r="G274" s="249" t="s">
        <v>313</v>
      </c>
      <c r="H274" s="250">
        <v>5.4000000000000004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0.0074999999999999997</v>
      </c>
      <c r="R274" s="256">
        <f>Q274*H274</f>
        <v>0.040500000000000001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387</v>
      </c>
      <c r="AT274" s="258" t="s">
        <v>310</v>
      </c>
      <c r="AU274" s="258" t="s">
        <v>87</v>
      </c>
      <c r="AY274" s="16" t="s">
        <v>308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387</v>
      </c>
      <c r="BM274" s="258" t="s">
        <v>1420</v>
      </c>
    </row>
    <row r="275" s="13" customFormat="1">
      <c r="A275" s="13"/>
      <c r="B275" s="260"/>
      <c r="C275" s="261"/>
      <c r="D275" s="262" t="s">
        <v>315</v>
      </c>
      <c r="E275" s="263" t="s">
        <v>263</v>
      </c>
      <c r="F275" s="264" t="s">
        <v>853</v>
      </c>
      <c r="G275" s="261"/>
      <c r="H275" s="265">
        <v>5.4000000000000004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308</v>
      </c>
    </row>
    <row r="276" s="2" customFormat="1" ht="16.5" customHeight="1">
      <c r="A276" s="37"/>
      <c r="B276" s="38"/>
      <c r="C276" s="283" t="s">
        <v>632</v>
      </c>
      <c r="D276" s="283" t="s">
        <v>365</v>
      </c>
      <c r="E276" s="284" t="s">
        <v>627</v>
      </c>
      <c r="F276" s="285" t="s">
        <v>628</v>
      </c>
      <c r="G276" s="286" t="s">
        <v>313</v>
      </c>
      <c r="H276" s="287">
        <v>5.9400000000000004</v>
      </c>
      <c r="I276" s="288"/>
      <c r="J276" s="289">
        <f>ROUND(I276*H276,2)</f>
        <v>0</v>
      </c>
      <c r="K276" s="290"/>
      <c r="L276" s="291"/>
      <c r="M276" s="292" t="s">
        <v>1</v>
      </c>
      <c r="N276" s="293" t="s">
        <v>42</v>
      </c>
      <c r="O276" s="90"/>
      <c r="P276" s="256">
        <f>O276*H276</f>
        <v>0</v>
      </c>
      <c r="Q276" s="256">
        <v>0.0177</v>
      </c>
      <c r="R276" s="256">
        <f>Q276*H276</f>
        <v>0.10513800000000001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459</v>
      </c>
      <c r="AT276" s="258" t="s">
        <v>365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1421</v>
      </c>
    </row>
    <row r="277" s="13" customFormat="1">
      <c r="A277" s="13"/>
      <c r="B277" s="260"/>
      <c r="C277" s="261"/>
      <c r="D277" s="262" t="s">
        <v>315</v>
      </c>
      <c r="E277" s="261"/>
      <c r="F277" s="264" t="s">
        <v>1422</v>
      </c>
      <c r="G277" s="261"/>
      <c r="H277" s="265">
        <v>5.9400000000000004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4</v>
      </c>
      <c r="AX277" s="13" t="s">
        <v>83</v>
      </c>
      <c r="AY277" s="271" t="s">
        <v>308</v>
      </c>
    </row>
    <row r="278" s="2" customFormat="1" ht="21.75" customHeight="1">
      <c r="A278" s="37"/>
      <c r="B278" s="38"/>
      <c r="C278" s="246" t="s">
        <v>637</v>
      </c>
      <c r="D278" s="246" t="s">
        <v>310</v>
      </c>
      <c r="E278" s="247" t="s">
        <v>641</v>
      </c>
      <c r="F278" s="248" t="s">
        <v>642</v>
      </c>
      <c r="G278" s="249" t="s">
        <v>313</v>
      </c>
      <c r="H278" s="250">
        <v>5.4000000000000004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387</v>
      </c>
      <c r="AT278" s="258" t="s">
        <v>310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1423</v>
      </c>
    </row>
    <row r="279" s="13" customFormat="1">
      <c r="A279" s="13"/>
      <c r="B279" s="260"/>
      <c r="C279" s="261"/>
      <c r="D279" s="262" t="s">
        <v>315</v>
      </c>
      <c r="E279" s="263" t="s">
        <v>1</v>
      </c>
      <c r="F279" s="264" t="s">
        <v>263</v>
      </c>
      <c r="G279" s="261"/>
      <c r="H279" s="265">
        <v>5.4000000000000004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308</v>
      </c>
    </row>
    <row r="280" s="2" customFormat="1" ht="16.5" customHeight="1">
      <c r="A280" s="37"/>
      <c r="B280" s="38"/>
      <c r="C280" s="246" t="s">
        <v>640</v>
      </c>
      <c r="D280" s="246" t="s">
        <v>310</v>
      </c>
      <c r="E280" s="247" t="s">
        <v>646</v>
      </c>
      <c r="F280" s="248" t="s">
        <v>647</v>
      </c>
      <c r="G280" s="249" t="s">
        <v>361</v>
      </c>
      <c r="H280" s="250">
        <v>14.4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0.00012</v>
      </c>
      <c r="R280" s="256">
        <f>Q280*H280</f>
        <v>0.0017280000000000002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1424</v>
      </c>
    </row>
    <row r="281" s="13" customFormat="1">
      <c r="A281" s="13"/>
      <c r="B281" s="260"/>
      <c r="C281" s="261"/>
      <c r="D281" s="262" t="s">
        <v>315</v>
      </c>
      <c r="E281" s="263" t="s">
        <v>1</v>
      </c>
      <c r="F281" s="264" t="s">
        <v>1425</v>
      </c>
      <c r="G281" s="261"/>
      <c r="H281" s="265">
        <v>14.4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308</v>
      </c>
    </row>
    <row r="282" s="2" customFormat="1" ht="21.75" customHeight="1">
      <c r="A282" s="37"/>
      <c r="B282" s="38"/>
      <c r="C282" s="246" t="s">
        <v>645</v>
      </c>
      <c r="D282" s="246" t="s">
        <v>310</v>
      </c>
      <c r="E282" s="247" t="s">
        <v>655</v>
      </c>
      <c r="F282" s="248" t="s">
        <v>656</v>
      </c>
      <c r="G282" s="249" t="s">
        <v>515</v>
      </c>
      <c r="H282" s="294"/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</v>
      </c>
      <c r="R282" s="256">
        <f>Q282*H282</f>
        <v>0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1426</v>
      </c>
    </row>
    <row r="283" s="12" customFormat="1" ht="22.8" customHeight="1">
      <c r="A283" s="12"/>
      <c r="B283" s="230"/>
      <c r="C283" s="231"/>
      <c r="D283" s="232" t="s">
        <v>75</v>
      </c>
      <c r="E283" s="244" t="s">
        <v>658</v>
      </c>
      <c r="F283" s="244" t="s">
        <v>659</v>
      </c>
      <c r="G283" s="231"/>
      <c r="H283" s="231"/>
      <c r="I283" s="234"/>
      <c r="J283" s="245">
        <f>BK283</f>
        <v>0</v>
      </c>
      <c r="K283" s="231"/>
      <c r="L283" s="236"/>
      <c r="M283" s="237"/>
      <c r="N283" s="238"/>
      <c r="O283" s="238"/>
      <c r="P283" s="239">
        <f>SUM(P284:P294)</f>
        <v>0</v>
      </c>
      <c r="Q283" s="238"/>
      <c r="R283" s="239">
        <f>SUM(R284:R294)</f>
        <v>0.28107300000000002</v>
      </c>
      <c r="S283" s="238"/>
      <c r="T283" s="240">
        <f>SUM(T284:T294)</f>
        <v>0.81750000000000012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41" t="s">
        <v>87</v>
      </c>
      <c r="AT283" s="242" t="s">
        <v>75</v>
      </c>
      <c r="AU283" s="242" t="s">
        <v>83</v>
      </c>
      <c r="AY283" s="241" t="s">
        <v>308</v>
      </c>
      <c r="BK283" s="243">
        <f>SUM(BK284:BK294)</f>
        <v>0</v>
      </c>
    </row>
    <row r="284" s="2" customFormat="1" ht="16.5" customHeight="1">
      <c r="A284" s="37"/>
      <c r="B284" s="38"/>
      <c r="C284" s="246" t="s">
        <v>650</v>
      </c>
      <c r="D284" s="246" t="s">
        <v>310</v>
      </c>
      <c r="E284" s="247" t="s">
        <v>661</v>
      </c>
      <c r="F284" s="248" t="s">
        <v>662</v>
      </c>
      <c r="G284" s="249" t="s">
        <v>361</v>
      </c>
      <c r="H284" s="250">
        <v>4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4.0000000000000003E-05</v>
      </c>
      <c r="R284" s="256">
        <f>Q284*H284</f>
        <v>0.00016000000000000001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1427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1428</v>
      </c>
      <c r="G285" s="261"/>
      <c r="H285" s="265">
        <v>4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16.5" customHeight="1">
      <c r="A286" s="37"/>
      <c r="B286" s="38"/>
      <c r="C286" s="283" t="s">
        <v>654</v>
      </c>
      <c r="D286" s="283" t="s">
        <v>365</v>
      </c>
      <c r="E286" s="284" t="s">
        <v>666</v>
      </c>
      <c r="F286" s="285" t="s">
        <v>667</v>
      </c>
      <c r="G286" s="286" t="s">
        <v>361</v>
      </c>
      <c r="H286" s="287">
        <v>4.4000000000000004</v>
      </c>
      <c r="I286" s="288"/>
      <c r="J286" s="289">
        <f>ROUND(I286*H286,2)</f>
        <v>0</v>
      </c>
      <c r="K286" s="290"/>
      <c r="L286" s="291"/>
      <c r="M286" s="292" t="s">
        <v>1</v>
      </c>
      <c r="N286" s="293" t="s">
        <v>42</v>
      </c>
      <c r="O286" s="90"/>
      <c r="P286" s="256">
        <f>O286*H286</f>
        <v>0</v>
      </c>
      <c r="Q286" s="256">
        <v>0.00017000000000000001</v>
      </c>
      <c r="R286" s="256">
        <f>Q286*H286</f>
        <v>0.00074800000000000008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459</v>
      </c>
      <c r="AT286" s="258" t="s">
        <v>365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1429</v>
      </c>
    </row>
    <row r="287" s="13" customFormat="1">
      <c r="A287" s="13"/>
      <c r="B287" s="260"/>
      <c r="C287" s="261"/>
      <c r="D287" s="262" t="s">
        <v>315</v>
      </c>
      <c r="E287" s="261"/>
      <c r="F287" s="264" t="s">
        <v>1430</v>
      </c>
      <c r="G287" s="261"/>
      <c r="H287" s="265">
        <v>4.4000000000000004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315</v>
      </c>
      <c r="AU287" s="271" t="s">
        <v>87</v>
      </c>
      <c r="AV287" s="13" t="s">
        <v>87</v>
      </c>
      <c r="AW287" s="13" t="s">
        <v>4</v>
      </c>
      <c r="AX287" s="13" t="s">
        <v>83</v>
      </c>
      <c r="AY287" s="271" t="s">
        <v>308</v>
      </c>
    </row>
    <row r="288" s="2" customFormat="1" ht="16.5" customHeight="1">
      <c r="A288" s="37"/>
      <c r="B288" s="38"/>
      <c r="C288" s="246" t="s">
        <v>660</v>
      </c>
      <c r="D288" s="246" t="s">
        <v>310</v>
      </c>
      <c r="E288" s="247" t="s">
        <v>671</v>
      </c>
      <c r="F288" s="248" t="s">
        <v>672</v>
      </c>
      <c r="G288" s="249" t="s">
        <v>313</v>
      </c>
      <c r="H288" s="250">
        <v>32.700000000000003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0.025000000000000001</v>
      </c>
      <c r="T288" s="257">
        <f>S288*H288</f>
        <v>0.81750000000000012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1431</v>
      </c>
    </row>
    <row r="289" s="13" customFormat="1">
      <c r="A289" s="13"/>
      <c r="B289" s="260"/>
      <c r="C289" s="261"/>
      <c r="D289" s="262" t="s">
        <v>315</v>
      </c>
      <c r="E289" s="263" t="s">
        <v>231</v>
      </c>
      <c r="F289" s="264" t="s">
        <v>674</v>
      </c>
      <c r="G289" s="261"/>
      <c r="H289" s="265">
        <v>32.700000000000003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46" t="s">
        <v>665</v>
      </c>
      <c r="D290" s="246" t="s">
        <v>310</v>
      </c>
      <c r="E290" s="247" t="s">
        <v>676</v>
      </c>
      <c r="F290" s="248" t="s">
        <v>677</v>
      </c>
      <c r="G290" s="249" t="s">
        <v>313</v>
      </c>
      <c r="H290" s="250">
        <v>40.899999999999999</v>
      </c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0.00012999999999999999</v>
      </c>
      <c r="R290" s="256">
        <f>Q290*H290</f>
        <v>0.0053169999999999997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387</v>
      </c>
      <c r="AT290" s="258" t="s">
        <v>310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1432</v>
      </c>
    </row>
    <row r="291" s="13" customFormat="1">
      <c r="A291" s="13"/>
      <c r="B291" s="260"/>
      <c r="C291" s="261"/>
      <c r="D291" s="262" t="s">
        <v>315</v>
      </c>
      <c r="E291" s="263" t="s">
        <v>679</v>
      </c>
      <c r="F291" s="264" t="s">
        <v>1433</v>
      </c>
      <c r="G291" s="261"/>
      <c r="H291" s="265">
        <v>40.899999999999999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308</v>
      </c>
    </row>
    <row r="292" s="2" customFormat="1" ht="16.5" customHeight="1">
      <c r="A292" s="37"/>
      <c r="B292" s="38"/>
      <c r="C292" s="283" t="s">
        <v>670</v>
      </c>
      <c r="D292" s="283" t="s">
        <v>365</v>
      </c>
      <c r="E292" s="284" t="s">
        <v>682</v>
      </c>
      <c r="F292" s="285" t="s">
        <v>683</v>
      </c>
      <c r="G292" s="286" t="s">
        <v>313</v>
      </c>
      <c r="H292" s="287">
        <v>42.945</v>
      </c>
      <c r="I292" s="288"/>
      <c r="J292" s="289">
        <f>ROUND(I292*H292,2)</f>
        <v>0</v>
      </c>
      <c r="K292" s="290"/>
      <c r="L292" s="291"/>
      <c r="M292" s="292" t="s">
        <v>1</v>
      </c>
      <c r="N292" s="293" t="s">
        <v>42</v>
      </c>
      <c r="O292" s="90"/>
      <c r="P292" s="256">
        <f>O292*H292</f>
        <v>0</v>
      </c>
      <c r="Q292" s="256">
        <v>0.0064000000000000003</v>
      </c>
      <c r="R292" s="256">
        <f>Q292*H292</f>
        <v>0.27484800000000004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459</v>
      </c>
      <c r="AT292" s="258" t="s">
        <v>365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1434</v>
      </c>
    </row>
    <row r="293" s="13" customFormat="1">
      <c r="A293" s="13"/>
      <c r="B293" s="260"/>
      <c r="C293" s="261"/>
      <c r="D293" s="262" t="s">
        <v>315</v>
      </c>
      <c r="E293" s="261"/>
      <c r="F293" s="264" t="s">
        <v>1435</v>
      </c>
      <c r="G293" s="261"/>
      <c r="H293" s="265">
        <v>42.945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4</v>
      </c>
      <c r="AX293" s="13" t="s">
        <v>83</v>
      </c>
      <c r="AY293" s="271" t="s">
        <v>308</v>
      </c>
    </row>
    <row r="294" s="2" customFormat="1" ht="21.75" customHeight="1">
      <c r="A294" s="37"/>
      <c r="B294" s="38"/>
      <c r="C294" s="246" t="s">
        <v>675</v>
      </c>
      <c r="D294" s="246" t="s">
        <v>310</v>
      </c>
      <c r="E294" s="247" t="s">
        <v>687</v>
      </c>
      <c r="F294" s="248" t="s">
        <v>688</v>
      </c>
      <c r="G294" s="249" t="s">
        <v>515</v>
      </c>
      <c r="H294" s="294"/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</v>
      </c>
      <c r="R294" s="256">
        <f>Q294*H294</f>
        <v>0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1436</v>
      </c>
    </row>
    <row r="295" s="12" customFormat="1" ht="22.8" customHeight="1">
      <c r="A295" s="12"/>
      <c r="B295" s="230"/>
      <c r="C295" s="231"/>
      <c r="D295" s="232" t="s">
        <v>75</v>
      </c>
      <c r="E295" s="244" t="s">
        <v>690</v>
      </c>
      <c r="F295" s="244" t="s">
        <v>691</v>
      </c>
      <c r="G295" s="231"/>
      <c r="H295" s="231"/>
      <c r="I295" s="234"/>
      <c r="J295" s="245">
        <f>BK295</f>
        <v>0</v>
      </c>
      <c r="K295" s="231"/>
      <c r="L295" s="236"/>
      <c r="M295" s="237"/>
      <c r="N295" s="238"/>
      <c r="O295" s="238"/>
      <c r="P295" s="239">
        <f>SUM(P296:P310)</f>
        <v>0</v>
      </c>
      <c r="Q295" s="238"/>
      <c r="R295" s="239">
        <f>SUM(R296:R310)</f>
        <v>0.1055359</v>
      </c>
      <c r="S295" s="238"/>
      <c r="T295" s="240">
        <f>SUM(T296:T310)</f>
        <v>0.36005999999999994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41" t="s">
        <v>87</v>
      </c>
      <c r="AT295" s="242" t="s">
        <v>75</v>
      </c>
      <c r="AU295" s="242" t="s">
        <v>83</v>
      </c>
      <c r="AY295" s="241" t="s">
        <v>308</v>
      </c>
      <c r="BK295" s="243">
        <f>SUM(BK296:BK310)</f>
        <v>0</v>
      </c>
    </row>
    <row r="296" s="2" customFormat="1" ht="16.5" customHeight="1">
      <c r="A296" s="37"/>
      <c r="B296" s="38"/>
      <c r="C296" s="246" t="s">
        <v>681</v>
      </c>
      <c r="D296" s="246" t="s">
        <v>310</v>
      </c>
      <c r="E296" s="247" t="s">
        <v>693</v>
      </c>
      <c r="F296" s="248" t="s">
        <v>694</v>
      </c>
      <c r="G296" s="249" t="s">
        <v>313</v>
      </c>
      <c r="H296" s="250">
        <v>10.199999999999999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</v>
      </c>
      <c r="R296" s="256">
        <f>Q296*H296</f>
        <v>0</v>
      </c>
      <c r="S296" s="256">
        <v>0.035299999999999998</v>
      </c>
      <c r="T296" s="257">
        <f>S296*H296</f>
        <v>0.36005999999999994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387</v>
      </c>
      <c r="AT296" s="258" t="s">
        <v>310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1437</v>
      </c>
    </row>
    <row r="297" s="13" customFormat="1">
      <c r="A297" s="13"/>
      <c r="B297" s="260"/>
      <c r="C297" s="261"/>
      <c r="D297" s="262" t="s">
        <v>315</v>
      </c>
      <c r="E297" s="263" t="s">
        <v>225</v>
      </c>
      <c r="F297" s="264" t="s">
        <v>696</v>
      </c>
      <c r="G297" s="261"/>
      <c r="H297" s="265">
        <v>10.199999999999999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308</v>
      </c>
    </row>
    <row r="298" s="2" customFormat="1" ht="16.5" customHeight="1">
      <c r="A298" s="37"/>
      <c r="B298" s="38"/>
      <c r="C298" s="246" t="s">
        <v>686</v>
      </c>
      <c r="D298" s="246" t="s">
        <v>310</v>
      </c>
      <c r="E298" s="247" t="s">
        <v>698</v>
      </c>
      <c r="F298" s="248" t="s">
        <v>699</v>
      </c>
      <c r="G298" s="249" t="s">
        <v>313</v>
      </c>
      <c r="H298" s="250">
        <v>11.4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3.0000000000000001E-05</v>
      </c>
      <c r="R298" s="256">
        <f>Q298*H298</f>
        <v>0.00034200000000000002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1438</v>
      </c>
    </row>
    <row r="299" s="13" customFormat="1">
      <c r="A299" s="13"/>
      <c r="B299" s="260"/>
      <c r="C299" s="261"/>
      <c r="D299" s="262" t="s">
        <v>315</v>
      </c>
      <c r="E299" s="263" t="s">
        <v>1</v>
      </c>
      <c r="F299" s="264" t="s">
        <v>265</v>
      </c>
      <c r="G299" s="261"/>
      <c r="H299" s="265">
        <v>11.4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315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308</v>
      </c>
    </row>
    <row r="300" s="2" customFormat="1" ht="21.75" customHeight="1">
      <c r="A300" s="37"/>
      <c r="B300" s="38"/>
      <c r="C300" s="246" t="s">
        <v>692</v>
      </c>
      <c r="D300" s="246" t="s">
        <v>310</v>
      </c>
      <c r="E300" s="247" t="s">
        <v>702</v>
      </c>
      <c r="F300" s="248" t="s">
        <v>703</v>
      </c>
      <c r="G300" s="249" t="s">
        <v>313</v>
      </c>
      <c r="H300" s="250">
        <v>11.4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0.0045500000000000002</v>
      </c>
      <c r="R300" s="256">
        <f>Q300*H300</f>
        <v>0.051870000000000006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1439</v>
      </c>
    </row>
    <row r="301" s="13" customFormat="1">
      <c r="A301" s="13"/>
      <c r="B301" s="260"/>
      <c r="C301" s="261"/>
      <c r="D301" s="262" t="s">
        <v>315</v>
      </c>
      <c r="E301" s="263" t="s">
        <v>1</v>
      </c>
      <c r="F301" s="264" t="s">
        <v>265</v>
      </c>
      <c r="G301" s="261"/>
      <c r="H301" s="265">
        <v>11.4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46" t="s">
        <v>697</v>
      </c>
      <c r="D302" s="246" t="s">
        <v>310</v>
      </c>
      <c r="E302" s="247" t="s">
        <v>706</v>
      </c>
      <c r="F302" s="248" t="s">
        <v>707</v>
      </c>
      <c r="G302" s="249" t="s">
        <v>313</v>
      </c>
      <c r="H302" s="250">
        <v>11.4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0.00029999999999999997</v>
      </c>
      <c r="R302" s="256">
        <f>Q302*H302</f>
        <v>0.0034199999999999999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387</v>
      </c>
      <c r="AT302" s="258" t="s">
        <v>310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1440</v>
      </c>
    </row>
    <row r="303" s="13" customFormat="1">
      <c r="A303" s="13"/>
      <c r="B303" s="260"/>
      <c r="C303" s="261"/>
      <c r="D303" s="262" t="s">
        <v>315</v>
      </c>
      <c r="E303" s="263" t="s">
        <v>265</v>
      </c>
      <c r="F303" s="264" t="s">
        <v>1441</v>
      </c>
      <c r="G303" s="261"/>
      <c r="H303" s="265">
        <v>11.4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308</v>
      </c>
    </row>
    <row r="304" s="2" customFormat="1" ht="16.5" customHeight="1">
      <c r="A304" s="37"/>
      <c r="B304" s="38"/>
      <c r="C304" s="283" t="s">
        <v>701</v>
      </c>
      <c r="D304" s="283" t="s">
        <v>365</v>
      </c>
      <c r="E304" s="284" t="s">
        <v>711</v>
      </c>
      <c r="F304" s="285" t="s">
        <v>712</v>
      </c>
      <c r="G304" s="286" t="s">
        <v>313</v>
      </c>
      <c r="H304" s="287">
        <v>12.539999999999999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42</v>
      </c>
      <c r="O304" s="90"/>
      <c r="P304" s="256">
        <f>O304*H304</f>
        <v>0</v>
      </c>
      <c r="Q304" s="256">
        <v>0.0018</v>
      </c>
      <c r="R304" s="256">
        <f>Q304*H304</f>
        <v>0.022571999999999998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459</v>
      </c>
      <c r="AT304" s="258" t="s">
        <v>365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1442</v>
      </c>
    </row>
    <row r="305" s="13" customFormat="1">
      <c r="A305" s="13"/>
      <c r="B305" s="260"/>
      <c r="C305" s="261"/>
      <c r="D305" s="262" t="s">
        <v>315</v>
      </c>
      <c r="E305" s="261"/>
      <c r="F305" s="264" t="s">
        <v>1443</v>
      </c>
      <c r="G305" s="261"/>
      <c r="H305" s="265">
        <v>12.539999999999999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4</v>
      </c>
      <c r="AX305" s="13" t="s">
        <v>83</v>
      </c>
      <c r="AY305" s="271" t="s">
        <v>308</v>
      </c>
    </row>
    <row r="306" s="2" customFormat="1" ht="16.5" customHeight="1">
      <c r="A306" s="37"/>
      <c r="B306" s="38"/>
      <c r="C306" s="246" t="s">
        <v>705</v>
      </c>
      <c r="D306" s="246" t="s">
        <v>310</v>
      </c>
      <c r="E306" s="247" t="s">
        <v>716</v>
      </c>
      <c r="F306" s="248" t="s">
        <v>717</v>
      </c>
      <c r="G306" s="249" t="s">
        <v>361</v>
      </c>
      <c r="H306" s="250">
        <v>70.599999999999994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1.0000000000000001E-05</v>
      </c>
      <c r="R306" s="256">
        <f>Q306*H306</f>
        <v>0.00070600000000000003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1444</v>
      </c>
    </row>
    <row r="307" s="13" customFormat="1">
      <c r="A307" s="13"/>
      <c r="B307" s="260"/>
      <c r="C307" s="261"/>
      <c r="D307" s="262" t="s">
        <v>315</v>
      </c>
      <c r="E307" s="263" t="s">
        <v>1</v>
      </c>
      <c r="F307" s="264" t="s">
        <v>1445</v>
      </c>
      <c r="G307" s="261"/>
      <c r="H307" s="265">
        <v>70.599999999999994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315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308</v>
      </c>
    </row>
    <row r="308" s="2" customFormat="1" ht="16.5" customHeight="1">
      <c r="A308" s="37"/>
      <c r="B308" s="38"/>
      <c r="C308" s="283" t="s">
        <v>710</v>
      </c>
      <c r="D308" s="283" t="s">
        <v>365</v>
      </c>
      <c r="E308" s="284" t="s">
        <v>721</v>
      </c>
      <c r="F308" s="285" t="s">
        <v>722</v>
      </c>
      <c r="G308" s="286" t="s">
        <v>361</v>
      </c>
      <c r="H308" s="287">
        <v>76.073999999999998</v>
      </c>
      <c r="I308" s="288"/>
      <c r="J308" s="289">
        <f>ROUND(I308*H308,2)</f>
        <v>0</v>
      </c>
      <c r="K308" s="290"/>
      <c r="L308" s="291"/>
      <c r="M308" s="292" t="s">
        <v>1</v>
      </c>
      <c r="N308" s="293" t="s">
        <v>42</v>
      </c>
      <c r="O308" s="90"/>
      <c r="P308" s="256">
        <f>O308*H308</f>
        <v>0</v>
      </c>
      <c r="Q308" s="256">
        <v>0.00035</v>
      </c>
      <c r="R308" s="256">
        <f>Q308*H308</f>
        <v>0.026625899999999997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459</v>
      </c>
      <c r="AT308" s="258" t="s">
        <v>365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1446</v>
      </c>
    </row>
    <row r="309" s="13" customFormat="1">
      <c r="A309" s="13"/>
      <c r="B309" s="260"/>
      <c r="C309" s="261"/>
      <c r="D309" s="262" t="s">
        <v>315</v>
      </c>
      <c r="E309" s="261"/>
      <c r="F309" s="264" t="s">
        <v>1447</v>
      </c>
      <c r="G309" s="261"/>
      <c r="H309" s="265">
        <v>76.073999999999998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315</v>
      </c>
      <c r="AU309" s="271" t="s">
        <v>87</v>
      </c>
      <c r="AV309" s="13" t="s">
        <v>87</v>
      </c>
      <c r="AW309" s="13" t="s">
        <v>4</v>
      </c>
      <c r="AX309" s="13" t="s">
        <v>83</v>
      </c>
      <c r="AY309" s="271" t="s">
        <v>308</v>
      </c>
    </row>
    <row r="310" s="2" customFormat="1" ht="21.75" customHeight="1">
      <c r="A310" s="37"/>
      <c r="B310" s="38"/>
      <c r="C310" s="246" t="s">
        <v>715</v>
      </c>
      <c r="D310" s="246" t="s">
        <v>310</v>
      </c>
      <c r="E310" s="247" t="s">
        <v>726</v>
      </c>
      <c r="F310" s="248" t="s">
        <v>727</v>
      </c>
      <c r="G310" s="249" t="s">
        <v>515</v>
      </c>
      <c r="H310" s="294"/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0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1448</v>
      </c>
    </row>
    <row r="311" s="12" customFormat="1" ht="22.8" customHeight="1">
      <c r="A311" s="12"/>
      <c r="B311" s="230"/>
      <c r="C311" s="231"/>
      <c r="D311" s="232" t="s">
        <v>75</v>
      </c>
      <c r="E311" s="244" t="s">
        <v>729</v>
      </c>
      <c r="F311" s="244" t="s">
        <v>730</v>
      </c>
      <c r="G311" s="231"/>
      <c r="H311" s="231"/>
      <c r="I311" s="234"/>
      <c r="J311" s="245">
        <f>BK311</f>
        <v>0</v>
      </c>
      <c r="K311" s="231"/>
      <c r="L311" s="236"/>
      <c r="M311" s="237"/>
      <c r="N311" s="238"/>
      <c r="O311" s="238"/>
      <c r="P311" s="239">
        <f>SUM(P312:P332)</f>
        <v>0</v>
      </c>
      <c r="Q311" s="238"/>
      <c r="R311" s="239">
        <f>SUM(R312:R332)</f>
        <v>1.2805200000000001</v>
      </c>
      <c r="S311" s="238"/>
      <c r="T311" s="240">
        <f>SUM(T312:T332)</f>
        <v>0.80185600000000001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41" t="s">
        <v>87</v>
      </c>
      <c r="AT311" s="242" t="s">
        <v>75</v>
      </c>
      <c r="AU311" s="242" t="s">
        <v>83</v>
      </c>
      <c r="AY311" s="241" t="s">
        <v>308</v>
      </c>
      <c r="BK311" s="243">
        <f>SUM(BK312:BK332)</f>
        <v>0</v>
      </c>
    </row>
    <row r="312" s="2" customFormat="1" ht="16.5" customHeight="1">
      <c r="A312" s="37"/>
      <c r="B312" s="38"/>
      <c r="C312" s="246" t="s">
        <v>720</v>
      </c>
      <c r="D312" s="246" t="s">
        <v>310</v>
      </c>
      <c r="E312" s="247" t="s">
        <v>732</v>
      </c>
      <c r="F312" s="248" t="s">
        <v>733</v>
      </c>
      <c r="G312" s="249" t="s">
        <v>313</v>
      </c>
      <c r="H312" s="250">
        <v>6.4000000000000004</v>
      </c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387</v>
      </c>
      <c r="AT312" s="258" t="s">
        <v>310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1449</v>
      </c>
    </row>
    <row r="313" s="13" customFormat="1">
      <c r="A313" s="13"/>
      <c r="B313" s="260"/>
      <c r="C313" s="261"/>
      <c r="D313" s="262" t="s">
        <v>315</v>
      </c>
      <c r="E313" s="263" t="s">
        <v>1</v>
      </c>
      <c r="F313" s="264" t="s">
        <v>735</v>
      </c>
      <c r="G313" s="261"/>
      <c r="H313" s="265">
        <v>6.4000000000000004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32</v>
      </c>
      <c r="AX313" s="13" t="s">
        <v>83</v>
      </c>
      <c r="AY313" s="271" t="s">
        <v>308</v>
      </c>
    </row>
    <row r="314" s="2" customFormat="1" ht="16.5" customHeight="1">
      <c r="A314" s="37"/>
      <c r="B314" s="38"/>
      <c r="C314" s="283" t="s">
        <v>725</v>
      </c>
      <c r="D314" s="283" t="s">
        <v>365</v>
      </c>
      <c r="E314" s="284" t="s">
        <v>737</v>
      </c>
      <c r="F314" s="285" t="s">
        <v>738</v>
      </c>
      <c r="G314" s="286" t="s">
        <v>739</v>
      </c>
      <c r="H314" s="287">
        <v>9.5999999999999996</v>
      </c>
      <c r="I314" s="288"/>
      <c r="J314" s="289">
        <f>ROUND(I314*H314,2)</f>
        <v>0</v>
      </c>
      <c r="K314" s="290"/>
      <c r="L314" s="291"/>
      <c r="M314" s="292" t="s">
        <v>1</v>
      </c>
      <c r="N314" s="293" t="s">
        <v>42</v>
      </c>
      <c r="O314" s="90"/>
      <c r="P314" s="256">
        <f>O314*H314</f>
        <v>0</v>
      </c>
      <c r="Q314" s="256">
        <v>0.001</v>
      </c>
      <c r="R314" s="256">
        <f>Q314*H314</f>
        <v>0.0095999999999999992</v>
      </c>
      <c r="S314" s="256">
        <v>0</v>
      </c>
      <c r="T314" s="257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459</v>
      </c>
      <c r="AT314" s="258" t="s">
        <v>365</v>
      </c>
      <c r="AU314" s="258" t="s">
        <v>87</v>
      </c>
      <c r="AY314" s="16" t="s">
        <v>308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387</v>
      </c>
      <c r="BM314" s="258" t="s">
        <v>1450</v>
      </c>
    </row>
    <row r="315" s="13" customFormat="1">
      <c r="A315" s="13"/>
      <c r="B315" s="260"/>
      <c r="C315" s="261"/>
      <c r="D315" s="262" t="s">
        <v>315</v>
      </c>
      <c r="E315" s="261"/>
      <c r="F315" s="264" t="s">
        <v>741</v>
      </c>
      <c r="G315" s="261"/>
      <c r="H315" s="265">
        <v>9.5999999999999996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315</v>
      </c>
      <c r="AU315" s="271" t="s">
        <v>87</v>
      </c>
      <c r="AV315" s="13" t="s">
        <v>87</v>
      </c>
      <c r="AW315" s="13" t="s">
        <v>4</v>
      </c>
      <c r="AX315" s="13" t="s">
        <v>83</v>
      </c>
      <c r="AY315" s="271" t="s">
        <v>308</v>
      </c>
    </row>
    <row r="316" s="2" customFormat="1" ht="21.75" customHeight="1">
      <c r="A316" s="37"/>
      <c r="B316" s="38"/>
      <c r="C316" s="246" t="s">
        <v>731</v>
      </c>
      <c r="D316" s="246" t="s">
        <v>310</v>
      </c>
      <c r="E316" s="247" t="s">
        <v>743</v>
      </c>
      <c r="F316" s="248" t="s">
        <v>744</v>
      </c>
      <c r="G316" s="249" t="s">
        <v>313</v>
      </c>
      <c r="H316" s="250">
        <v>29.48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</v>
      </c>
      <c r="R316" s="256">
        <f>Q316*H316</f>
        <v>0</v>
      </c>
      <c r="S316" s="256">
        <v>0.027199999999999998</v>
      </c>
      <c r="T316" s="257">
        <f>S316*H316</f>
        <v>0.80185600000000001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387</v>
      </c>
      <c r="AT316" s="258" t="s">
        <v>310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1451</v>
      </c>
    </row>
    <row r="317" s="13" customFormat="1">
      <c r="A317" s="13"/>
      <c r="B317" s="260"/>
      <c r="C317" s="261"/>
      <c r="D317" s="262" t="s">
        <v>315</v>
      </c>
      <c r="E317" s="263" t="s">
        <v>1</v>
      </c>
      <c r="F317" s="264" t="s">
        <v>746</v>
      </c>
      <c r="G317" s="261"/>
      <c r="H317" s="265">
        <v>1.44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32</v>
      </c>
      <c r="AX317" s="13" t="s">
        <v>76</v>
      </c>
      <c r="AY317" s="271" t="s">
        <v>308</v>
      </c>
    </row>
    <row r="318" s="13" customFormat="1">
      <c r="A318" s="13"/>
      <c r="B318" s="260"/>
      <c r="C318" s="261"/>
      <c r="D318" s="262" t="s">
        <v>315</v>
      </c>
      <c r="E318" s="263" t="s">
        <v>1</v>
      </c>
      <c r="F318" s="264" t="s">
        <v>747</v>
      </c>
      <c r="G318" s="261"/>
      <c r="H318" s="265">
        <v>28.039999999999999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315</v>
      </c>
      <c r="AU318" s="271" t="s">
        <v>87</v>
      </c>
      <c r="AV318" s="13" t="s">
        <v>87</v>
      </c>
      <c r="AW318" s="13" t="s">
        <v>32</v>
      </c>
      <c r="AX318" s="13" t="s">
        <v>76</v>
      </c>
      <c r="AY318" s="271" t="s">
        <v>308</v>
      </c>
    </row>
    <row r="319" s="14" customFormat="1">
      <c r="A319" s="14"/>
      <c r="B319" s="272"/>
      <c r="C319" s="273"/>
      <c r="D319" s="262" t="s">
        <v>315</v>
      </c>
      <c r="E319" s="274" t="s">
        <v>233</v>
      </c>
      <c r="F319" s="275" t="s">
        <v>323</v>
      </c>
      <c r="G319" s="273"/>
      <c r="H319" s="276">
        <v>29.48</v>
      </c>
      <c r="I319" s="277"/>
      <c r="J319" s="273"/>
      <c r="K319" s="273"/>
      <c r="L319" s="278"/>
      <c r="M319" s="279"/>
      <c r="N319" s="280"/>
      <c r="O319" s="280"/>
      <c r="P319" s="280"/>
      <c r="Q319" s="280"/>
      <c r="R319" s="280"/>
      <c r="S319" s="280"/>
      <c r="T319" s="281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82" t="s">
        <v>315</v>
      </c>
      <c r="AU319" s="282" t="s">
        <v>87</v>
      </c>
      <c r="AV319" s="14" t="s">
        <v>94</v>
      </c>
      <c r="AW319" s="14" t="s">
        <v>32</v>
      </c>
      <c r="AX319" s="14" t="s">
        <v>83</v>
      </c>
      <c r="AY319" s="282" t="s">
        <v>308</v>
      </c>
    </row>
    <row r="320" s="2" customFormat="1" ht="21.75" customHeight="1">
      <c r="A320" s="37"/>
      <c r="B320" s="38"/>
      <c r="C320" s="246" t="s">
        <v>736</v>
      </c>
      <c r="D320" s="246" t="s">
        <v>310</v>
      </c>
      <c r="E320" s="247" t="s">
        <v>768</v>
      </c>
      <c r="F320" s="248" t="s">
        <v>769</v>
      </c>
      <c r="G320" s="249" t="s">
        <v>313</v>
      </c>
      <c r="H320" s="250">
        <v>37.130000000000003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0.0073000000000000001</v>
      </c>
      <c r="R320" s="256">
        <f>Q320*H320</f>
        <v>0.27104900000000004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1452</v>
      </c>
    </row>
    <row r="321" s="13" customFormat="1">
      <c r="A321" s="13"/>
      <c r="B321" s="260"/>
      <c r="C321" s="261"/>
      <c r="D321" s="262" t="s">
        <v>315</v>
      </c>
      <c r="E321" s="263" t="s">
        <v>1</v>
      </c>
      <c r="F321" s="264" t="s">
        <v>261</v>
      </c>
      <c r="G321" s="261"/>
      <c r="H321" s="265">
        <v>37.130000000000003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315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308</v>
      </c>
    </row>
    <row r="322" s="2" customFormat="1" ht="16.5" customHeight="1">
      <c r="A322" s="37"/>
      <c r="B322" s="38"/>
      <c r="C322" s="283" t="s">
        <v>742</v>
      </c>
      <c r="D322" s="283" t="s">
        <v>365</v>
      </c>
      <c r="E322" s="284" t="s">
        <v>772</v>
      </c>
      <c r="F322" s="285" t="s">
        <v>773</v>
      </c>
      <c r="G322" s="286" t="s">
        <v>313</v>
      </c>
      <c r="H322" s="287">
        <v>40.843000000000004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0.02</v>
      </c>
      <c r="R322" s="256">
        <f>Q322*H322</f>
        <v>0.81686000000000014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459</v>
      </c>
      <c r="AT322" s="258" t="s">
        <v>365</v>
      </c>
      <c r="AU322" s="258" t="s">
        <v>87</v>
      </c>
      <c r="AY322" s="16" t="s">
        <v>308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387</v>
      </c>
      <c r="BM322" s="258" t="s">
        <v>1453</v>
      </c>
    </row>
    <row r="323" s="13" customFormat="1">
      <c r="A323" s="13"/>
      <c r="B323" s="260"/>
      <c r="C323" s="261"/>
      <c r="D323" s="262" t="s">
        <v>315</v>
      </c>
      <c r="E323" s="261"/>
      <c r="F323" s="264" t="s">
        <v>1454</v>
      </c>
      <c r="G323" s="261"/>
      <c r="H323" s="265">
        <v>40.843000000000004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315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308</v>
      </c>
    </row>
    <row r="324" s="2" customFormat="1" ht="16.5" customHeight="1">
      <c r="A324" s="37"/>
      <c r="B324" s="38"/>
      <c r="C324" s="246" t="s">
        <v>748</v>
      </c>
      <c r="D324" s="246" t="s">
        <v>310</v>
      </c>
      <c r="E324" s="247" t="s">
        <v>749</v>
      </c>
      <c r="F324" s="248" t="s">
        <v>750</v>
      </c>
      <c r="G324" s="249" t="s">
        <v>405</v>
      </c>
      <c r="H324" s="250">
        <v>1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0.00020000000000000001</v>
      </c>
      <c r="R324" s="256">
        <f>Q324*H324</f>
        <v>0.00020000000000000001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1455</v>
      </c>
    </row>
    <row r="325" s="2" customFormat="1" ht="16.5" customHeight="1">
      <c r="A325" s="37"/>
      <c r="B325" s="38"/>
      <c r="C325" s="246" t="s">
        <v>752</v>
      </c>
      <c r="D325" s="246" t="s">
        <v>310</v>
      </c>
      <c r="E325" s="247" t="s">
        <v>753</v>
      </c>
      <c r="F325" s="248" t="s">
        <v>754</v>
      </c>
      <c r="G325" s="249" t="s">
        <v>361</v>
      </c>
      <c r="H325" s="250">
        <v>16.600000000000001</v>
      </c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0.00050000000000000001</v>
      </c>
      <c r="R325" s="256">
        <f>Q325*H325</f>
        <v>0.0083000000000000001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387</v>
      </c>
      <c r="AT325" s="258" t="s">
        <v>310</v>
      </c>
      <c r="AU325" s="258" t="s">
        <v>87</v>
      </c>
      <c r="AY325" s="16" t="s">
        <v>308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387</v>
      </c>
      <c r="BM325" s="258" t="s">
        <v>1456</v>
      </c>
    </row>
    <row r="326" s="13" customFormat="1">
      <c r="A326" s="13"/>
      <c r="B326" s="260"/>
      <c r="C326" s="261"/>
      <c r="D326" s="262" t="s">
        <v>315</v>
      </c>
      <c r="E326" s="263" t="s">
        <v>1</v>
      </c>
      <c r="F326" s="264" t="s">
        <v>756</v>
      </c>
      <c r="G326" s="261"/>
      <c r="H326" s="265">
        <v>16.600000000000001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315</v>
      </c>
      <c r="AU326" s="271" t="s">
        <v>87</v>
      </c>
      <c r="AV326" s="13" t="s">
        <v>87</v>
      </c>
      <c r="AW326" s="13" t="s">
        <v>32</v>
      </c>
      <c r="AX326" s="13" t="s">
        <v>83</v>
      </c>
      <c r="AY326" s="271" t="s">
        <v>308</v>
      </c>
    </row>
    <row r="327" s="2" customFormat="1" ht="16.5" customHeight="1">
      <c r="A327" s="37"/>
      <c r="B327" s="38"/>
      <c r="C327" s="246" t="s">
        <v>757</v>
      </c>
      <c r="D327" s="246" t="s">
        <v>310</v>
      </c>
      <c r="E327" s="247" t="s">
        <v>758</v>
      </c>
      <c r="F327" s="248" t="s">
        <v>759</v>
      </c>
      <c r="G327" s="249" t="s">
        <v>405</v>
      </c>
      <c r="H327" s="250">
        <v>9</v>
      </c>
      <c r="I327" s="251"/>
      <c r="J327" s="252">
        <f>ROUND(I327*H327,2)</f>
        <v>0</v>
      </c>
      <c r="K327" s="253"/>
      <c r="L327" s="43"/>
      <c r="M327" s="254" t="s">
        <v>1</v>
      </c>
      <c r="N327" s="255" t="s">
        <v>42</v>
      </c>
      <c r="O327" s="90"/>
      <c r="P327" s="256">
        <f>O327*H327</f>
        <v>0</v>
      </c>
      <c r="Q327" s="256">
        <v>0</v>
      </c>
      <c r="R327" s="256">
        <f>Q327*H327</f>
        <v>0</v>
      </c>
      <c r="S327" s="256">
        <v>0</v>
      </c>
      <c r="T327" s="257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58" t="s">
        <v>387</v>
      </c>
      <c r="AT327" s="258" t="s">
        <v>310</v>
      </c>
      <c r="AU327" s="258" t="s">
        <v>87</v>
      </c>
      <c r="AY327" s="16" t="s">
        <v>308</v>
      </c>
      <c r="BE327" s="259">
        <f>IF(N327="základní",J327,0)</f>
        <v>0</v>
      </c>
      <c r="BF327" s="259">
        <f>IF(N327="snížená",J327,0)</f>
        <v>0</v>
      </c>
      <c r="BG327" s="259">
        <f>IF(N327="zákl. přenesená",J327,0)</f>
        <v>0</v>
      </c>
      <c r="BH327" s="259">
        <f>IF(N327="sníž. přenesená",J327,0)</f>
        <v>0</v>
      </c>
      <c r="BI327" s="259">
        <f>IF(N327="nulová",J327,0)</f>
        <v>0</v>
      </c>
      <c r="BJ327" s="16" t="s">
        <v>87</v>
      </c>
      <c r="BK327" s="259">
        <f>ROUND(I327*H327,2)</f>
        <v>0</v>
      </c>
      <c r="BL327" s="16" t="s">
        <v>387</v>
      </c>
      <c r="BM327" s="258" t="s">
        <v>1457</v>
      </c>
    </row>
    <row r="328" s="2" customFormat="1" ht="16.5" customHeight="1">
      <c r="A328" s="37"/>
      <c r="B328" s="38"/>
      <c r="C328" s="246" t="s">
        <v>761</v>
      </c>
      <c r="D328" s="246" t="s">
        <v>310</v>
      </c>
      <c r="E328" s="247" t="s">
        <v>762</v>
      </c>
      <c r="F328" s="248" t="s">
        <v>763</v>
      </c>
      <c r="G328" s="249" t="s">
        <v>313</v>
      </c>
      <c r="H328" s="250">
        <v>37.130000000000003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0.0047000000000000002</v>
      </c>
      <c r="R328" s="256">
        <f>Q328*H328</f>
        <v>0.17451100000000003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1458</v>
      </c>
    </row>
    <row r="329" s="13" customFormat="1">
      <c r="A329" s="13"/>
      <c r="B329" s="260"/>
      <c r="C329" s="261"/>
      <c r="D329" s="262" t="s">
        <v>315</v>
      </c>
      <c r="E329" s="263" t="s">
        <v>1</v>
      </c>
      <c r="F329" s="264" t="s">
        <v>765</v>
      </c>
      <c r="G329" s="261"/>
      <c r="H329" s="265">
        <v>34.130000000000003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315</v>
      </c>
      <c r="AU329" s="271" t="s">
        <v>87</v>
      </c>
      <c r="AV329" s="13" t="s">
        <v>87</v>
      </c>
      <c r="AW329" s="13" t="s">
        <v>32</v>
      </c>
      <c r="AX329" s="13" t="s">
        <v>76</v>
      </c>
      <c r="AY329" s="271" t="s">
        <v>308</v>
      </c>
    </row>
    <row r="330" s="13" customFormat="1">
      <c r="A330" s="13"/>
      <c r="B330" s="260"/>
      <c r="C330" s="261"/>
      <c r="D330" s="262" t="s">
        <v>315</v>
      </c>
      <c r="E330" s="263" t="s">
        <v>1</v>
      </c>
      <c r="F330" s="264" t="s">
        <v>1459</v>
      </c>
      <c r="G330" s="261"/>
      <c r="H330" s="265">
        <v>3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315</v>
      </c>
      <c r="AU330" s="271" t="s">
        <v>87</v>
      </c>
      <c r="AV330" s="13" t="s">
        <v>87</v>
      </c>
      <c r="AW330" s="13" t="s">
        <v>32</v>
      </c>
      <c r="AX330" s="13" t="s">
        <v>76</v>
      </c>
      <c r="AY330" s="271" t="s">
        <v>308</v>
      </c>
    </row>
    <row r="331" s="14" customFormat="1">
      <c r="A331" s="14"/>
      <c r="B331" s="272"/>
      <c r="C331" s="273"/>
      <c r="D331" s="262" t="s">
        <v>315</v>
      </c>
      <c r="E331" s="274" t="s">
        <v>261</v>
      </c>
      <c r="F331" s="275" t="s">
        <v>323</v>
      </c>
      <c r="G331" s="273"/>
      <c r="H331" s="276">
        <v>37.130000000000003</v>
      </c>
      <c r="I331" s="277"/>
      <c r="J331" s="273"/>
      <c r="K331" s="273"/>
      <c r="L331" s="278"/>
      <c r="M331" s="279"/>
      <c r="N331" s="280"/>
      <c r="O331" s="280"/>
      <c r="P331" s="280"/>
      <c r="Q331" s="280"/>
      <c r="R331" s="280"/>
      <c r="S331" s="280"/>
      <c r="T331" s="281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82" t="s">
        <v>315</v>
      </c>
      <c r="AU331" s="282" t="s">
        <v>87</v>
      </c>
      <c r="AV331" s="14" t="s">
        <v>94</v>
      </c>
      <c r="AW331" s="14" t="s">
        <v>32</v>
      </c>
      <c r="AX331" s="14" t="s">
        <v>83</v>
      </c>
      <c r="AY331" s="282" t="s">
        <v>308</v>
      </c>
    </row>
    <row r="332" s="2" customFormat="1" ht="21.75" customHeight="1">
      <c r="A332" s="37"/>
      <c r="B332" s="38"/>
      <c r="C332" s="246" t="s">
        <v>767</v>
      </c>
      <c r="D332" s="246" t="s">
        <v>310</v>
      </c>
      <c r="E332" s="247" t="s">
        <v>777</v>
      </c>
      <c r="F332" s="248" t="s">
        <v>778</v>
      </c>
      <c r="G332" s="249" t="s">
        <v>515</v>
      </c>
      <c r="H332" s="294"/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</v>
      </c>
      <c r="R332" s="256">
        <f>Q332*H332</f>
        <v>0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387</v>
      </c>
      <c r="AT332" s="258" t="s">
        <v>310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1460</v>
      </c>
    </row>
    <row r="333" s="12" customFormat="1" ht="22.8" customHeight="1">
      <c r="A333" s="12"/>
      <c r="B333" s="230"/>
      <c r="C333" s="231"/>
      <c r="D333" s="232" t="s">
        <v>75</v>
      </c>
      <c r="E333" s="244" t="s">
        <v>780</v>
      </c>
      <c r="F333" s="244" t="s">
        <v>781</v>
      </c>
      <c r="G333" s="231"/>
      <c r="H333" s="231"/>
      <c r="I333" s="234"/>
      <c r="J333" s="245">
        <f>BK333</f>
        <v>0</v>
      </c>
      <c r="K333" s="231"/>
      <c r="L333" s="236"/>
      <c r="M333" s="237"/>
      <c r="N333" s="238"/>
      <c r="O333" s="238"/>
      <c r="P333" s="239">
        <f>SUM(P334:P337)</f>
        <v>0</v>
      </c>
      <c r="Q333" s="238"/>
      <c r="R333" s="239">
        <f>SUM(R334:R337)</f>
        <v>0.0018240000000000001</v>
      </c>
      <c r="S333" s="238"/>
      <c r="T333" s="240">
        <f>SUM(T334:T337)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41" t="s">
        <v>87</v>
      </c>
      <c r="AT333" s="242" t="s">
        <v>75</v>
      </c>
      <c r="AU333" s="242" t="s">
        <v>83</v>
      </c>
      <c r="AY333" s="241" t="s">
        <v>308</v>
      </c>
      <c r="BK333" s="243">
        <f>SUM(BK334:BK337)</f>
        <v>0</v>
      </c>
    </row>
    <row r="334" s="2" customFormat="1" ht="21.75" customHeight="1">
      <c r="A334" s="37"/>
      <c r="B334" s="38"/>
      <c r="C334" s="246" t="s">
        <v>771</v>
      </c>
      <c r="D334" s="246" t="s">
        <v>310</v>
      </c>
      <c r="E334" s="247" t="s">
        <v>783</v>
      </c>
      <c r="F334" s="248" t="s">
        <v>784</v>
      </c>
      <c r="G334" s="249" t="s">
        <v>313</v>
      </c>
      <c r="H334" s="250">
        <v>4.7999999999999998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0.00013999999999999999</v>
      </c>
      <c r="R334" s="256">
        <f>Q334*H334</f>
        <v>0.00067199999999999996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387</v>
      </c>
      <c r="AT334" s="258" t="s">
        <v>310</v>
      </c>
      <c r="AU334" s="258" t="s">
        <v>87</v>
      </c>
      <c r="AY334" s="16" t="s">
        <v>308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387</v>
      </c>
      <c r="BM334" s="258" t="s">
        <v>1461</v>
      </c>
    </row>
    <row r="335" s="13" customFormat="1">
      <c r="A335" s="13"/>
      <c r="B335" s="260"/>
      <c r="C335" s="261"/>
      <c r="D335" s="262" t="s">
        <v>315</v>
      </c>
      <c r="E335" s="263" t="s">
        <v>252</v>
      </c>
      <c r="F335" s="264" t="s">
        <v>786</v>
      </c>
      <c r="G335" s="261"/>
      <c r="H335" s="265">
        <v>4.7999999999999998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315</v>
      </c>
      <c r="AU335" s="271" t="s">
        <v>87</v>
      </c>
      <c r="AV335" s="13" t="s">
        <v>87</v>
      </c>
      <c r="AW335" s="13" t="s">
        <v>32</v>
      </c>
      <c r="AX335" s="13" t="s">
        <v>83</v>
      </c>
      <c r="AY335" s="271" t="s">
        <v>308</v>
      </c>
    </row>
    <row r="336" s="2" customFormat="1" ht="21.75" customHeight="1">
      <c r="A336" s="37"/>
      <c r="B336" s="38"/>
      <c r="C336" s="246" t="s">
        <v>776</v>
      </c>
      <c r="D336" s="246" t="s">
        <v>310</v>
      </c>
      <c r="E336" s="247" t="s">
        <v>788</v>
      </c>
      <c r="F336" s="248" t="s">
        <v>789</v>
      </c>
      <c r="G336" s="249" t="s">
        <v>313</v>
      </c>
      <c r="H336" s="250">
        <v>9.5999999999999996</v>
      </c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0.00012</v>
      </c>
      <c r="R336" s="256">
        <f>Q336*H336</f>
        <v>0.001152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387</v>
      </c>
      <c r="AT336" s="258" t="s">
        <v>310</v>
      </c>
      <c r="AU336" s="258" t="s">
        <v>87</v>
      </c>
      <c r="AY336" s="16" t="s">
        <v>308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387</v>
      </c>
      <c r="BM336" s="258" t="s">
        <v>1462</v>
      </c>
    </row>
    <row r="337" s="13" customFormat="1">
      <c r="A337" s="13"/>
      <c r="B337" s="260"/>
      <c r="C337" s="261"/>
      <c r="D337" s="262" t="s">
        <v>315</v>
      </c>
      <c r="E337" s="263" t="s">
        <v>1</v>
      </c>
      <c r="F337" s="264" t="s">
        <v>791</v>
      </c>
      <c r="G337" s="261"/>
      <c r="H337" s="265">
        <v>9.5999999999999996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315</v>
      </c>
      <c r="AU337" s="271" t="s">
        <v>87</v>
      </c>
      <c r="AV337" s="13" t="s">
        <v>87</v>
      </c>
      <c r="AW337" s="13" t="s">
        <v>32</v>
      </c>
      <c r="AX337" s="13" t="s">
        <v>83</v>
      </c>
      <c r="AY337" s="271" t="s">
        <v>308</v>
      </c>
    </row>
    <row r="338" s="12" customFormat="1" ht="22.8" customHeight="1">
      <c r="A338" s="12"/>
      <c r="B338" s="230"/>
      <c r="C338" s="231"/>
      <c r="D338" s="232" t="s">
        <v>75</v>
      </c>
      <c r="E338" s="244" t="s">
        <v>792</v>
      </c>
      <c r="F338" s="244" t="s">
        <v>793</v>
      </c>
      <c r="G338" s="231"/>
      <c r="H338" s="231"/>
      <c r="I338" s="234"/>
      <c r="J338" s="245">
        <f>BK338</f>
        <v>0</v>
      </c>
      <c r="K338" s="231"/>
      <c r="L338" s="236"/>
      <c r="M338" s="237"/>
      <c r="N338" s="238"/>
      <c r="O338" s="238"/>
      <c r="P338" s="239">
        <f>SUM(P339:P346)</f>
        <v>0</v>
      </c>
      <c r="Q338" s="238"/>
      <c r="R338" s="239">
        <f>SUM(R339:R346)</f>
        <v>0.10359923</v>
      </c>
      <c r="S338" s="238"/>
      <c r="T338" s="240">
        <f>SUM(T339:T346)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41" t="s">
        <v>87</v>
      </c>
      <c r="AT338" s="242" t="s">
        <v>75</v>
      </c>
      <c r="AU338" s="242" t="s">
        <v>83</v>
      </c>
      <c r="AY338" s="241" t="s">
        <v>308</v>
      </c>
      <c r="BK338" s="243">
        <f>SUM(BK339:BK346)</f>
        <v>0</v>
      </c>
    </row>
    <row r="339" s="2" customFormat="1" ht="21.75" customHeight="1">
      <c r="A339" s="37"/>
      <c r="B339" s="38"/>
      <c r="C339" s="246" t="s">
        <v>782</v>
      </c>
      <c r="D339" s="246" t="s">
        <v>310</v>
      </c>
      <c r="E339" s="247" t="s">
        <v>795</v>
      </c>
      <c r="F339" s="248" t="s">
        <v>796</v>
      </c>
      <c r="G339" s="249" t="s">
        <v>313</v>
      </c>
      <c r="H339" s="250">
        <v>74.513000000000005</v>
      </c>
      <c r="I339" s="251"/>
      <c r="J339" s="252">
        <f>ROUND(I339*H339,2)</f>
        <v>0</v>
      </c>
      <c r="K339" s="253"/>
      <c r="L339" s="43"/>
      <c r="M339" s="254" t="s">
        <v>1</v>
      </c>
      <c r="N339" s="255" t="s">
        <v>42</v>
      </c>
      <c r="O339" s="90"/>
      <c r="P339" s="256">
        <f>O339*H339</f>
        <v>0</v>
      </c>
      <c r="Q339" s="256">
        <v>0</v>
      </c>
      <c r="R339" s="256">
        <f>Q339*H339</f>
        <v>0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387</v>
      </c>
      <c r="AT339" s="258" t="s">
        <v>310</v>
      </c>
      <c r="AU339" s="258" t="s">
        <v>87</v>
      </c>
      <c r="AY339" s="16" t="s">
        <v>308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387</v>
      </c>
      <c r="BM339" s="258" t="s">
        <v>1463</v>
      </c>
    </row>
    <row r="340" s="13" customFormat="1">
      <c r="A340" s="13"/>
      <c r="B340" s="260"/>
      <c r="C340" s="261"/>
      <c r="D340" s="262" t="s">
        <v>315</v>
      </c>
      <c r="E340" s="263" t="s">
        <v>1</v>
      </c>
      <c r="F340" s="264" t="s">
        <v>798</v>
      </c>
      <c r="G340" s="261"/>
      <c r="H340" s="265">
        <v>74.513000000000005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315</v>
      </c>
      <c r="AU340" s="271" t="s">
        <v>87</v>
      </c>
      <c r="AV340" s="13" t="s">
        <v>87</v>
      </c>
      <c r="AW340" s="13" t="s">
        <v>32</v>
      </c>
      <c r="AX340" s="13" t="s">
        <v>83</v>
      </c>
      <c r="AY340" s="271" t="s">
        <v>308</v>
      </c>
    </row>
    <row r="341" s="2" customFormat="1" ht="16.5" customHeight="1">
      <c r="A341" s="37"/>
      <c r="B341" s="38"/>
      <c r="C341" s="283" t="s">
        <v>787</v>
      </c>
      <c r="D341" s="283" t="s">
        <v>365</v>
      </c>
      <c r="E341" s="284" t="s">
        <v>800</v>
      </c>
      <c r="F341" s="285" t="s">
        <v>801</v>
      </c>
      <c r="G341" s="286" t="s">
        <v>313</v>
      </c>
      <c r="H341" s="287">
        <v>78.239000000000004</v>
      </c>
      <c r="I341" s="288"/>
      <c r="J341" s="289">
        <f>ROUND(I341*H341,2)</f>
        <v>0</v>
      </c>
      <c r="K341" s="290"/>
      <c r="L341" s="291"/>
      <c r="M341" s="292" t="s">
        <v>1</v>
      </c>
      <c r="N341" s="293" t="s">
        <v>42</v>
      </c>
      <c r="O341" s="90"/>
      <c r="P341" s="256">
        <f>O341*H341</f>
        <v>0</v>
      </c>
      <c r="Q341" s="256">
        <v>0</v>
      </c>
      <c r="R341" s="256">
        <f>Q341*H341</f>
        <v>0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459</v>
      </c>
      <c r="AT341" s="258" t="s">
        <v>365</v>
      </c>
      <c r="AU341" s="258" t="s">
        <v>87</v>
      </c>
      <c r="AY341" s="16" t="s">
        <v>308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387</v>
      </c>
      <c r="BM341" s="258" t="s">
        <v>1464</v>
      </c>
    </row>
    <row r="342" s="13" customFormat="1">
      <c r="A342" s="13"/>
      <c r="B342" s="260"/>
      <c r="C342" s="261"/>
      <c r="D342" s="262" t="s">
        <v>315</v>
      </c>
      <c r="E342" s="261"/>
      <c r="F342" s="264" t="s">
        <v>803</v>
      </c>
      <c r="G342" s="261"/>
      <c r="H342" s="265">
        <v>78.239000000000004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315</v>
      </c>
      <c r="AU342" s="271" t="s">
        <v>87</v>
      </c>
      <c r="AV342" s="13" t="s">
        <v>87</v>
      </c>
      <c r="AW342" s="13" t="s">
        <v>4</v>
      </c>
      <c r="AX342" s="13" t="s">
        <v>83</v>
      </c>
      <c r="AY342" s="271" t="s">
        <v>308</v>
      </c>
    </row>
    <row r="343" s="2" customFormat="1" ht="21.75" customHeight="1">
      <c r="A343" s="37"/>
      <c r="B343" s="38"/>
      <c r="C343" s="246" t="s">
        <v>794</v>
      </c>
      <c r="D343" s="246" t="s">
        <v>310</v>
      </c>
      <c r="E343" s="247" t="s">
        <v>805</v>
      </c>
      <c r="F343" s="248" t="s">
        <v>806</v>
      </c>
      <c r="G343" s="249" t="s">
        <v>313</v>
      </c>
      <c r="H343" s="250">
        <v>211.42699999999999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0.00020000000000000001</v>
      </c>
      <c r="R343" s="256">
        <f>Q343*H343</f>
        <v>0.042285400000000001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387</v>
      </c>
      <c r="AT343" s="258" t="s">
        <v>310</v>
      </c>
      <c r="AU343" s="258" t="s">
        <v>87</v>
      </c>
      <c r="AY343" s="16" t="s">
        <v>308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387</v>
      </c>
      <c r="BM343" s="258" t="s">
        <v>1465</v>
      </c>
    </row>
    <row r="344" s="13" customFormat="1">
      <c r="A344" s="13"/>
      <c r="B344" s="260"/>
      <c r="C344" s="261"/>
      <c r="D344" s="262" t="s">
        <v>315</v>
      </c>
      <c r="E344" s="263" t="s">
        <v>1</v>
      </c>
      <c r="F344" s="264" t="s">
        <v>1466</v>
      </c>
      <c r="G344" s="261"/>
      <c r="H344" s="265">
        <v>211.42699999999999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315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308</v>
      </c>
    </row>
    <row r="345" s="2" customFormat="1" ht="21.75" customHeight="1">
      <c r="A345" s="37"/>
      <c r="B345" s="38"/>
      <c r="C345" s="246" t="s">
        <v>799</v>
      </c>
      <c r="D345" s="246" t="s">
        <v>310</v>
      </c>
      <c r="E345" s="247" t="s">
        <v>810</v>
      </c>
      <c r="F345" s="248" t="s">
        <v>811</v>
      </c>
      <c r="G345" s="249" t="s">
        <v>313</v>
      </c>
      <c r="H345" s="250">
        <v>211.42699999999999</v>
      </c>
      <c r="I345" s="251"/>
      <c r="J345" s="252">
        <f>ROUND(I345*H345,2)</f>
        <v>0</v>
      </c>
      <c r="K345" s="253"/>
      <c r="L345" s="43"/>
      <c r="M345" s="254" t="s">
        <v>1</v>
      </c>
      <c r="N345" s="255" t="s">
        <v>42</v>
      </c>
      <c r="O345" s="90"/>
      <c r="P345" s="256">
        <f>O345*H345</f>
        <v>0</v>
      </c>
      <c r="Q345" s="256">
        <v>0.00029</v>
      </c>
      <c r="R345" s="256">
        <f>Q345*H345</f>
        <v>0.06131383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387</v>
      </c>
      <c r="AT345" s="258" t="s">
        <v>310</v>
      </c>
      <c r="AU345" s="258" t="s">
        <v>87</v>
      </c>
      <c r="AY345" s="16" t="s">
        <v>308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387</v>
      </c>
      <c r="BM345" s="258" t="s">
        <v>1467</v>
      </c>
    </row>
    <row r="346" s="13" customFormat="1">
      <c r="A346" s="13"/>
      <c r="B346" s="260"/>
      <c r="C346" s="261"/>
      <c r="D346" s="262" t="s">
        <v>315</v>
      </c>
      <c r="E346" s="263" t="s">
        <v>1</v>
      </c>
      <c r="F346" s="264" t="s">
        <v>1466</v>
      </c>
      <c r="G346" s="261"/>
      <c r="H346" s="265">
        <v>211.42699999999999</v>
      </c>
      <c r="I346" s="266"/>
      <c r="J346" s="261"/>
      <c r="K346" s="261"/>
      <c r="L346" s="267"/>
      <c r="M346" s="295"/>
      <c r="N346" s="296"/>
      <c r="O346" s="296"/>
      <c r="P346" s="296"/>
      <c r="Q346" s="296"/>
      <c r="R346" s="296"/>
      <c r="S346" s="296"/>
      <c r="T346" s="2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315</v>
      </c>
      <c r="AU346" s="271" t="s">
        <v>87</v>
      </c>
      <c r="AV346" s="13" t="s">
        <v>87</v>
      </c>
      <c r="AW346" s="13" t="s">
        <v>32</v>
      </c>
      <c r="AX346" s="13" t="s">
        <v>83</v>
      </c>
      <c r="AY346" s="271" t="s">
        <v>308</v>
      </c>
    </row>
    <row r="347" s="2" customFormat="1" ht="6.96" customHeight="1">
      <c r="A347" s="37"/>
      <c r="B347" s="65"/>
      <c r="C347" s="66"/>
      <c r="D347" s="66"/>
      <c r="E347" s="66"/>
      <c r="F347" s="66"/>
      <c r="G347" s="66"/>
      <c r="H347" s="66"/>
      <c r="I347" s="193"/>
      <c r="J347" s="66"/>
      <c r="K347" s="66"/>
      <c r="L347" s="43"/>
      <c r="M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</row>
  </sheetData>
  <sheetProtection sheet="1" autoFilter="0" formatColumns="0" formatRows="0" objects="1" scenarios="1" spinCount="100000" saltValue="ORcTbxx26AcPQN9LDcjk1MevXZPZvuhIiH0j1bQQP9Q+4iBJ4q8byM4z86cEnz+Mrwm2UNnFjvkCWhQ7THaMRg==" hashValue="Qj1WQx2Z2x5Ek5X7WvS70E/fJ0DIhwg/OFjyMJuyQ3wVQU+gcboJ5pTN58ti67YkT5e/YqBrBNPSNT4bhsnq6A==" algorithmName="SHA-512" password="CC35"/>
  <autoFilter ref="C140:K34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139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1344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1346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1344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1346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1344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1346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1468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1469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1470</v>
      </c>
    </row>
    <row r="139" s="2" customFormat="1" ht="21.7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1471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1472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1473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1474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1SffrLyAL7n/tZ8aRDDim/EIivH2YrfDUi1VWTwvus6mq98sETwSUtihhfU7df2moQ2wfYUUzzu7Zl5FvWIJUA==" hashValue="ZcAocV8nlWCXbi3NGyxpx8snrjssUly1EMsT+PZCmtrZaGj6PceLeKg1vgzml+2MAuT6MoC8azWZHyVtaNL2ug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1344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1346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1344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1346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1344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1346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1475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1476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KF5mgDGYlbFq2fg3GE2gXtiVxtMDHnRFLxxMZ+ccQCjR8SkMCuZokXcOCEwThfogpfFXpcbA/9MzETSNF6ekCw==" hashValue="qvQh6xfX60pgSSoB+YafBGVBDVhCd2rZB7bfJ+MfujGj/Zx7C4mgSFDOlLDSDa1fBz/81ksV59tShu/CWvW1v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149</v>
      </c>
      <c r="AZ2" s="147" t="s">
        <v>679</v>
      </c>
      <c r="BA2" s="147" t="s">
        <v>679</v>
      </c>
      <c r="BB2" s="147" t="s">
        <v>1</v>
      </c>
      <c r="BC2" s="147" t="s">
        <v>1477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255</v>
      </c>
      <c r="BA3" s="147" t="s">
        <v>255</v>
      </c>
      <c r="BB3" s="147" t="s">
        <v>1</v>
      </c>
      <c r="BC3" s="147" t="s">
        <v>1478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267</v>
      </c>
      <c r="BA4" s="147" t="s">
        <v>267</v>
      </c>
      <c r="BB4" s="147" t="s">
        <v>1</v>
      </c>
      <c r="BC4" s="147" t="s">
        <v>1477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246</v>
      </c>
      <c r="BA5" s="147" t="s">
        <v>246</v>
      </c>
      <c r="BB5" s="147" t="s">
        <v>1</v>
      </c>
      <c r="BC5" s="147" t="s">
        <v>1479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257</v>
      </c>
      <c r="BA6" s="147" t="s">
        <v>257</v>
      </c>
      <c r="BB6" s="147" t="s">
        <v>1</v>
      </c>
      <c r="BC6" s="147" t="s">
        <v>1480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855</v>
      </c>
      <c r="BA7" s="147" t="s">
        <v>855</v>
      </c>
      <c r="BB7" s="147" t="s">
        <v>1</v>
      </c>
      <c r="BC7" s="147" t="s">
        <v>1481</v>
      </c>
      <c r="BD7" s="147" t="s">
        <v>87</v>
      </c>
    </row>
    <row r="8" hidden="1">
      <c r="B8" s="19"/>
      <c r="D8" s="153" t="s">
        <v>239</v>
      </c>
      <c r="L8" s="19"/>
      <c r="AZ8" s="147" t="s">
        <v>243</v>
      </c>
      <c r="BA8" s="147" t="s">
        <v>243</v>
      </c>
      <c r="BB8" s="147" t="s">
        <v>1</v>
      </c>
      <c r="BC8" s="147" t="s">
        <v>1482</v>
      </c>
      <c r="BD8" s="147" t="s">
        <v>87</v>
      </c>
    </row>
    <row r="9" hidden="1" s="1" customFormat="1" ht="16.5" customHeight="1">
      <c r="B9" s="19"/>
      <c r="E9" s="154" t="s">
        <v>1483</v>
      </c>
      <c r="F9" s="1"/>
      <c r="G9" s="1"/>
      <c r="H9" s="1"/>
      <c r="I9" s="146"/>
      <c r="L9" s="19"/>
      <c r="AZ9" s="147" t="s">
        <v>249</v>
      </c>
      <c r="BA9" s="147" t="s">
        <v>249</v>
      </c>
      <c r="BB9" s="147" t="s">
        <v>1</v>
      </c>
      <c r="BC9" s="147" t="s">
        <v>1484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263</v>
      </c>
      <c r="BA10" s="147" t="s">
        <v>263</v>
      </c>
      <c r="BB10" s="147" t="s">
        <v>1</v>
      </c>
      <c r="BC10" s="147" t="s">
        <v>1485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1486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261</v>
      </c>
      <c r="BA11" s="147" t="s">
        <v>261</v>
      </c>
      <c r="BB11" s="147" t="s">
        <v>1</v>
      </c>
      <c r="BC11" s="147" t="s">
        <v>1487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235</v>
      </c>
      <c r="BA12" s="147" t="s">
        <v>235</v>
      </c>
      <c r="BB12" s="147" t="s">
        <v>1</v>
      </c>
      <c r="BC12" s="147" t="s">
        <v>1488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1489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237</v>
      </c>
      <c r="BA13" s="147" t="s">
        <v>237</v>
      </c>
      <c r="BB13" s="147" t="s">
        <v>1</v>
      </c>
      <c r="BC13" s="147" t="s">
        <v>1490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228</v>
      </c>
      <c r="BA14" s="147" t="s">
        <v>228</v>
      </c>
      <c r="BB14" s="147" t="s">
        <v>1</v>
      </c>
      <c r="BC14" s="147" t="s">
        <v>8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231</v>
      </c>
      <c r="BA15" s="147" t="s">
        <v>231</v>
      </c>
      <c r="BB15" s="147" t="s">
        <v>1</v>
      </c>
      <c r="BC15" s="147" t="s">
        <v>1171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225</v>
      </c>
      <c r="BA16" s="147" t="s">
        <v>226</v>
      </c>
      <c r="BB16" s="147" t="s">
        <v>1</v>
      </c>
      <c r="BC16" s="147" t="s">
        <v>1491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259</v>
      </c>
      <c r="BA17" s="147" t="s">
        <v>259</v>
      </c>
      <c r="BB17" s="147" t="s">
        <v>1</v>
      </c>
      <c r="BC17" s="147" t="s">
        <v>1492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269</v>
      </c>
      <c r="BA18" s="147" t="s">
        <v>269</v>
      </c>
      <c r="BB18" s="147" t="s">
        <v>1</v>
      </c>
      <c r="BC18" s="147" t="s">
        <v>1493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252</v>
      </c>
      <c r="BA19" s="147" t="s">
        <v>252</v>
      </c>
      <c r="BB19" s="147" t="s">
        <v>1</v>
      </c>
      <c r="BC19" s="147" t="s">
        <v>1494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ROUND((SUM(BE141:BE342)),  2)</f>
        <v>0</v>
      </c>
      <c r="G37" s="37"/>
      <c r="H37" s="37"/>
      <c r="I37" s="172">
        <v>0.20999999999999999</v>
      </c>
      <c r="J37" s="171">
        <f>ROUND(((SUM(BE141:BE342))*I37),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ROUND((SUM(BF141:BF342)),  2)</f>
        <v>0</v>
      </c>
      <c r="G38" s="37"/>
      <c r="H38" s="37"/>
      <c r="I38" s="172">
        <v>0.14999999999999999</v>
      </c>
      <c r="J38" s="171">
        <f>ROUND(((SUM(BF141:BF342))*I38),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ROUND((SUM(BG141:BG342)),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ROUND((SUM(BH141:BH342)),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ROUND((SUM(BI141:BI342)),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1483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1486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T 2.02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J153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J198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J219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J226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J228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J229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J235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J239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J249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J266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J283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J295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J307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J329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J334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1483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1486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T 2.02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P142+P228</f>
        <v>0</v>
      </c>
      <c r="Q141" s="103"/>
      <c r="R141" s="227">
        <f>R142+R228</f>
        <v>10.811024659999999</v>
      </c>
      <c r="S141" s="103"/>
      <c r="T141" s="228">
        <f>T142+T228</f>
        <v>10.631324200000002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BK142+BK228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P143+P153+P198+P219+P226</f>
        <v>0</v>
      </c>
      <c r="Q142" s="238"/>
      <c r="R142" s="239">
        <f>R143+R153+R198+R219+R226</f>
        <v>8.4271647299999994</v>
      </c>
      <c r="S142" s="238"/>
      <c r="T142" s="240">
        <f>T143+T153+T198+T219+T226</f>
        <v>8.6269982000000009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BK143+BK153+BK198+BK219+BK226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SUM(P144:P152)</f>
        <v>0</v>
      </c>
      <c r="Q143" s="238"/>
      <c r="R143" s="239">
        <f>SUM(R144:R152)</f>
        <v>2.9691846800000001</v>
      </c>
      <c r="S143" s="238"/>
      <c r="T143" s="240">
        <f>SUM(T144:T152)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SUM(BK144:BK152)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1495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27.056000000000001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1.5957628799999999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1496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320</v>
      </c>
      <c r="G147" s="261"/>
      <c r="H147" s="265">
        <v>2.2999999999999998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1497</v>
      </c>
      <c r="G148" s="261"/>
      <c r="H148" s="265">
        <v>27.756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322</v>
      </c>
      <c r="G149" s="261"/>
      <c r="H149" s="265">
        <v>-3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76</v>
      </c>
      <c r="AY149" s="271" t="s">
        <v>308</v>
      </c>
    </row>
    <row r="150" s="14" customFormat="1">
      <c r="A150" s="14"/>
      <c r="B150" s="272"/>
      <c r="C150" s="273"/>
      <c r="D150" s="262" t="s">
        <v>315</v>
      </c>
      <c r="E150" s="274" t="s">
        <v>255</v>
      </c>
      <c r="F150" s="275" t="s">
        <v>323</v>
      </c>
      <c r="G150" s="273"/>
      <c r="H150" s="276">
        <v>27.056000000000001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2" t="s">
        <v>315</v>
      </c>
      <c r="AU150" s="282" t="s">
        <v>87</v>
      </c>
      <c r="AV150" s="14" t="s">
        <v>94</v>
      </c>
      <c r="AW150" s="14" t="s">
        <v>32</v>
      </c>
      <c r="AX150" s="14" t="s">
        <v>83</v>
      </c>
      <c r="AY150" s="282" t="s">
        <v>308</v>
      </c>
    </row>
    <row r="151" s="2" customFormat="1" ht="16.5" customHeight="1">
      <c r="A151" s="37"/>
      <c r="B151" s="38"/>
      <c r="C151" s="246" t="s">
        <v>90</v>
      </c>
      <c r="D151" s="246" t="s">
        <v>310</v>
      </c>
      <c r="E151" s="247" t="s">
        <v>324</v>
      </c>
      <c r="F151" s="248" t="s">
        <v>325</v>
      </c>
      <c r="G151" s="249" t="s">
        <v>313</v>
      </c>
      <c r="H151" s="250">
        <v>4.6600000000000001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0.26723000000000002</v>
      </c>
      <c r="R151" s="256">
        <f>Q151*H151</f>
        <v>1.2452918000000002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310</v>
      </c>
      <c r="AU151" s="258" t="s">
        <v>87</v>
      </c>
      <c r="AY151" s="16" t="s">
        <v>308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1498</v>
      </c>
    </row>
    <row r="152" s="13" customFormat="1">
      <c r="A152" s="13"/>
      <c r="B152" s="260"/>
      <c r="C152" s="261"/>
      <c r="D152" s="262" t="s">
        <v>315</v>
      </c>
      <c r="E152" s="263" t="s">
        <v>1</v>
      </c>
      <c r="F152" s="264" t="s">
        <v>1499</v>
      </c>
      <c r="G152" s="261"/>
      <c r="H152" s="265">
        <v>4.6600000000000001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315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308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328</v>
      </c>
      <c r="F153" s="244" t="s">
        <v>329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SUM(P154:P197)</f>
        <v>0</v>
      </c>
      <c r="Q153" s="238"/>
      <c r="R153" s="239">
        <f>SUM(R154:R197)</f>
        <v>5.4484090499999995</v>
      </c>
      <c r="S153" s="238"/>
      <c r="T153" s="240">
        <f>SUM(T154:T197)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75</v>
      </c>
      <c r="AU153" s="242" t="s">
        <v>83</v>
      </c>
      <c r="AY153" s="241" t="s">
        <v>308</v>
      </c>
      <c r="BK153" s="243">
        <f>SUM(BK154:BK197)</f>
        <v>0</v>
      </c>
    </row>
    <row r="154" s="2" customFormat="1" ht="21.75" customHeight="1">
      <c r="A154" s="37"/>
      <c r="B154" s="38"/>
      <c r="C154" s="246" t="s">
        <v>94</v>
      </c>
      <c r="D154" s="246" t="s">
        <v>310</v>
      </c>
      <c r="E154" s="247" t="s">
        <v>330</v>
      </c>
      <c r="F154" s="248" t="s">
        <v>331</v>
      </c>
      <c r="G154" s="249" t="s">
        <v>313</v>
      </c>
      <c r="H154" s="250">
        <v>1.26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0.0043800000000000002</v>
      </c>
      <c r="R154" s="256">
        <f>Q154*H154</f>
        <v>0.0055187999999999999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1500</v>
      </c>
    </row>
    <row r="155" s="13" customFormat="1">
      <c r="A155" s="13"/>
      <c r="B155" s="260"/>
      <c r="C155" s="261"/>
      <c r="D155" s="262" t="s">
        <v>315</v>
      </c>
      <c r="E155" s="263" t="s">
        <v>1</v>
      </c>
      <c r="F155" s="264" t="s">
        <v>1501</v>
      </c>
      <c r="G155" s="261"/>
      <c r="H155" s="265">
        <v>1.26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334</v>
      </c>
      <c r="D156" s="246" t="s">
        <v>310</v>
      </c>
      <c r="E156" s="247" t="s">
        <v>335</v>
      </c>
      <c r="F156" s="248" t="s">
        <v>336</v>
      </c>
      <c r="G156" s="249" t="s">
        <v>313</v>
      </c>
      <c r="H156" s="250">
        <v>41.299999999999997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0.1239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1502</v>
      </c>
    </row>
    <row r="157" s="13" customFormat="1">
      <c r="A157" s="13"/>
      <c r="B157" s="260"/>
      <c r="C157" s="261"/>
      <c r="D157" s="262" t="s">
        <v>315</v>
      </c>
      <c r="E157" s="263" t="s">
        <v>267</v>
      </c>
      <c r="F157" s="264" t="s">
        <v>1503</v>
      </c>
      <c r="G157" s="261"/>
      <c r="H157" s="265">
        <v>41.299999999999997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308</v>
      </c>
    </row>
    <row r="158" s="2" customFormat="1" ht="21.75" customHeight="1">
      <c r="A158" s="37"/>
      <c r="B158" s="38"/>
      <c r="C158" s="246" t="s">
        <v>328</v>
      </c>
      <c r="D158" s="246" t="s">
        <v>310</v>
      </c>
      <c r="E158" s="247" t="s">
        <v>339</v>
      </c>
      <c r="F158" s="248" t="s">
        <v>340</v>
      </c>
      <c r="G158" s="249" t="s">
        <v>313</v>
      </c>
      <c r="H158" s="250">
        <v>27.056000000000001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0.11850528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310</v>
      </c>
      <c r="AU158" s="258" t="s">
        <v>87</v>
      </c>
      <c r="AY158" s="16" t="s">
        <v>308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1504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255</v>
      </c>
      <c r="G159" s="261"/>
      <c r="H159" s="265">
        <v>27.056000000000001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308</v>
      </c>
    </row>
    <row r="160" s="2" customFormat="1" ht="21.75" customHeight="1">
      <c r="A160" s="37"/>
      <c r="B160" s="38"/>
      <c r="C160" s="246" t="s">
        <v>342</v>
      </c>
      <c r="D160" s="246" t="s">
        <v>310</v>
      </c>
      <c r="E160" s="247" t="s">
        <v>343</v>
      </c>
      <c r="F160" s="248" t="s">
        <v>344</v>
      </c>
      <c r="G160" s="249" t="s">
        <v>313</v>
      </c>
      <c r="H160" s="250">
        <v>155.03700000000001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0.46511100000000005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310</v>
      </c>
      <c r="AU160" s="258" t="s">
        <v>87</v>
      </c>
      <c r="AY160" s="16" t="s">
        <v>308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1505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1506</v>
      </c>
      <c r="G161" s="261"/>
      <c r="H161" s="265">
        <v>150.09700000000001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1507</v>
      </c>
      <c r="G162" s="261"/>
      <c r="H162" s="265">
        <v>4.9400000000000004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4" customFormat="1">
      <c r="A163" s="14"/>
      <c r="B163" s="272"/>
      <c r="C163" s="273"/>
      <c r="D163" s="262" t="s">
        <v>315</v>
      </c>
      <c r="E163" s="274" t="s">
        <v>257</v>
      </c>
      <c r="F163" s="275" t="s">
        <v>323</v>
      </c>
      <c r="G163" s="273"/>
      <c r="H163" s="276">
        <v>155.03700000000001</v>
      </c>
      <c r="I163" s="277"/>
      <c r="J163" s="273"/>
      <c r="K163" s="273"/>
      <c r="L163" s="278"/>
      <c r="M163" s="279"/>
      <c r="N163" s="280"/>
      <c r="O163" s="280"/>
      <c r="P163" s="280"/>
      <c r="Q163" s="280"/>
      <c r="R163" s="280"/>
      <c r="S163" s="280"/>
      <c r="T163" s="28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2" t="s">
        <v>315</v>
      </c>
      <c r="AU163" s="282" t="s">
        <v>87</v>
      </c>
      <c r="AV163" s="14" t="s">
        <v>94</v>
      </c>
      <c r="AW163" s="14" t="s">
        <v>32</v>
      </c>
      <c r="AX163" s="14" t="s">
        <v>83</v>
      </c>
      <c r="AY163" s="282" t="s">
        <v>308</v>
      </c>
    </row>
    <row r="164" s="13" customFormat="1">
      <c r="A164" s="13"/>
      <c r="B164" s="260"/>
      <c r="C164" s="261"/>
      <c r="D164" s="262" t="s">
        <v>315</v>
      </c>
      <c r="E164" s="263" t="s">
        <v>855</v>
      </c>
      <c r="F164" s="264" t="s">
        <v>1508</v>
      </c>
      <c r="G164" s="261"/>
      <c r="H164" s="265">
        <v>60.219999999999999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315</v>
      </c>
      <c r="AU164" s="271" t="s">
        <v>87</v>
      </c>
      <c r="AV164" s="13" t="s">
        <v>87</v>
      </c>
      <c r="AW164" s="13" t="s">
        <v>32</v>
      </c>
      <c r="AX164" s="13" t="s">
        <v>76</v>
      </c>
      <c r="AY164" s="271" t="s">
        <v>308</v>
      </c>
    </row>
    <row r="165" s="2" customFormat="1" ht="21.75" customHeight="1">
      <c r="A165" s="37"/>
      <c r="B165" s="38"/>
      <c r="C165" s="246" t="s">
        <v>348</v>
      </c>
      <c r="D165" s="246" t="s">
        <v>310</v>
      </c>
      <c r="E165" s="247" t="s">
        <v>349</v>
      </c>
      <c r="F165" s="248" t="s">
        <v>350</v>
      </c>
      <c r="G165" s="249" t="s">
        <v>313</v>
      </c>
      <c r="H165" s="250">
        <v>1.8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0.038199999999999998</v>
      </c>
      <c r="R165" s="256">
        <f>Q165*H165</f>
        <v>0.068760000000000002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310</v>
      </c>
      <c r="AU165" s="258" t="s">
        <v>87</v>
      </c>
      <c r="AY165" s="16" t="s">
        <v>308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1509</v>
      </c>
    </row>
    <row r="166" s="13" customFormat="1">
      <c r="A166" s="13"/>
      <c r="B166" s="260"/>
      <c r="C166" s="261"/>
      <c r="D166" s="262" t="s">
        <v>315</v>
      </c>
      <c r="E166" s="263" t="s">
        <v>1</v>
      </c>
      <c r="F166" s="264" t="s">
        <v>1510</v>
      </c>
      <c r="G166" s="261"/>
      <c r="H166" s="265">
        <v>1.8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308</v>
      </c>
    </row>
    <row r="167" s="2" customFormat="1" ht="16.5" customHeight="1">
      <c r="A167" s="37"/>
      <c r="B167" s="38"/>
      <c r="C167" s="246" t="s">
        <v>353</v>
      </c>
      <c r="D167" s="246" t="s">
        <v>310</v>
      </c>
      <c r="E167" s="247" t="s">
        <v>354</v>
      </c>
      <c r="F167" s="248" t="s">
        <v>355</v>
      </c>
      <c r="G167" s="249" t="s">
        <v>313</v>
      </c>
      <c r="H167" s="250">
        <v>15.247999999999999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0.0051999999999999998</v>
      </c>
      <c r="R167" s="256">
        <f>Q167*H167</f>
        <v>0.079289599999999988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310</v>
      </c>
      <c r="AU167" s="258" t="s">
        <v>87</v>
      </c>
      <c r="AY167" s="16" t="s">
        <v>308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1511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1512</v>
      </c>
      <c r="G168" s="261"/>
      <c r="H168" s="265">
        <v>10.587999999999999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1499</v>
      </c>
      <c r="G169" s="261"/>
      <c r="H169" s="265">
        <v>4.6600000000000001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76</v>
      </c>
      <c r="AY169" s="271" t="s">
        <v>308</v>
      </c>
    </row>
    <row r="170" s="14" customFormat="1">
      <c r="A170" s="14"/>
      <c r="B170" s="272"/>
      <c r="C170" s="273"/>
      <c r="D170" s="262" t="s">
        <v>315</v>
      </c>
      <c r="E170" s="274" t="s">
        <v>1</v>
      </c>
      <c r="F170" s="275" t="s">
        <v>323</v>
      </c>
      <c r="G170" s="273"/>
      <c r="H170" s="276">
        <v>15.247999999999999</v>
      </c>
      <c r="I170" s="277"/>
      <c r="J170" s="273"/>
      <c r="K170" s="273"/>
      <c r="L170" s="278"/>
      <c r="M170" s="279"/>
      <c r="N170" s="280"/>
      <c r="O170" s="280"/>
      <c r="P170" s="280"/>
      <c r="Q170" s="280"/>
      <c r="R170" s="280"/>
      <c r="S170" s="280"/>
      <c r="T170" s="28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2" t="s">
        <v>315</v>
      </c>
      <c r="AU170" s="282" t="s">
        <v>87</v>
      </c>
      <c r="AV170" s="14" t="s">
        <v>94</v>
      </c>
      <c r="AW170" s="14" t="s">
        <v>32</v>
      </c>
      <c r="AX170" s="14" t="s">
        <v>83</v>
      </c>
      <c r="AY170" s="282" t="s">
        <v>308</v>
      </c>
    </row>
    <row r="171" s="2" customFormat="1" ht="16.5" customHeight="1">
      <c r="A171" s="37"/>
      <c r="B171" s="38"/>
      <c r="C171" s="246" t="s">
        <v>358</v>
      </c>
      <c r="D171" s="246" t="s">
        <v>310</v>
      </c>
      <c r="E171" s="247" t="s">
        <v>393</v>
      </c>
      <c r="F171" s="248" t="s">
        <v>394</v>
      </c>
      <c r="G171" s="249" t="s">
        <v>313</v>
      </c>
      <c r="H171" s="250">
        <v>56.299999999999997</v>
      </c>
      <c r="I171" s="251"/>
      <c r="J171" s="252">
        <f>ROUND(I171*H171,2)</f>
        <v>0</v>
      </c>
      <c r="K171" s="253"/>
      <c r="L171" s="43"/>
      <c r="M171" s="254" t="s">
        <v>1</v>
      </c>
      <c r="N171" s="255" t="s">
        <v>42</v>
      </c>
      <c r="O171" s="90"/>
      <c r="P171" s="256">
        <f>O171*H171</f>
        <v>0</v>
      </c>
      <c r="Q171" s="256">
        <v>0</v>
      </c>
      <c r="R171" s="256">
        <f>Q171*H171</f>
        <v>0</v>
      </c>
      <c r="S171" s="256">
        <v>0</v>
      </c>
      <c r="T171" s="257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58" t="s">
        <v>94</v>
      </c>
      <c r="AT171" s="258" t="s">
        <v>310</v>
      </c>
      <c r="AU171" s="258" t="s">
        <v>87</v>
      </c>
      <c r="AY171" s="16" t="s">
        <v>308</v>
      </c>
      <c r="BE171" s="259">
        <f>IF(N171="základní",J171,0)</f>
        <v>0</v>
      </c>
      <c r="BF171" s="259">
        <f>IF(N171="snížená",J171,0)</f>
        <v>0</v>
      </c>
      <c r="BG171" s="259">
        <f>IF(N171="zákl. přenesená",J171,0)</f>
        <v>0</v>
      </c>
      <c r="BH171" s="259">
        <f>IF(N171="sníž. přenesená",J171,0)</f>
        <v>0</v>
      </c>
      <c r="BI171" s="259">
        <f>IF(N171="nulová",J171,0)</f>
        <v>0</v>
      </c>
      <c r="BJ171" s="16" t="s">
        <v>87</v>
      </c>
      <c r="BK171" s="259">
        <f>ROUND(I171*H171,2)</f>
        <v>0</v>
      </c>
      <c r="BL171" s="16" t="s">
        <v>94</v>
      </c>
      <c r="BM171" s="258" t="s">
        <v>1513</v>
      </c>
    </row>
    <row r="172" s="13" customFormat="1">
      <c r="A172" s="13"/>
      <c r="B172" s="260"/>
      <c r="C172" s="261"/>
      <c r="D172" s="262" t="s">
        <v>315</v>
      </c>
      <c r="E172" s="263" t="s">
        <v>1</v>
      </c>
      <c r="F172" s="264" t="s">
        <v>243</v>
      </c>
      <c r="G172" s="261"/>
      <c r="H172" s="265">
        <v>56.299999999999997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308</v>
      </c>
    </row>
    <row r="173" s="2" customFormat="1" ht="21.75" customHeight="1">
      <c r="A173" s="37"/>
      <c r="B173" s="38"/>
      <c r="C173" s="246" t="s">
        <v>364</v>
      </c>
      <c r="D173" s="246" t="s">
        <v>310</v>
      </c>
      <c r="E173" s="247" t="s">
        <v>397</v>
      </c>
      <c r="F173" s="248" t="s">
        <v>398</v>
      </c>
      <c r="G173" s="249" t="s">
        <v>313</v>
      </c>
      <c r="H173" s="250">
        <v>16.332000000000001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310</v>
      </c>
      <c r="AU173" s="258" t="s">
        <v>87</v>
      </c>
      <c r="AY173" s="16" t="s">
        <v>308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1514</v>
      </c>
    </row>
    <row r="174" s="13" customFormat="1">
      <c r="A174" s="13"/>
      <c r="B174" s="260"/>
      <c r="C174" s="261"/>
      <c r="D174" s="262" t="s">
        <v>315</v>
      </c>
      <c r="E174" s="263" t="s">
        <v>246</v>
      </c>
      <c r="F174" s="264" t="s">
        <v>1515</v>
      </c>
      <c r="G174" s="261"/>
      <c r="H174" s="265">
        <v>8.3740000000000006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315</v>
      </c>
      <c r="AU174" s="271" t="s">
        <v>87</v>
      </c>
      <c r="AV174" s="13" t="s">
        <v>87</v>
      </c>
      <c r="AW174" s="13" t="s">
        <v>32</v>
      </c>
      <c r="AX174" s="13" t="s">
        <v>76</v>
      </c>
      <c r="AY174" s="271" t="s">
        <v>308</v>
      </c>
    </row>
    <row r="175" s="13" customFormat="1">
      <c r="A175" s="13"/>
      <c r="B175" s="260"/>
      <c r="C175" s="261"/>
      <c r="D175" s="262" t="s">
        <v>315</v>
      </c>
      <c r="E175" s="263" t="s">
        <v>249</v>
      </c>
      <c r="F175" s="264" t="s">
        <v>1516</v>
      </c>
      <c r="G175" s="261"/>
      <c r="H175" s="265">
        <v>7.0999999999999996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76</v>
      </c>
      <c r="AY175" s="271" t="s">
        <v>308</v>
      </c>
    </row>
    <row r="176" s="13" customFormat="1">
      <c r="A176" s="13"/>
      <c r="B176" s="260"/>
      <c r="C176" s="261"/>
      <c r="D176" s="262" t="s">
        <v>315</v>
      </c>
      <c r="E176" s="263" t="s">
        <v>1</v>
      </c>
      <c r="F176" s="264" t="s">
        <v>1517</v>
      </c>
      <c r="G176" s="261"/>
      <c r="H176" s="265">
        <v>0.85799999999999998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315</v>
      </c>
      <c r="AU176" s="271" t="s">
        <v>87</v>
      </c>
      <c r="AV176" s="13" t="s">
        <v>87</v>
      </c>
      <c r="AW176" s="13" t="s">
        <v>32</v>
      </c>
      <c r="AX176" s="13" t="s">
        <v>76</v>
      </c>
      <c r="AY176" s="271" t="s">
        <v>308</v>
      </c>
    </row>
    <row r="177" s="14" customFormat="1">
      <c r="A177" s="14"/>
      <c r="B177" s="272"/>
      <c r="C177" s="273"/>
      <c r="D177" s="262" t="s">
        <v>315</v>
      </c>
      <c r="E177" s="274" t="s">
        <v>1</v>
      </c>
      <c r="F177" s="275" t="s">
        <v>323</v>
      </c>
      <c r="G177" s="273"/>
      <c r="H177" s="276">
        <v>16.332000000000001</v>
      </c>
      <c r="I177" s="277"/>
      <c r="J177" s="273"/>
      <c r="K177" s="273"/>
      <c r="L177" s="278"/>
      <c r="M177" s="279"/>
      <c r="N177" s="280"/>
      <c r="O177" s="280"/>
      <c r="P177" s="280"/>
      <c r="Q177" s="280"/>
      <c r="R177" s="280"/>
      <c r="S177" s="280"/>
      <c r="T177" s="28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2" t="s">
        <v>315</v>
      </c>
      <c r="AU177" s="282" t="s">
        <v>87</v>
      </c>
      <c r="AV177" s="14" t="s">
        <v>94</v>
      </c>
      <c r="AW177" s="14" t="s">
        <v>32</v>
      </c>
      <c r="AX177" s="14" t="s">
        <v>83</v>
      </c>
      <c r="AY177" s="282" t="s">
        <v>308</v>
      </c>
    </row>
    <row r="178" s="2" customFormat="1" ht="21.75" customHeight="1">
      <c r="A178" s="37"/>
      <c r="B178" s="38"/>
      <c r="C178" s="246" t="s">
        <v>370</v>
      </c>
      <c r="D178" s="246" t="s">
        <v>310</v>
      </c>
      <c r="E178" s="247" t="s">
        <v>359</v>
      </c>
      <c r="F178" s="248" t="s">
        <v>360</v>
      </c>
      <c r="G178" s="249" t="s">
        <v>361</v>
      </c>
      <c r="H178" s="250">
        <v>10.800000000000001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</v>
      </c>
      <c r="R178" s="256">
        <f>Q178*H178</f>
        <v>0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310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1518</v>
      </c>
    </row>
    <row r="179" s="13" customFormat="1">
      <c r="A179" s="13"/>
      <c r="B179" s="260"/>
      <c r="C179" s="261"/>
      <c r="D179" s="262" t="s">
        <v>315</v>
      </c>
      <c r="E179" s="263" t="s">
        <v>1</v>
      </c>
      <c r="F179" s="264" t="s">
        <v>363</v>
      </c>
      <c r="G179" s="261"/>
      <c r="H179" s="265">
        <v>10.800000000000001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308</v>
      </c>
    </row>
    <row r="180" s="2" customFormat="1" ht="16.5" customHeight="1">
      <c r="A180" s="37"/>
      <c r="B180" s="38"/>
      <c r="C180" s="283" t="s">
        <v>375</v>
      </c>
      <c r="D180" s="283" t="s">
        <v>365</v>
      </c>
      <c r="E180" s="284" t="s">
        <v>366</v>
      </c>
      <c r="F180" s="285" t="s">
        <v>367</v>
      </c>
      <c r="G180" s="286" t="s">
        <v>361</v>
      </c>
      <c r="H180" s="287">
        <v>11.34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42</v>
      </c>
      <c r="O180" s="90"/>
      <c r="P180" s="256">
        <f>O180*H180</f>
        <v>0</v>
      </c>
      <c r="Q180" s="256">
        <v>0.00016000000000000001</v>
      </c>
      <c r="R180" s="256">
        <f>Q180*H180</f>
        <v>0.0018144000000000001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348</v>
      </c>
      <c r="AT180" s="258" t="s">
        <v>365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1519</v>
      </c>
    </row>
    <row r="181" s="13" customFormat="1">
      <c r="A181" s="13"/>
      <c r="B181" s="260"/>
      <c r="C181" s="261"/>
      <c r="D181" s="262" t="s">
        <v>315</v>
      </c>
      <c r="E181" s="261"/>
      <c r="F181" s="264" t="s">
        <v>369</v>
      </c>
      <c r="G181" s="261"/>
      <c r="H181" s="265">
        <v>11.34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4</v>
      </c>
      <c r="AX181" s="13" t="s">
        <v>83</v>
      </c>
      <c r="AY181" s="271" t="s">
        <v>308</v>
      </c>
    </row>
    <row r="182" s="2" customFormat="1" ht="21.75" customHeight="1">
      <c r="A182" s="37"/>
      <c r="B182" s="38"/>
      <c r="C182" s="246" t="s">
        <v>380</v>
      </c>
      <c r="D182" s="246" t="s">
        <v>310</v>
      </c>
      <c r="E182" s="247" t="s">
        <v>371</v>
      </c>
      <c r="F182" s="248" t="s">
        <v>372</v>
      </c>
      <c r="G182" s="249" t="s">
        <v>313</v>
      </c>
      <c r="H182" s="250">
        <v>24.699999999999999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0.067019999999999996</v>
      </c>
      <c r="R182" s="256">
        <f>Q182*H182</f>
        <v>1.6553939999999998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1520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1521</v>
      </c>
      <c r="G183" s="261"/>
      <c r="H183" s="265">
        <v>24.699999999999999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16.5" customHeight="1">
      <c r="A184" s="37"/>
      <c r="B184" s="38"/>
      <c r="C184" s="246" t="s">
        <v>8</v>
      </c>
      <c r="D184" s="246" t="s">
        <v>310</v>
      </c>
      <c r="E184" s="247" t="s">
        <v>376</v>
      </c>
      <c r="F184" s="248" t="s">
        <v>377</v>
      </c>
      <c r="G184" s="249" t="s">
        <v>313</v>
      </c>
      <c r="H184" s="250">
        <v>24.699999999999999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0.11169999999999999</v>
      </c>
      <c r="R184" s="256">
        <f>Q184*H184</f>
        <v>2.7589899999999998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1522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1523</v>
      </c>
      <c r="G185" s="261"/>
      <c r="H185" s="265">
        <v>24.699999999999999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33" customHeight="1">
      <c r="A186" s="37"/>
      <c r="B186" s="38"/>
      <c r="C186" s="246" t="s">
        <v>387</v>
      </c>
      <c r="D186" s="246" t="s">
        <v>310</v>
      </c>
      <c r="E186" s="247" t="s">
        <v>384</v>
      </c>
      <c r="F186" s="248" t="s">
        <v>385</v>
      </c>
      <c r="G186" s="249" t="s">
        <v>361</v>
      </c>
      <c r="H186" s="250">
        <v>60.219999999999999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2.0000000000000002E-05</v>
      </c>
      <c r="R186" s="256">
        <f>Q186*H186</f>
        <v>0.0012044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1524</v>
      </c>
    </row>
    <row r="187" s="13" customFormat="1">
      <c r="A187" s="13"/>
      <c r="B187" s="260"/>
      <c r="C187" s="261"/>
      <c r="D187" s="262" t="s">
        <v>315</v>
      </c>
      <c r="E187" s="263" t="s">
        <v>1</v>
      </c>
      <c r="F187" s="264" t="s">
        <v>855</v>
      </c>
      <c r="G187" s="261"/>
      <c r="H187" s="265">
        <v>60.219999999999999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308</v>
      </c>
    </row>
    <row r="188" s="2" customFormat="1" ht="21.75" customHeight="1">
      <c r="A188" s="37"/>
      <c r="B188" s="38"/>
      <c r="C188" s="246" t="s">
        <v>392</v>
      </c>
      <c r="D188" s="246" t="s">
        <v>310</v>
      </c>
      <c r="E188" s="247" t="s">
        <v>403</v>
      </c>
      <c r="F188" s="248" t="s">
        <v>404</v>
      </c>
      <c r="G188" s="249" t="s">
        <v>405</v>
      </c>
      <c r="H188" s="250">
        <v>2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0.00048000000000000001</v>
      </c>
      <c r="R188" s="256">
        <f>Q188*H188</f>
        <v>0.00096000000000000002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1525</v>
      </c>
    </row>
    <row r="189" s="13" customFormat="1">
      <c r="A189" s="13"/>
      <c r="B189" s="260"/>
      <c r="C189" s="261"/>
      <c r="D189" s="262" t="s">
        <v>315</v>
      </c>
      <c r="E189" s="263" t="s">
        <v>1</v>
      </c>
      <c r="F189" s="264" t="s">
        <v>87</v>
      </c>
      <c r="G189" s="261"/>
      <c r="H189" s="265">
        <v>2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83" t="s">
        <v>396</v>
      </c>
      <c r="D190" s="283" t="s">
        <v>365</v>
      </c>
      <c r="E190" s="284" t="s">
        <v>408</v>
      </c>
      <c r="F190" s="285" t="s">
        <v>409</v>
      </c>
      <c r="G190" s="286" t="s">
        <v>405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0.012250000000000001</v>
      </c>
      <c r="R190" s="256">
        <f>Q190*H190</f>
        <v>0.012250000000000001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348</v>
      </c>
      <c r="AT190" s="258" t="s">
        <v>365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1526</v>
      </c>
    </row>
    <row r="191" s="2" customFormat="1" ht="21.75" customHeight="1">
      <c r="A191" s="37"/>
      <c r="B191" s="38"/>
      <c r="C191" s="283" t="s">
        <v>402</v>
      </c>
      <c r="D191" s="283" t="s">
        <v>365</v>
      </c>
      <c r="E191" s="284" t="s">
        <v>411</v>
      </c>
      <c r="F191" s="285" t="s">
        <v>412</v>
      </c>
      <c r="G191" s="286" t="s">
        <v>405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1527</v>
      </c>
    </row>
    <row r="192" s="2" customFormat="1" ht="16.5" customHeight="1">
      <c r="A192" s="37"/>
      <c r="B192" s="38"/>
      <c r="C192" s="246" t="s">
        <v>407</v>
      </c>
      <c r="D192" s="246" t="s">
        <v>310</v>
      </c>
      <c r="E192" s="247" t="s">
        <v>415</v>
      </c>
      <c r="F192" s="248" t="s">
        <v>416</v>
      </c>
      <c r="G192" s="249" t="s">
        <v>405</v>
      </c>
      <c r="H192" s="250">
        <v>2</v>
      </c>
      <c r="I192" s="251"/>
      <c r="J192" s="252">
        <f>ROUND(I192*H192,2)</f>
        <v>0</v>
      </c>
      <c r="K192" s="253"/>
      <c r="L192" s="43"/>
      <c r="M192" s="254" t="s">
        <v>1</v>
      </c>
      <c r="N192" s="255" t="s">
        <v>42</v>
      </c>
      <c r="O192" s="90"/>
      <c r="P192" s="256">
        <f>O192*H192</f>
        <v>0</v>
      </c>
      <c r="Q192" s="256">
        <v>0.04684</v>
      </c>
      <c r="R192" s="256">
        <f>Q192*H192</f>
        <v>0.093679999999999999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94</v>
      </c>
      <c r="AT192" s="258" t="s">
        <v>310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1528</v>
      </c>
    </row>
    <row r="193" s="13" customFormat="1">
      <c r="A193" s="13"/>
      <c r="B193" s="260"/>
      <c r="C193" s="261"/>
      <c r="D193" s="262" t="s">
        <v>315</v>
      </c>
      <c r="E193" s="263" t="s">
        <v>1</v>
      </c>
      <c r="F193" s="264" t="s">
        <v>87</v>
      </c>
      <c r="G193" s="261"/>
      <c r="H193" s="265">
        <v>2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308</v>
      </c>
    </row>
    <row r="194" s="2" customFormat="1" ht="21.75" customHeight="1">
      <c r="A194" s="37"/>
      <c r="B194" s="38"/>
      <c r="C194" s="283" t="s">
        <v>7</v>
      </c>
      <c r="D194" s="283" t="s">
        <v>365</v>
      </c>
      <c r="E194" s="284" t="s">
        <v>411</v>
      </c>
      <c r="F194" s="285" t="s">
        <v>412</v>
      </c>
      <c r="G194" s="286" t="s">
        <v>405</v>
      </c>
      <c r="H194" s="287">
        <v>1</v>
      </c>
      <c r="I194" s="288"/>
      <c r="J194" s="289">
        <f>ROUND(I194*H194,2)</f>
        <v>0</v>
      </c>
      <c r="K194" s="290"/>
      <c r="L194" s="291"/>
      <c r="M194" s="292" t="s">
        <v>1</v>
      </c>
      <c r="N194" s="293" t="s">
        <v>42</v>
      </c>
      <c r="O194" s="90"/>
      <c r="P194" s="256">
        <f>O194*H194</f>
        <v>0</v>
      </c>
      <c r="Q194" s="256">
        <v>0.012489999999999999</v>
      </c>
      <c r="R194" s="256">
        <f>Q194*H194</f>
        <v>0.012489999999999999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348</v>
      </c>
      <c r="AT194" s="258" t="s">
        <v>365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1529</v>
      </c>
    </row>
    <row r="195" s="2" customFormat="1" ht="21.75" customHeight="1">
      <c r="A195" s="37"/>
      <c r="B195" s="38"/>
      <c r="C195" s="283" t="s">
        <v>414</v>
      </c>
      <c r="D195" s="283" t="s">
        <v>365</v>
      </c>
      <c r="E195" s="284" t="s">
        <v>421</v>
      </c>
      <c r="F195" s="285" t="s">
        <v>422</v>
      </c>
      <c r="G195" s="286" t="s">
        <v>405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348</v>
      </c>
      <c r="AT195" s="258" t="s">
        <v>365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1530</v>
      </c>
    </row>
    <row r="196" s="2" customFormat="1" ht="16.5" customHeight="1">
      <c r="A196" s="37"/>
      <c r="B196" s="38"/>
      <c r="C196" s="246" t="s">
        <v>418</v>
      </c>
      <c r="D196" s="246" t="s">
        <v>310</v>
      </c>
      <c r="E196" s="247" t="s">
        <v>388</v>
      </c>
      <c r="F196" s="248" t="s">
        <v>1531</v>
      </c>
      <c r="G196" s="249" t="s">
        <v>313</v>
      </c>
      <c r="H196" s="250">
        <v>230.28700000000001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0.00011</v>
      </c>
      <c r="R196" s="256">
        <f>Q196*H196</f>
        <v>0.025331570000000001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387</v>
      </c>
      <c r="AT196" s="258" t="s">
        <v>310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387</v>
      </c>
      <c r="BM196" s="258" t="s">
        <v>1532</v>
      </c>
    </row>
    <row r="197" s="13" customFormat="1">
      <c r="A197" s="13"/>
      <c r="B197" s="260"/>
      <c r="C197" s="261"/>
      <c r="D197" s="262" t="s">
        <v>315</v>
      </c>
      <c r="E197" s="263" t="s">
        <v>1</v>
      </c>
      <c r="F197" s="264" t="s">
        <v>391</v>
      </c>
      <c r="G197" s="261"/>
      <c r="H197" s="265">
        <v>230.28700000000001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83</v>
      </c>
      <c r="AY197" s="271" t="s">
        <v>308</v>
      </c>
    </row>
    <row r="198" s="12" customFormat="1" ht="22.8" customHeight="1">
      <c r="A198" s="12"/>
      <c r="B198" s="230"/>
      <c r="C198" s="231"/>
      <c r="D198" s="232" t="s">
        <v>75</v>
      </c>
      <c r="E198" s="244" t="s">
        <v>353</v>
      </c>
      <c r="F198" s="244" t="s">
        <v>424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SUM(P199:P218)</f>
        <v>0</v>
      </c>
      <c r="Q198" s="238"/>
      <c r="R198" s="239">
        <f>SUM(R199:R218)</f>
        <v>0.0095709999999999996</v>
      </c>
      <c r="S198" s="238"/>
      <c r="T198" s="240">
        <f>SUM(T199:T218)</f>
        <v>8.6269982000000009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75</v>
      </c>
      <c r="AU198" s="242" t="s">
        <v>83</v>
      </c>
      <c r="AY198" s="241" t="s">
        <v>308</v>
      </c>
      <c r="BK198" s="243">
        <f>SUM(BK199:BK218)</f>
        <v>0</v>
      </c>
    </row>
    <row r="199" s="2" customFormat="1" ht="16.5" customHeight="1">
      <c r="A199" s="37"/>
      <c r="B199" s="38"/>
      <c r="C199" s="246" t="s">
        <v>420</v>
      </c>
      <c r="D199" s="246" t="s">
        <v>310</v>
      </c>
      <c r="E199" s="247" t="s">
        <v>460</v>
      </c>
      <c r="F199" s="248" t="s">
        <v>461</v>
      </c>
      <c r="G199" s="249" t="s">
        <v>313</v>
      </c>
      <c r="H199" s="250">
        <v>163.88800000000001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</v>
      </c>
      <c r="R199" s="256">
        <f>Q199*H199</f>
        <v>0</v>
      </c>
      <c r="S199" s="256">
        <v>0.00014999999999999999</v>
      </c>
      <c r="T199" s="257">
        <f>S199*H199</f>
        <v>0.024583199999999999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387</v>
      </c>
      <c r="AT199" s="258" t="s">
        <v>310</v>
      </c>
      <c r="AU199" s="258" t="s">
        <v>87</v>
      </c>
      <c r="AY199" s="16" t="s">
        <v>308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387</v>
      </c>
      <c r="BM199" s="258" t="s">
        <v>1533</v>
      </c>
    </row>
    <row r="200" s="13" customFormat="1">
      <c r="A200" s="13"/>
      <c r="B200" s="260"/>
      <c r="C200" s="261"/>
      <c r="D200" s="262" t="s">
        <v>315</v>
      </c>
      <c r="E200" s="263" t="s">
        <v>235</v>
      </c>
      <c r="F200" s="264" t="s">
        <v>1534</v>
      </c>
      <c r="G200" s="261"/>
      <c r="H200" s="265">
        <v>52.060000000000002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315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308</v>
      </c>
    </row>
    <row r="201" s="13" customFormat="1">
      <c r="A201" s="13"/>
      <c r="B201" s="260"/>
      <c r="C201" s="261"/>
      <c r="D201" s="262" t="s">
        <v>315</v>
      </c>
      <c r="E201" s="263" t="s">
        <v>240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237</v>
      </c>
      <c r="F202" s="264" t="s">
        <v>1535</v>
      </c>
      <c r="G202" s="261"/>
      <c r="H202" s="265">
        <v>122.58799999999999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243</v>
      </c>
      <c r="F203" s="264" t="s">
        <v>466</v>
      </c>
      <c r="G203" s="261"/>
      <c r="H203" s="265">
        <v>56.299999999999997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897</v>
      </c>
      <c r="G204" s="261"/>
      <c r="H204" s="265">
        <v>163.88800000000001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425</v>
      </c>
      <c r="D205" s="246" t="s">
        <v>310</v>
      </c>
      <c r="E205" s="247" t="s">
        <v>426</v>
      </c>
      <c r="F205" s="248" t="s">
        <v>427</v>
      </c>
      <c r="G205" s="249" t="s">
        <v>313</v>
      </c>
      <c r="H205" s="250">
        <v>56.299999999999997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0.00012999999999999999</v>
      </c>
      <c r="R205" s="256">
        <f>Q205*H205</f>
        <v>0.0073189999999999991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1536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243</v>
      </c>
      <c r="G206" s="261"/>
      <c r="H206" s="265">
        <v>56.299999999999997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429</v>
      </c>
      <c r="D207" s="246" t="s">
        <v>310</v>
      </c>
      <c r="E207" s="247" t="s">
        <v>430</v>
      </c>
      <c r="F207" s="248" t="s">
        <v>431</v>
      </c>
      <c r="G207" s="249" t="s">
        <v>313</v>
      </c>
      <c r="H207" s="250">
        <v>56.299999999999997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4.0000000000000003E-05</v>
      </c>
      <c r="R207" s="256">
        <f>Q207*H207</f>
        <v>0.0022520000000000001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1537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243</v>
      </c>
      <c r="G208" s="261"/>
      <c r="H208" s="265">
        <v>56.299999999999997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16.5" customHeight="1">
      <c r="A209" s="37"/>
      <c r="B209" s="38"/>
      <c r="C209" s="246" t="s">
        <v>433</v>
      </c>
      <c r="D209" s="246" t="s">
        <v>310</v>
      </c>
      <c r="E209" s="247" t="s">
        <v>434</v>
      </c>
      <c r="F209" s="248" t="s">
        <v>435</v>
      </c>
      <c r="G209" s="249" t="s">
        <v>313</v>
      </c>
      <c r="H209" s="250">
        <v>25.164999999999999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0.13100000000000001</v>
      </c>
      <c r="T209" s="257">
        <f>S209*H209</f>
        <v>3.2966150000000001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1538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1539</v>
      </c>
      <c r="G210" s="261"/>
      <c r="H210" s="265">
        <v>25.164999999999999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21.75" customHeight="1">
      <c r="A211" s="37"/>
      <c r="B211" s="38"/>
      <c r="C211" s="246" t="s">
        <v>438</v>
      </c>
      <c r="D211" s="246" t="s">
        <v>310</v>
      </c>
      <c r="E211" s="247" t="s">
        <v>439</v>
      </c>
      <c r="F211" s="248" t="s">
        <v>440</v>
      </c>
      <c r="G211" s="249" t="s">
        <v>441</v>
      </c>
      <c r="H211" s="250">
        <v>1.74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2.2000000000000002</v>
      </c>
      <c r="T211" s="257">
        <f>S211*H211</f>
        <v>3.8280000000000003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1540</v>
      </c>
    </row>
    <row r="212" s="13" customFormat="1">
      <c r="A212" s="13"/>
      <c r="B212" s="260"/>
      <c r="C212" s="261"/>
      <c r="D212" s="262" t="s">
        <v>315</v>
      </c>
      <c r="E212" s="263" t="s">
        <v>228</v>
      </c>
      <c r="F212" s="264" t="s">
        <v>1541</v>
      </c>
      <c r="G212" s="261"/>
      <c r="H212" s="265">
        <v>15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308</v>
      </c>
    </row>
    <row r="213" s="13" customFormat="1">
      <c r="A213" s="13"/>
      <c r="B213" s="260"/>
      <c r="C213" s="261"/>
      <c r="D213" s="262" t="s">
        <v>315</v>
      </c>
      <c r="E213" s="263" t="s">
        <v>1</v>
      </c>
      <c r="F213" s="264" t="s">
        <v>1542</v>
      </c>
      <c r="G213" s="261"/>
      <c r="H213" s="265">
        <v>1.74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315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308</v>
      </c>
    </row>
    <row r="214" s="2" customFormat="1" ht="21.75" customHeight="1">
      <c r="A214" s="37"/>
      <c r="B214" s="38"/>
      <c r="C214" s="246" t="s">
        <v>445</v>
      </c>
      <c r="D214" s="246" t="s">
        <v>310</v>
      </c>
      <c r="E214" s="247" t="s">
        <v>446</v>
      </c>
      <c r="F214" s="248" t="s">
        <v>447</v>
      </c>
      <c r="G214" s="249" t="s">
        <v>313</v>
      </c>
      <c r="H214" s="250">
        <v>15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0.058999999999999997</v>
      </c>
      <c r="T214" s="257">
        <f>S214*H214</f>
        <v>0.88500000000000001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310</v>
      </c>
      <c r="AU214" s="258" t="s">
        <v>87</v>
      </c>
      <c r="AY214" s="16" t="s">
        <v>308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1543</v>
      </c>
    </row>
    <row r="215" s="13" customFormat="1">
      <c r="A215" s="13"/>
      <c r="B215" s="260"/>
      <c r="C215" s="261"/>
      <c r="D215" s="262" t="s">
        <v>315</v>
      </c>
      <c r="E215" s="263" t="s">
        <v>1</v>
      </c>
      <c r="F215" s="264" t="s">
        <v>228</v>
      </c>
      <c r="G215" s="261"/>
      <c r="H215" s="265">
        <v>15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308</v>
      </c>
    </row>
    <row r="216" s="2" customFormat="1" ht="16.5" customHeight="1">
      <c r="A216" s="37"/>
      <c r="B216" s="38"/>
      <c r="C216" s="246" t="s">
        <v>449</v>
      </c>
      <c r="D216" s="246" t="s">
        <v>310</v>
      </c>
      <c r="E216" s="247" t="s">
        <v>450</v>
      </c>
      <c r="F216" s="248" t="s">
        <v>451</v>
      </c>
      <c r="G216" s="249" t="s">
        <v>313</v>
      </c>
      <c r="H216" s="250">
        <v>7.7999999999999998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0.075999999999999998</v>
      </c>
      <c r="T216" s="257">
        <f>S216*H216</f>
        <v>0.59279999999999999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1544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1545</v>
      </c>
      <c r="G217" s="261"/>
      <c r="H217" s="265">
        <v>7.7999999999999998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16.5" customHeight="1">
      <c r="A218" s="37"/>
      <c r="B218" s="38"/>
      <c r="C218" s="246" t="s">
        <v>454</v>
      </c>
      <c r="D218" s="246" t="s">
        <v>310</v>
      </c>
      <c r="E218" s="247" t="s">
        <v>455</v>
      </c>
      <c r="F218" s="248" t="s">
        <v>456</v>
      </c>
      <c r="G218" s="249" t="s">
        <v>457</v>
      </c>
      <c r="H218" s="250">
        <v>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1546</v>
      </c>
    </row>
    <row r="219" s="12" customFormat="1" ht="22.8" customHeight="1">
      <c r="A219" s="12"/>
      <c r="B219" s="230"/>
      <c r="C219" s="231"/>
      <c r="D219" s="232" t="s">
        <v>75</v>
      </c>
      <c r="E219" s="244" t="s">
        <v>468</v>
      </c>
      <c r="F219" s="244" t="s">
        <v>469</v>
      </c>
      <c r="G219" s="231"/>
      <c r="H219" s="231"/>
      <c r="I219" s="234"/>
      <c r="J219" s="245">
        <f>BK219</f>
        <v>0</v>
      </c>
      <c r="K219" s="231"/>
      <c r="L219" s="236"/>
      <c r="M219" s="237"/>
      <c r="N219" s="238"/>
      <c r="O219" s="238"/>
      <c r="P219" s="239">
        <f>SUM(P220:P225)</f>
        <v>0</v>
      </c>
      <c r="Q219" s="238"/>
      <c r="R219" s="239">
        <f>SUM(R220:R225)</f>
        <v>0</v>
      </c>
      <c r="S219" s="238"/>
      <c r="T219" s="240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41" t="s">
        <v>83</v>
      </c>
      <c r="AT219" s="242" t="s">
        <v>75</v>
      </c>
      <c r="AU219" s="242" t="s">
        <v>83</v>
      </c>
      <c r="AY219" s="241" t="s">
        <v>308</v>
      </c>
      <c r="BK219" s="243">
        <f>SUM(BK220:BK225)</f>
        <v>0</v>
      </c>
    </row>
    <row r="220" s="2" customFormat="1" ht="16.5" customHeight="1">
      <c r="A220" s="37"/>
      <c r="B220" s="38"/>
      <c r="C220" s="246" t="s">
        <v>459</v>
      </c>
      <c r="D220" s="246" t="s">
        <v>310</v>
      </c>
      <c r="E220" s="247" t="s">
        <v>471</v>
      </c>
      <c r="F220" s="248" t="s">
        <v>472</v>
      </c>
      <c r="G220" s="249" t="s">
        <v>473</v>
      </c>
      <c r="H220" s="250">
        <v>10.631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1547</v>
      </c>
    </row>
    <row r="221" s="2" customFormat="1" ht="16.5" customHeight="1">
      <c r="A221" s="37"/>
      <c r="B221" s="38"/>
      <c r="C221" s="246" t="s">
        <v>470</v>
      </c>
      <c r="D221" s="246" t="s">
        <v>310</v>
      </c>
      <c r="E221" s="247" t="s">
        <v>476</v>
      </c>
      <c r="F221" s="248" t="s">
        <v>477</v>
      </c>
      <c r="G221" s="249" t="s">
        <v>473</v>
      </c>
      <c r="H221" s="250">
        <v>10.631</v>
      </c>
      <c r="I221" s="251"/>
      <c r="J221" s="252">
        <f>ROUND(I221*H221,2)</f>
        <v>0</v>
      </c>
      <c r="K221" s="253"/>
      <c r="L221" s="43"/>
      <c r="M221" s="254" t="s">
        <v>1</v>
      </c>
      <c r="N221" s="255" t="s">
        <v>42</v>
      </c>
      <c r="O221" s="90"/>
      <c r="P221" s="256">
        <f>O221*H221</f>
        <v>0</v>
      </c>
      <c r="Q221" s="256">
        <v>0</v>
      </c>
      <c r="R221" s="256">
        <f>Q221*H221</f>
        <v>0</v>
      </c>
      <c r="S221" s="256">
        <v>0</v>
      </c>
      <c r="T221" s="257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58" t="s">
        <v>94</v>
      </c>
      <c r="AT221" s="258" t="s">
        <v>310</v>
      </c>
      <c r="AU221" s="258" t="s">
        <v>87</v>
      </c>
      <c r="AY221" s="16" t="s">
        <v>308</v>
      </c>
      <c r="BE221" s="259">
        <f>IF(N221="základní",J221,0)</f>
        <v>0</v>
      </c>
      <c r="BF221" s="259">
        <f>IF(N221="snížená",J221,0)</f>
        <v>0</v>
      </c>
      <c r="BG221" s="259">
        <f>IF(N221="zákl. přenesená",J221,0)</f>
        <v>0</v>
      </c>
      <c r="BH221" s="259">
        <f>IF(N221="sníž. přenesená",J221,0)</f>
        <v>0</v>
      </c>
      <c r="BI221" s="259">
        <f>IF(N221="nulová",J221,0)</f>
        <v>0</v>
      </c>
      <c r="BJ221" s="16" t="s">
        <v>87</v>
      </c>
      <c r="BK221" s="259">
        <f>ROUND(I221*H221,2)</f>
        <v>0</v>
      </c>
      <c r="BL221" s="16" t="s">
        <v>94</v>
      </c>
      <c r="BM221" s="258" t="s">
        <v>1548</v>
      </c>
    </row>
    <row r="222" s="2" customFormat="1" ht="21.75" customHeight="1">
      <c r="A222" s="37"/>
      <c r="B222" s="38"/>
      <c r="C222" s="246" t="s">
        <v>475</v>
      </c>
      <c r="D222" s="246" t="s">
        <v>310</v>
      </c>
      <c r="E222" s="247" t="s">
        <v>480</v>
      </c>
      <c r="F222" s="248" t="s">
        <v>481</v>
      </c>
      <c r="G222" s="249" t="s">
        <v>473</v>
      </c>
      <c r="H222" s="250">
        <v>10.631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1549</v>
      </c>
    </row>
    <row r="223" s="2" customFormat="1" ht="21.75" customHeight="1">
      <c r="A223" s="37"/>
      <c r="B223" s="38"/>
      <c r="C223" s="246" t="s">
        <v>479</v>
      </c>
      <c r="D223" s="246" t="s">
        <v>310</v>
      </c>
      <c r="E223" s="247" t="s">
        <v>484</v>
      </c>
      <c r="F223" s="248" t="s">
        <v>485</v>
      </c>
      <c r="G223" s="249" t="s">
        <v>473</v>
      </c>
      <c r="H223" s="250">
        <v>95.679000000000002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1550</v>
      </c>
    </row>
    <row r="224" s="13" customFormat="1">
      <c r="A224" s="13"/>
      <c r="B224" s="260"/>
      <c r="C224" s="261"/>
      <c r="D224" s="262" t="s">
        <v>315</v>
      </c>
      <c r="E224" s="261"/>
      <c r="F224" s="264" t="s">
        <v>1551</v>
      </c>
      <c r="G224" s="261"/>
      <c r="H224" s="265">
        <v>95.679000000000002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315</v>
      </c>
      <c r="AU224" s="271" t="s">
        <v>87</v>
      </c>
      <c r="AV224" s="13" t="s">
        <v>87</v>
      </c>
      <c r="AW224" s="13" t="s">
        <v>4</v>
      </c>
      <c r="AX224" s="13" t="s">
        <v>83</v>
      </c>
      <c r="AY224" s="271" t="s">
        <v>308</v>
      </c>
    </row>
    <row r="225" s="2" customFormat="1" ht="21.75" customHeight="1">
      <c r="A225" s="37"/>
      <c r="B225" s="38"/>
      <c r="C225" s="246" t="s">
        <v>483</v>
      </c>
      <c r="D225" s="246" t="s">
        <v>310</v>
      </c>
      <c r="E225" s="247" t="s">
        <v>489</v>
      </c>
      <c r="F225" s="248" t="s">
        <v>490</v>
      </c>
      <c r="G225" s="249" t="s">
        <v>473</v>
      </c>
      <c r="H225" s="250">
        <v>10.631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310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1552</v>
      </c>
    </row>
    <row r="226" s="12" customFormat="1" ht="22.8" customHeight="1">
      <c r="A226" s="12"/>
      <c r="B226" s="230"/>
      <c r="C226" s="231"/>
      <c r="D226" s="232" t="s">
        <v>75</v>
      </c>
      <c r="E226" s="244" t="s">
        <v>492</v>
      </c>
      <c r="F226" s="244" t="s">
        <v>493</v>
      </c>
      <c r="G226" s="231"/>
      <c r="H226" s="231"/>
      <c r="I226" s="234"/>
      <c r="J226" s="245">
        <f>BK226</f>
        <v>0</v>
      </c>
      <c r="K226" s="231"/>
      <c r="L226" s="236"/>
      <c r="M226" s="237"/>
      <c r="N226" s="238"/>
      <c r="O226" s="238"/>
      <c r="P226" s="239">
        <f>P227</f>
        <v>0</v>
      </c>
      <c r="Q226" s="238"/>
      <c r="R226" s="239">
        <f>R227</f>
        <v>0</v>
      </c>
      <c r="S226" s="238"/>
      <c r="T226" s="240">
        <f>T227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41" t="s">
        <v>83</v>
      </c>
      <c r="AT226" s="242" t="s">
        <v>75</v>
      </c>
      <c r="AU226" s="242" t="s">
        <v>83</v>
      </c>
      <c r="AY226" s="241" t="s">
        <v>308</v>
      </c>
      <c r="BK226" s="243">
        <f>BK227</f>
        <v>0</v>
      </c>
    </row>
    <row r="227" s="2" customFormat="1" ht="16.5" customHeight="1">
      <c r="A227" s="37"/>
      <c r="B227" s="38"/>
      <c r="C227" s="246" t="s">
        <v>488</v>
      </c>
      <c r="D227" s="246" t="s">
        <v>310</v>
      </c>
      <c r="E227" s="247" t="s">
        <v>495</v>
      </c>
      <c r="F227" s="248" t="s">
        <v>496</v>
      </c>
      <c r="G227" s="249" t="s">
        <v>473</v>
      </c>
      <c r="H227" s="250">
        <v>8.4019999999999992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1553</v>
      </c>
    </row>
    <row r="228" s="12" customFormat="1" ht="25.92" customHeight="1">
      <c r="A228" s="12"/>
      <c r="B228" s="230"/>
      <c r="C228" s="231"/>
      <c r="D228" s="232" t="s">
        <v>75</v>
      </c>
      <c r="E228" s="233" t="s">
        <v>498</v>
      </c>
      <c r="F228" s="233" t="s">
        <v>499</v>
      </c>
      <c r="G228" s="231"/>
      <c r="H228" s="231"/>
      <c r="I228" s="234"/>
      <c r="J228" s="235">
        <f>BK228</f>
        <v>0</v>
      </c>
      <c r="K228" s="231"/>
      <c r="L228" s="236"/>
      <c r="M228" s="237"/>
      <c r="N228" s="238"/>
      <c r="O228" s="238"/>
      <c r="P228" s="239">
        <f>P229+P235+P239+P249+P266+P283+P295+P307+P329+P334</f>
        <v>0</v>
      </c>
      <c r="Q228" s="238"/>
      <c r="R228" s="239">
        <f>R229+R235+R239+R249+R266+R283+R295+R307+R329+R334</f>
        <v>2.3838599300000003</v>
      </c>
      <c r="S228" s="238"/>
      <c r="T228" s="240">
        <f>T229+T235+T239+T249+T266+T283+T295+T307+T329+T334</f>
        <v>2.0043259999999998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87</v>
      </c>
      <c r="AT228" s="242" t="s">
        <v>75</v>
      </c>
      <c r="AU228" s="242" t="s">
        <v>76</v>
      </c>
      <c r="AY228" s="241" t="s">
        <v>308</v>
      </c>
      <c r="BK228" s="243">
        <f>BK229+BK235+BK239+BK249+BK266+BK283+BK295+BK307+BK329+BK334</f>
        <v>0</v>
      </c>
    </row>
    <row r="229" s="12" customFormat="1" ht="22.8" customHeight="1">
      <c r="A229" s="12"/>
      <c r="B229" s="230"/>
      <c r="C229" s="231"/>
      <c r="D229" s="232" t="s">
        <v>75</v>
      </c>
      <c r="E229" s="244" t="s">
        <v>500</v>
      </c>
      <c r="F229" s="244" t="s">
        <v>501</v>
      </c>
      <c r="G229" s="231"/>
      <c r="H229" s="231"/>
      <c r="I229" s="234"/>
      <c r="J229" s="245">
        <f>BK229</f>
        <v>0</v>
      </c>
      <c r="K229" s="231"/>
      <c r="L229" s="236"/>
      <c r="M229" s="237"/>
      <c r="N229" s="238"/>
      <c r="O229" s="238"/>
      <c r="P229" s="239">
        <f>SUM(P230:P234)</f>
        <v>0</v>
      </c>
      <c r="Q229" s="238"/>
      <c r="R229" s="239">
        <f>SUM(R230:R234)</f>
        <v>0.011587200000000001</v>
      </c>
      <c r="S229" s="238"/>
      <c r="T229" s="240">
        <f>SUM(T230:T234)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87</v>
      </c>
      <c r="AT229" s="242" t="s">
        <v>75</v>
      </c>
      <c r="AU229" s="242" t="s">
        <v>83</v>
      </c>
      <c r="AY229" s="241" t="s">
        <v>308</v>
      </c>
      <c r="BK229" s="243">
        <f>SUM(BK230:BK234)</f>
        <v>0</v>
      </c>
    </row>
    <row r="230" s="2" customFormat="1" ht="21.75" customHeight="1">
      <c r="A230" s="37"/>
      <c r="B230" s="38"/>
      <c r="C230" s="246" t="s">
        <v>494</v>
      </c>
      <c r="D230" s="246" t="s">
        <v>310</v>
      </c>
      <c r="E230" s="247" t="s">
        <v>503</v>
      </c>
      <c r="F230" s="248" t="s">
        <v>504</v>
      </c>
      <c r="G230" s="249" t="s">
        <v>313</v>
      </c>
      <c r="H230" s="250">
        <v>56.799999999999997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387</v>
      </c>
      <c r="AT230" s="258" t="s">
        <v>310</v>
      </c>
      <c r="AU230" s="258" t="s">
        <v>87</v>
      </c>
      <c r="AY230" s="16" t="s">
        <v>308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387</v>
      </c>
      <c r="BM230" s="258" t="s">
        <v>1554</v>
      </c>
    </row>
    <row r="231" s="13" customFormat="1">
      <c r="A231" s="13"/>
      <c r="B231" s="260"/>
      <c r="C231" s="261"/>
      <c r="D231" s="262" t="s">
        <v>315</v>
      </c>
      <c r="E231" s="263" t="s">
        <v>1</v>
      </c>
      <c r="F231" s="264" t="s">
        <v>1087</v>
      </c>
      <c r="G231" s="261"/>
      <c r="H231" s="265">
        <v>56.799999999999997</v>
      </c>
      <c r="I231" s="266"/>
      <c r="J231" s="261"/>
      <c r="K231" s="261"/>
      <c r="L231" s="267"/>
      <c r="M231" s="268"/>
      <c r="N231" s="269"/>
      <c r="O231" s="269"/>
      <c r="P231" s="269"/>
      <c r="Q231" s="269"/>
      <c r="R231" s="269"/>
      <c r="S231" s="269"/>
      <c r="T231" s="27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1" t="s">
        <v>315</v>
      </c>
      <c r="AU231" s="271" t="s">
        <v>87</v>
      </c>
      <c r="AV231" s="13" t="s">
        <v>87</v>
      </c>
      <c r="AW231" s="13" t="s">
        <v>32</v>
      </c>
      <c r="AX231" s="13" t="s">
        <v>83</v>
      </c>
      <c r="AY231" s="271" t="s">
        <v>308</v>
      </c>
    </row>
    <row r="232" s="2" customFormat="1" ht="16.5" customHeight="1">
      <c r="A232" s="37"/>
      <c r="B232" s="38"/>
      <c r="C232" s="283" t="s">
        <v>502</v>
      </c>
      <c r="D232" s="283" t="s">
        <v>365</v>
      </c>
      <c r="E232" s="284" t="s">
        <v>508</v>
      </c>
      <c r="F232" s="285" t="s">
        <v>509</v>
      </c>
      <c r="G232" s="286" t="s">
        <v>313</v>
      </c>
      <c r="H232" s="287">
        <v>57.936</v>
      </c>
      <c r="I232" s="288"/>
      <c r="J232" s="289">
        <f>ROUND(I232*H232,2)</f>
        <v>0</v>
      </c>
      <c r="K232" s="290"/>
      <c r="L232" s="291"/>
      <c r="M232" s="292" t="s">
        <v>1</v>
      </c>
      <c r="N232" s="293" t="s">
        <v>42</v>
      </c>
      <c r="O232" s="90"/>
      <c r="P232" s="256">
        <f>O232*H232</f>
        <v>0</v>
      </c>
      <c r="Q232" s="256">
        <v>0.00020000000000000001</v>
      </c>
      <c r="R232" s="256">
        <f>Q232*H232</f>
        <v>0.011587200000000001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459</v>
      </c>
      <c r="AT232" s="258" t="s">
        <v>365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1555</v>
      </c>
    </row>
    <row r="233" s="13" customFormat="1">
      <c r="A233" s="13"/>
      <c r="B233" s="260"/>
      <c r="C233" s="261"/>
      <c r="D233" s="262" t="s">
        <v>315</v>
      </c>
      <c r="E233" s="261"/>
      <c r="F233" s="264" t="s">
        <v>1556</v>
      </c>
      <c r="G233" s="261"/>
      <c r="H233" s="265">
        <v>57.936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4</v>
      </c>
      <c r="AX233" s="13" t="s">
        <v>83</v>
      </c>
      <c r="AY233" s="271" t="s">
        <v>308</v>
      </c>
    </row>
    <row r="234" s="2" customFormat="1" ht="21.75" customHeight="1">
      <c r="A234" s="37"/>
      <c r="B234" s="38"/>
      <c r="C234" s="246" t="s">
        <v>507</v>
      </c>
      <c r="D234" s="246" t="s">
        <v>310</v>
      </c>
      <c r="E234" s="247" t="s">
        <v>513</v>
      </c>
      <c r="F234" s="248" t="s">
        <v>514</v>
      </c>
      <c r="G234" s="249" t="s">
        <v>515</v>
      </c>
      <c r="H234" s="294"/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387</v>
      </c>
      <c r="AT234" s="258" t="s">
        <v>310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1557</v>
      </c>
    </row>
    <row r="235" s="12" customFormat="1" ht="22.8" customHeight="1">
      <c r="A235" s="12"/>
      <c r="B235" s="230"/>
      <c r="C235" s="231"/>
      <c r="D235" s="232" t="s">
        <v>75</v>
      </c>
      <c r="E235" s="244" t="s">
        <v>517</v>
      </c>
      <c r="F235" s="244" t="s">
        <v>518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SUM(P236:P238)</f>
        <v>0</v>
      </c>
      <c r="Q235" s="238"/>
      <c r="R235" s="239">
        <f>SUM(R236:R238)</f>
        <v>0</v>
      </c>
      <c r="S235" s="238"/>
      <c r="T235" s="240">
        <f>SUM(T236:T238)</f>
        <v>0.13389000000000001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87</v>
      </c>
      <c r="AT235" s="242" t="s">
        <v>75</v>
      </c>
      <c r="AU235" s="242" t="s">
        <v>83</v>
      </c>
      <c r="AY235" s="241" t="s">
        <v>308</v>
      </c>
      <c r="BK235" s="243">
        <f>SUM(BK236:BK238)</f>
        <v>0</v>
      </c>
    </row>
    <row r="236" s="2" customFormat="1" ht="16.5" customHeight="1">
      <c r="A236" s="37"/>
      <c r="B236" s="38"/>
      <c r="C236" s="246" t="s">
        <v>512</v>
      </c>
      <c r="D236" s="246" t="s">
        <v>310</v>
      </c>
      <c r="E236" s="247" t="s">
        <v>520</v>
      </c>
      <c r="F236" s="248" t="s">
        <v>521</v>
      </c>
      <c r="G236" s="249" t="s">
        <v>522</v>
      </c>
      <c r="H236" s="250">
        <v>1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0.01933</v>
      </c>
      <c r="T236" s="257">
        <f>S236*H236</f>
        <v>0.01933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387</v>
      </c>
      <c r="AT236" s="258" t="s">
        <v>310</v>
      </c>
      <c r="AU236" s="258" t="s">
        <v>87</v>
      </c>
      <c r="AY236" s="16" t="s">
        <v>308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387</v>
      </c>
      <c r="BM236" s="258" t="s">
        <v>1558</v>
      </c>
    </row>
    <row r="237" s="2" customFormat="1" ht="16.5" customHeight="1">
      <c r="A237" s="37"/>
      <c r="B237" s="38"/>
      <c r="C237" s="246" t="s">
        <v>519</v>
      </c>
      <c r="D237" s="246" t="s">
        <v>310</v>
      </c>
      <c r="E237" s="247" t="s">
        <v>525</v>
      </c>
      <c r="F237" s="248" t="s">
        <v>526</v>
      </c>
      <c r="G237" s="249" t="s">
        <v>522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0.019460000000000002</v>
      </c>
      <c r="T237" s="257">
        <f>S237*H237</f>
        <v>0.019460000000000002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1559</v>
      </c>
    </row>
    <row r="238" s="2" customFormat="1" ht="16.5" customHeight="1">
      <c r="A238" s="37"/>
      <c r="B238" s="38"/>
      <c r="C238" s="246" t="s">
        <v>524</v>
      </c>
      <c r="D238" s="246" t="s">
        <v>310</v>
      </c>
      <c r="E238" s="247" t="s">
        <v>529</v>
      </c>
      <c r="F238" s="248" t="s">
        <v>530</v>
      </c>
      <c r="G238" s="249" t="s">
        <v>522</v>
      </c>
      <c r="H238" s="250">
        <v>1</v>
      </c>
      <c r="I238" s="251"/>
      <c r="J238" s="252">
        <f>ROUND(I238*H238,2)</f>
        <v>0</v>
      </c>
      <c r="K238" s="253"/>
      <c r="L238" s="43"/>
      <c r="M238" s="254" t="s">
        <v>1</v>
      </c>
      <c r="N238" s="255" t="s">
        <v>42</v>
      </c>
      <c r="O238" s="90"/>
      <c r="P238" s="256">
        <f>O238*H238</f>
        <v>0</v>
      </c>
      <c r="Q238" s="256">
        <v>0</v>
      </c>
      <c r="R238" s="256">
        <f>Q238*H238</f>
        <v>0</v>
      </c>
      <c r="S238" s="256">
        <v>0.095100000000000004</v>
      </c>
      <c r="T238" s="257">
        <f>S238*H238</f>
        <v>0.095100000000000004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387</v>
      </c>
      <c r="AT238" s="258" t="s">
        <v>310</v>
      </c>
      <c r="AU238" s="258" t="s">
        <v>87</v>
      </c>
      <c r="AY238" s="16" t="s">
        <v>308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387</v>
      </c>
      <c r="BM238" s="258" t="s">
        <v>1560</v>
      </c>
    </row>
    <row r="239" s="12" customFormat="1" ht="22.8" customHeight="1">
      <c r="A239" s="12"/>
      <c r="B239" s="230"/>
      <c r="C239" s="231"/>
      <c r="D239" s="232" t="s">
        <v>75</v>
      </c>
      <c r="E239" s="244" t="s">
        <v>536</v>
      </c>
      <c r="F239" s="244" t="s">
        <v>537</v>
      </c>
      <c r="G239" s="231"/>
      <c r="H239" s="231"/>
      <c r="I239" s="234"/>
      <c r="J239" s="245">
        <f>BK239</f>
        <v>0</v>
      </c>
      <c r="K239" s="231"/>
      <c r="L239" s="236"/>
      <c r="M239" s="237"/>
      <c r="N239" s="238"/>
      <c r="O239" s="238"/>
      <c r="P239" s="239">
        <f>SUM(P240:P248)</f>
        <v>0</v>
      </c>
      <c r="Q239" s="238"/>
      <c r="R239" s="239">
        <f>SUM(R240:R248)</f>
        <v>0.085554000000000005</v>
      </c>
      <c r="S239" s="238"/>
      <c r="T239" s="240">
        <f>SUM(T240:T248)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41" t="s">
        <v>87</v>
      </c>
      <c r="AT239" s="242" t="s">
        <v>75</v>
      </c>
      <c r="AU239" s="242" t="s">
        <v>83</v>
      </c>
      <c r="AY239" s="241" t="s">
        <v>308</v>
      </c>
      <c r="BK239" s="243">
        <f>SUM(BK240:BK248)</f>
        <v>0</v>
      </c>
    </row>
    <row r="240" s="2" customFormat="1" ht="21.75" customHeight="1">
      <c r="A240" s="37"/>
      <c r="B240" s="38"/>
      <c r="C240" s="246" t="s">
        <v>528</v>
      </c>
      <c r="D240" s="246" t="s">
        <v>310</v>
      </c>
      <c r="E240" s="247" t="s">
        <v>539</v>
      </c>
      <c r="F240" s="248" t="s">
        <v>540</v>
      </c>
      <c r="G240" s="249" t="s">
        <v>313</v>
      </c>
      <c r="H240" s="250">
        <v>5.7000000000000002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0.012200000000000001</v>
      </c>
      <c r="R240" s="256">
        <f>Q240*H240</f>
        <v>0.069540000000000005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1561</v>
      </c>
    </row>
    <row r="241" s="13" customFormat="1">
      <c r="A241" s="13"/>
      <c r="B241" s="260"/>
      <c r="C241" s="261"/>
      <c r="D241" s="262" t="s">
        <v>315</v>
      </c>
      <c r="E241" s="263" t="s">
        <v>259</v>
      </c>
      <c r="F241" s="264" t="s">
        <v>1492</v>
      </c>
      <c r="G241" s="261"/>
      <c r="H241" s="265">
        <v>5.7000000000000002</v>
      </c>
      <c r="I241" s="266"/>
      <c r="J241" s="261"/>
      <c r="K241" s="261"/>
      <c r="L241" s="267"/>
      <c r="M241" s="268"/>
      <c r="N241" s="269"/>
      <c r="O241" s="269"/>
      <c r="P241" s="269"/>
      <c r="Q241" s="269"/>
      <c r="R241" s="269"/>
      <c r="S241" s="269"/>
      <c r="T241" s="27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1" t="s">
        <v>315</v>
      </c>
      <c r="AU241" s="271" t="s">
        <v>87</v>
      </c>
      <c r="AV241" s="13" t="s">
        <v>87</v>
      </c>
      <c r="AW241" s="13" t="s">
        <v>32</v>
      </c>
      <c r="AX241" s="13" t="s">
        <v>83</v>
      </c>
      <c r="AY241" s="271" t="s">
        <v>308</v>
      </c>
    </row>
    <row r="242" s="2" customFormat="1" ht="16.5" customHeight="1">
      <c r="A242" s="37"/>
      <c r="B242" s="38"/>
      <c r="C242" s="246" t="s">
        <v>532</v>
      </c>
      <c r="D242" s="246" t="s">
        <v>310</v>
      </c>
      <c r="E242" s="247" t="s">
        <v>544</v>
      </c>
      <c r="F242" s="248" t="s">
        <v>545</v>
      </c>
      <c r="G242" s="249" t="s">
        <v>361</v>
      </c>
      <c r="H242" s="250">
        <v>29.699999999999999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0.00051999999999999995</v>
      </c>
      <c r="R242" s="256">
        <f>Q242*H242</f>
        <v>0.015443999999999998</v>
      </c>
      <c r="S242" s="256">
        <v>0</v>
      </c>
      <c r="T242" s="257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387</v>
      </c>
      <c r="AT242" s="258" t="s">
        <v>310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1562</v>
      </c>
    </row>
    <row r="243" s="13" customFormat="1">
      <c r="A243" s="13"/>
      <c r="B243" s="260"/>
      <c r="C243" s="261"/>
      <c r="D243" s="262" t="s">
        <v>315</v>
      </c>
      <c r="E243" s="263" t="s">
        <v>1</v>
      </c>
      <c r="F243" s="264" t="s">
        <v>1563</v>
      </c>
      <c r="G243" s="261"/>
      <c r="H243" s="265">
        <v>29.699999999999999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315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308</v>
      </c>
    </row>
    <row r="244" s="2" customFormat="1" ht="16.5" customHeight="1">
      <c r="A244" s="37"/>
      <c r="B244" s="38"/>
      <c r="C244" s="246" t="s">
        <v>538</v>
      </c>
      <c r="D244" s="246" t="s">
        <v>310</v>
      </c>
      <c r="E244" s="247" t="s">
        <v>549</v>
      </c>
      <c r="F244" s="248" t="s">
        <v>550</v>
      </c>
      <c r="G244" s="249" t="s">
        <v>313</v>
      </c>
      <c r="H244" s="250">
        <v>5.7000000000000002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0.00010000000000000001</v>
      </c>
      <c r="R244" s="256">
        <f>Q244*H244</f>
        <v>0.00057000000000000009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387</v>
      </c>
      <c r="AT244" s="258" t="s">
        <v>310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1564</v>
      </c>
    </row>
    <row r="245" s="13" customFormat="1">
      <c r="A245" s="13"/>
      <c r="B245" s="260"/>
      <c r="C245" s="261"/>
      <c r="D245" s="262" t="s">
        <v>315</v>
      </c>
      <c r="E245" s="263" t="s">
        <v>1</v>
      </c>
      <c r="F245" s="264" t="s">
        <v>259</v>
      </c>
      <c r="G245" s="261"/>
      <c r="H245" s="265">
        <v>5.7000000000000002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16.5" customHeight="1">
      <c r="A246" s="37"/>
      <c r="B246" s="38"/>
      <c r="C246" s="246" t="s">
        <v>543</v>
      </c>
      <c r="D246" s="246" t="s">
        <v>310</v>
      </c>
      <c r="E246" s="247" t="s">
        <v>553</v>
      </c>
      <c r="F246" s="248" t="s">
        <v>554</v>
      </c>
      <c r="G246" s="249" t="s">
        <v>313</v>
      </c>
      <c r="H246" s="250">
        <v>5.7000000000000002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</v>
      </c>
      <c r="R246" s="256">
        <f>Q246*H246</f>
        <v>0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387</v>
      </c>
      <c r="AT246" s="258" t="s">
        <v>310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1565</v>
      </c>
    </row>
    <row r="247" s="13" customFormat="1">
      <c r="A247" s="13"/>
      <c r="B247" s="260"/>
      <c r="C247" s="261"/>
      <c r="D247" s="262" t="s">
        <v>315</v>
      </c>
      <c r="E247" s="263" t="s">
        <v>1</v>
      </c>
      <c r="F247" s="264" t="s">
        <v>259</v>
      </c>
      <c r="G247" s="261"/>
      <c r="H247" s="265">
        <v>5.7000000000000002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315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308</v>
      </c>
    </row>
    <row r="248" s="2" customFormat="1" ht="21.75" customHeight="1">
      <c r="A248" s="37"/>
      <c r="B248" s="38"/>
      <c r="C248" s="246" t="s">
        <v>548</v>
      </c>
      <c r="D248" s="246" t="s">
        <v>310</v>
      </c>
      <c r="E248" s="247" t="s">
        <v>558</v>
      </c>
      <c r="F248" s="248" t="s">
        <v>559</v>
      </c>
      <c r="G248" s="249" t="s">
        <v>515</v>
      </c>
      <c r="H248" s="294"/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</v>
      </c>
      <c r="R248" s="256">
        <f>Q248*H248</f>
        <v>0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387</v>
      </c>
      <c r="AT248" s="258" t="s">
        <v>310</v>
      </c>
      <c r="AU248" s="258" t="s">
        <v>87</v>
      </c>
      <c r="AY248" s="16" t="s">
        <v>308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387</v>
      </c>
      <c r="BM248" s="258" t="s">
        <v>1566</v>
      </c>
    </row>
    <row r="249" s="12" customFormat="1" ht="22.8" customHeight="1">
      <c r="A249" s="12"/>
      <c r="B249" s="230"/>
      <c r="C249" s="231"/>
      <c r="D249" s="232" t="s">
        <v>75</v>
      </c>
      <c r="E249" s="244" t="s">
        <v>561</v>
      </c>
      <c r="F249" s="244" t="s">
        <v>562</v>
      </c>
      <c r="G249" s="231"/>
      <c r="H249" s="231"/>
      <c r="I249" s="234"/>
      <c r="J249" s="245">
        <f>BK249</f>
        <v>0</v>
      </c>
      <c r="K249" s="231"/>
      <c r="L249" s="236"/>
      <c r="M249" s="237"/>
      <c r="N249" s="238"/>
      <c r="O249" s="238"/>
      <c r="P249" s="239">
        <f>SUM(P250:P265)</f>
        <v>0</v>
      </c>
      <c r="Q249" s="238"/>
      <c r="R249" s="239">
        <f>SUM(R250:R265)</f>
        <v>0.079050000000000009</v>
      </c>
      <c r="S249" s="238"/>
      <c r="T249" s="240">
        <f>SUM(T250:T265)</f>
        <v>0.129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41" t="s">
        <v>87</v>
      </c>
      <c r="AT249" s="242" t="s">
        <v>75</v>
      </c>
      <c r="AU249" s="242" t="s">
        <v>83</v>
      </c>
      <c r="AY249" s="241" t="s">
        <v>308</v>
      </c>
      <c r="BK249" s="243">
        <f>SUM(BK250:BK265)</f>
        <v>0</v>
      </c>
    </row>
    <row r="250" s="2" customFormat="1" ht="21.75" customHeight="1">
      <c r="A250" s="37"/>
      <c r="B250" s="38"/>
      <c r="C250" s="246" t="s">
        <v>552</v>
      </c>
      <c r="D250" s="246" t="s">
        <v>310</v>
      </c>
      <c r="E250" s="247" t="s">
        <v>564</v>
      </c>
      <c r="F250" s="248" t="s">
        <v>565</v>
      </c>
      <c r="G250" s="249" t="s">
        <v>405</v>
      </c>
      <c r="H250" s="250">
        <v>3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</v>
      </c>
      <c r="R250" s="256">
        <f>Q250*H250</f>
        <v>0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387</v>
      </c>
      <c r="AT250" s="258" t="s">
        <v>310</v>
      </c>
      <c r="AU250" s="258" t="s">
        <v>87</v>
      </c>
      <c r="AY250" s="16" t="s">
        <v>308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387</v>
      </c>
      <c r="BM250" s="258" t="s">
        <v>1567</v>
      </c>
    </row>
    <row r="251" s="13" customFormat="1">
      <c r="A251" s="13"/>
      <c r="B251" s="260"/>
      <c r="C251" s="261"/>
      <c r="D251" s="262" t="s">
        <v>315</v>
      </c>
      <c r="E251" s="263" t="s">
        <v>1</v>
      </c>
      <c r="F251" s="264" t="s">
        <v>90</v>
      </c>
      <c r="G251" s="261"/>
      <c r="H251" s="265">
        <v>3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315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308</v>
      </c>
    </row>
    <row r="252" s="2" customFormat="1" ht="21.75" customHeight="1">
      <c r="A252" s="37"/>
      <c r="B252" s="38"/>
      <c r="C252" s="283" t="s">
        <v>557</v>
      </c>
      <c r="D252" s="283" t="s">
        <v>365</v>
      </c>
      <c r="E252" s="284" t="s">
        <v>568</v>
      </c>
      <c r="F252" s="285" t="s">
        <v>569</v>
      </c>
      <c r="G252" s="286" t="s">
        <v>405</v>
      </c>
      <c r="H252" s="287">
        <v>1</v>
      </c>
      <c r="I252" s="288"/>
      <c r="J252" s="289">
        <f>ROUND(I252*H252,2)</f>
        <v>0</v>
      </c>
      <c r="K252" s="290"/>
      <c r="L252" s="291"/>
      <c r="M252" s="292" t="s">
        <v>1</v>
      </c>
      <c r="N252" s="293" t="s">
        <v>42</v>
      </c>
      <c r="O252" s="90"/>
      <c r="P252" s="256">
        <f>O252*H252</f>
        <v>0</v>
      </c>
      <c r="Q252" s="256">
        <v>0.014500000000000001</v>
      </c>
      <c r="R252" s="256">
        <f>Q252*H252</f>
        <v>0.014500000000000001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459</v>
      </c>
      <c r="AT252" s="258" t="s">
        <v>365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1568</v>
      </c>
    </row>
    <row r="253" s="2" customFormat="1" ht="21.75" customHeight="1">
      <c r="A253" s="37"/>
      <c r="B253" s="38"/>
      <c r="C253" s="283" t="s">
        <v>563</v>
      </c>
      <c r="D253" s="283" t="s">
        <v>365</v>
      </c>
      <c r="E253" s="284" t="s">
        <v>576</v>
      </c>
      <c r="F253" s="285" t="s">
        <v>577</v>
      </c>
      <c r="G253" s="286" t="s">
        <v>405</v>
      </c>
      <c r="H253" s="287">
        <v>2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42</v>
      </c>
      <c r="O253" s="90"/>
      <c r="P253" s="256">
        <f>O253*H253</f>
        <v>0</v>
      </c>
      <c r="Q253" s="256">
        <v>0.02</v>
      </c>
      <c r="R253" s="256">
        <f>Q253*H253</f>
        <v>0.040000000000000001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459</v>
      </c>
      <c r="AT253" s="258" t="s">
        <v>365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1569</v>
      </c>
    </row>
    <row r="254" s="2" customFormat="1" ht="16.5" customHeight="1">
      <c r="A254" s="37"/>
      <c r="B254" s="38"/>
      <c r="C254" s="283" t="s">
        <v>567</v>
      </c>
      <c r="D254" s="283" t="s">
        <v>365</v>
      </c>
      <c r="E254" s="284" t="s">
        <v>580</v>
      </c>
      <c r="F254" s="285" t="s">
        <v>581</v>
      </c>
      <c r="G254" s="286" t="s">
        <v>405</v>
      </c>
      <c r="H254" s="287">
        <v>3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42</v>
      </c>
      <c r="O254" s="90"/>
      <c r="P254" s="256">
        <f>O254*H254</f>
        <v>0</v>
      </c>
      <c r="Q254" s="256">
        <v>0.0011999999999999999</v>
      </c>
      <c r="R254" s="256">
        <f>Q254*H254</f>
        <v>0.0035999999999999999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459</v>
      </c>
      <c r="AT254" s="258" t="s">
        <v>365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1570</v>
      </c>
    </row>
    <row r="255" s="2" customFormat="1" ht="21.75" customHeight="1">
      <c r="A255" s="37"/>
      <c r="B255" s="38"/>
      <c r="C255" s="246" t="s">
        <v>571</v>
      </c>
      <c r="D255" s="246" t="s">
        <v>310</v>
      </c>
      <c r="E255" s="247" t="s">
        <v>584</v>
      </c>
      <c r="F255" s="248" t="s">
        <v>585</v>
      </c>
      <c r="G255" s="249" t="s">
        <v>405</v>
      </c>
      <c r="H255" s="250">
        <v>1</v>
      </c>
      <c r="I255" s="251"/>
      <c r="J255" s="252">
        <f>ROUND(I255*H255,2)</f>
        <v>0</v>
      </c>
      <c r="K255" s="253"/>
      <c r="L255" s="43"/>
      <c r="M255" s="254" t="s">
        <v>1</v>
      </c>
      <c r="N255" s="255" t="s">
        <v>42</v>
      </c>
      <c r="O255" s="90"/>
      <c r="P255" s="256">
        <f>O255*H255</f>
        <v>0</v>
      </c>
      <c r="Q255" s="256">
        <v>0</v>
      </c>
      <c r="R255" s="256">
        <f>Q255*H255</f>
        <v>0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387</v>
      </c>
      <c r="AT255" s="258" t="s">
        <v>310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1571</v>
      </c>
    </row>
    <row r="256" s="2" customFormat="1" ht="21.75" customHeight="1">
      <c r="A256" s="37"/>
      <c r="B256" s="38"/>
      <c r="C256" s="283" t="s">
        <v>575</v>
      </c>
      <c r="D256" s="283" t="s">
        <v>365</v>
      </c>
      <c r="E256" s="284" t="s">
        <v>588</v>
      </c>
      <c r="F256" s="285" t="s">
        <v>589</v>
      </c>
      <c r="G256" s="286" t="s">
        <v>405</v>
      </c>
      <c r="H256" s="287">
        <v>1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0.017000000000000001</v>
      </c>
      <c r="R256" s="256">
        <f>Q256*H256</f>
        <v>0.017000000000000001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1572</v>
      </c>
    </row>
    <row r="257" s="2" customFormat="1" ht="16.5" customHeight="1">
      <c r="A257" s="37"/>
      <c r="B257" s="38"/>
      <c r="C257" s="283" t="s">
        <v>579</v>
      </c>
      <c r="D257" s="283" t="s">
        <v>365</v>
      </c>
      <c r="E257" s="284" t="s">
        <v>592</v>
      </c>
      <c r="F257" s="285" t="s">
        <v>593</v>
      </c>
      <c r="G257" s="286" t="s">
        <v>405</v>
      </c>
      <c r="H257" s="287">
        <v>1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42</v>
      </c>
      <c r="O257" s="90"/>
      <c r="P257" s="256">
        <f>O257*H257</f>
        <v>0</v>
      </c>
      <c r="Q257" s="256">
        <v>0.0020999999999999999</v>
      </c>
      <c r="R257" s="256">
        <f>Q257*H257</f>
        <v>0.0020999999999999999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459</v>
      </c>
      <c r="AT257" s="258" t="s">
        <v>365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1573</v>
      </c>
    </row>
    <row r="258" s="2" customFormat="1" ht="16.5" customHeight="1">
      <c r="A258" s="37"/>
      <c r="B258" s="38"/>
      <c r="C258" s="246" t="s">
        <v>583</v>
      </c>
      <c r="D258" s="246" t="s">
        <v>310</v>
      </c>
      <c r="E258" s="247" t="s">
        <v>596</v>
      </c>
      <c r="F258" s="248" t="s">
        <v>597</v>
      </c>
      <c r="G258" s="249" t="s">
        <v>405</v>
      </c>
      <c r="H258" s="250">
        <v>5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</v>
      </c>
      <c r="R258" s="256">
        <f>Q258*H258</f>
        <v>0</v>
      </c>
      <c r="S258" s="256">
        <v>0.0018</v>
      </c>
      <c r="T258" s="257">
        <f>S258*H258</f>
        <v>0.0089999999999999993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387</v>
      </c>
      <c r="AT258" s="258" t="s">
        <v>310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1574</v>
      </c>
    </row>
    <row r="259" s="13" customFormat="1">
      <c r="A259" s="13"/>
      <c r="B259" s="260"/>
      <c r="C259" s="261"/>
      <c r="D259" s="262" t="s">
        <v>315</v>
      </c>
      <c r="E259" s="263" t="s">
        <v>1</v>
      </c>
      <c r="F259" s="264" t="s">
        <v>334</v>
      </c>
      <c r="G259" s="261"/>
      <c r="H259" s="265">
        <v>5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315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308</v>
      </c>
    </row>
    <row r="260" s="2" customFormat="1" ht="21.75" customHeight="1">
      <c r="A260" s="37"/>
      <c r="B260" s="38"/>
      <c r="C260" s="246" t="s">
        <v>587</v>
      </c>
      <c r="D260" s="246" t="s">
        <v>310</v>
      </c>
      <c r="E260" s="247" t="s">
        <v>600</v>
      </c>
      <c r="F260" s="248" t="s">
        <v>601</v>
      </c>
      <c r="G260" s="249" t="s">
        <v>405</v>
      </c>
      <c r="H260" s="250">
        <v>5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0.024</v>
      </c>
      <c r="T260" s="257">
        <f>S260*H260</f>
        <v>0.12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1575</v>
      </c>
    </row>
    <row r="261" s="13" customFormat="1">
      <c r="A261" s="13"/>
      <c r="B261" s="260"/>
      <c r="C261" s="261"/>
      <c r="D261" s="262" t="s">
        <v>315</v>
      </c>
      <c r="E261" s="263" t="s">
        <v>1</v>
      </c>
      <c r="F261" s="264" t="s">
        <v>334</v>
      </c>
      <c r="G261" s="261"/>
      <c r="H261" s="265">
        <v>5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315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308</v>
      </c>
    </row>
    <row r="262" s="2" customFormat="1" ht="21.75" customHeight="1">
      <c r="A262" s="37"/>
      <c r="B262" s="38"/>
      <c r="C262" s="246" t="s">
        <v>591</v>
      </c>
      <c r="D262" s="246" t="s">
        <v>310</v>
      </c>
      <c r="E262" s="247" t="s">
        <v>604</v>
      </c>
      <c r="F262" s="248" t="s">
        <v>605</v>
      </c>
      <c r="G262" s="249" t="s">
        <v>405</v>
      </c>
      <c r="H262" s="250">
        <v>1</v>
      </c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387</v>
      </c>
      <c r="AT262" s="258" t="s">
        <v>310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1576</v>
      </c>
    </row>
    <row r="263" s="13" customFormat="1">
      <c r="A263" s="13"/>
      <c r="B263" s="260"/>
      <c r="C263" s="261"/>
      <c r="D263" s="262" t="s">
        <v>315</v>
      </c>
      <c r="E263" s="263" t="s">
        <v>1</v>
      </c>
      <c r="F263" s="264" t="s">
        <v>83</v>
      </c>
      <c r="G263" s="261"/>
      <c r="H263" s="265">
        <v>1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315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308</v>
      </c>
    </row>
    <row r="264" s="2" customFormat="1" ht="21.75" customHeight="1">
      <c r="A264" s="37"/>
      <c r="B264" s="38"/>
      <c r="C264" s="283" t="s">
        <v>595</v>
      </c>
      <c r="D264" s="283" t="s">
        <v>365</v>
      </c>
      <c r="E264" s="284" t="s">
        <v>608</v>
      </c>
      <c r="F264" s="285" t="s">
        <v>609</v>
      </c>
      <c r="G264" s="286" t="s">
        <v>405</v>
      </c>
      <c r="H264" s="287">
        <v>1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0.0018500000000000001</v>
      </c>
      <c r="R264" s="256">
        <f>Q264*H264</f>
        <v>0.0018500000000000001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459</v>
      </c>
      <c r="AT264" s="258" t="s">
        <v>365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1577</v>
      </c>
    </row>
    <row r="265" s="2" customFormat="1" ht="21.75" customHeight="1">
      <c r="A265" s="37"/>
      <c r="B265" s="38"/>
      <c r="C265" s="246" t="s">
        <v>599</v>
      </c>
      <c r="D265" s="246" t="s">
        <v>310</v>
      </c>
      <c r="E265" s="247" t="s">
        <v>612</v>
      </c>
      <c r="F265" s="248" t="s">
        <v>613</v>
      </c>
      <c r="G265" s="249" t="s">
        <v>473</v>
      </c>
      <c r="H265" s="250">
        <v>0.079000000000000001</v>
      </c>
      <c r="I265" s="251"/>
      <c r="J265" s="252">
        <f>ROUND(I265*H265,2)</f>
        <v>0</v>
      </c>
      <c r="K265" s="253"/>
      <c r="L265" s="43"/>
      <c r="M265" s="254" t="s">
        <v>1</v>
      </c>
      <c r="N265" s="255" t="s">
        <v>42</v>
      </c>
      <c r="O265" s="90"/>
      <c r="P265" s="256">
        <f>O265*H265</f>
        <v>0</v>
      </c>
      <c r="Q265" s="256">
        <v>0</v>
      </c>
      <c r="R265" s="256">
        <f>Q265*H265</f>
        <v>0</v>
      </c>
      <c r="S265" s="256">
        <v>0</v>
      </c>
      <c r="T265" s="257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387</v>
      </c>
      <c r="AT265" s="258" t="s">
        <v>310</v>
      </c>
      <c r="AU265" s="258" t="s">
        <v>87</v>
      </c>
      <c r="AY265" s="16" t="s">
        <v>308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387</v>
      </c>
      <c r="BM265" s="258" t="s">
        <v>1578</v>
      </c>
    </row>
    <row r="266" s="12" customFormat="1" ht="22.8" customHeight="1">
      <c r="A266" s="12"/>
      <c r="B266" s="230"/>
      <c r="C266" s="231"/>
      <c r="D266" s="232" t="s">
        <v>75</v>
      </c>
      <c r="E266" s="244" t="s">
        <v>615</v>
      </c>
      <c r="F266" s="244" t="s">
        <v>616</v>
      </c>
      <c r="G266" s="231"/>
      <c r="H266" s="231"/>
      <c r="I266" s="234"/>
      <c r="J266" s="245">
        <f>BK266</f>
        <v>0</v>
      </c>
      <c r="K266" s="231"/>
      <c r="L266" s="236"/>
      <c r="M266" s="237"/>
      <c r="N266" s="238"/>
      <c r="O266" s="238"/>
      <c r="P266" s="239">
        <f>SUM(P267:P282)</f>
        <v>0</v>
      </c>
      <c r="Q266" s="238"/>
      <c r="R266" s="239">
        <f>SUM(R267:R282)</f>
        <v>0.48387250000000004</v>
      </c>
      <c r="S266" s="238"/>
      <c r="T266" s="240">
        <f>SUM(T267:T282)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41" t="s">
        <v>87</v>
      </c>
      <c r="AT266" s="242" t="s">
        <v>75</v>
      </c>
      <c r="AU266" s="242" t="s">
        <v>83</v>
      </c>
      <c r="AY266" s="241" t="s">
        <v>308</v>
      </c>
      <c r="BK266" s="243">
        <f>SUM(BK267:BK282)</f>
        <v>0</v>
      </c>
    </row>
    <row r="267" s="2" customFormat="1" ht="16.5" customHeight="1">
      <c r="A267" s="37"/>
      <c r="B267" s="38"/>
      <c r="C267" s="246" t="s">
        <v>603</v>
      </c>
      <c r="D267" s="246" t="s">
        <v>310</v>
      </c>
      <c r="E267" s="247" t="s">
        <v>618</v>
      </c>
      <c r="F267" s="248" t="s">
        <v>619</v>
      </c>
      <c r="G267" s="249" t="s">
        <v>313</v>
      </c>
      <c r="H267" s="250">
        <v>15.5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0.00029999999999999997</v>
      </c>
      <c r="R267" s="256">
        <f>Q267*H267</f>
        <v>0.0046499999999999996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1579</v>
      </c>
    </row>
    <row r="268" s="13" customFormat="1">
      <c r="A268" s="13"/>
      <c r="B268" s="260"/>
      <c r="C268" s="261"/>
      <c r="D268" s="262" t="s">
        <v>315</v>
      </c>
      <c r="E268" s="263" t="s">
        <v>1</v>
      </c>
      <c r="F268" s="264" t="s">
        <v>263</v>
      </c>
      <c r="G268" s="261"/>
      <c r="H268" s="265">
        <v>15.5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315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308</v>
      </c>
    </row>
    <row r="269" s="2" customFormat="1" ht="21.75" customHeight="1">
      <c r="A269" s="37"/>
      <c r="B269" s="38"/>
      <c r="C269" s="246" t="s">
        <v>607</v>
      </c>
      <c r="D269" s="246" t="s">
        <v>310</v>
      </c>
      <c r="E269" s="247" t="s">
        <v>622</v>
      </c>
      <c r="F269" s="248" t="s">
        <v>623</v>
      </c>
      <c r="G269" s="249" t="s">
        <v>361</v>
      </c>
      <c r="H269" s="250">
        <v>13.75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0.00058</v>
      </c>
      <c r="R269" s="256">
        <f>Q269*H269</f>
        <v>0.0079749999999999995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387</v>
      </c>
      <c r="AT269" s="258" t="s">
        <v>310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1580</v>
      </c>
    </row>
    <row r="270" s="13" customFormat="1">
      <c r="A270" s="13"/>
      <c r="B270" s="260"/>
      <c r="C270" s="261"/>
      <c r="D270" s="262" t="s">
        <v>315</v>
      </c>
      <c r="E270" s="263" t="s">
        <v>269</v>
      </c>
      <c r="F270" s="264" t="s">
        <v>1581</v>
      </c>
      <c r="G270" s="261"/>
      <c r="H270" s="265">
        <v>13.75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315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308</v>
      </c>
    </row>
    <row r="271" s="2" customFormat="1" ht="16.5" customHeight="1">
      <c r="A271" s="37"/>
      <c r="B271" s="38"/>
      <c r="C271" s="283" t="s">
        <v>611</v>
      </c>
      <c r="D271" s="283" t="s">
        <v>365</v>
      </c>
      <c r="E271" s="284" t="s">
        <v>627</v>
      </c>
      <c r="F271" s="285" t="s">
        <v>628</v>
      </c>
      <c r="G271" s="286" t="s">
        <v>313</v>
      </c>
      <c r="H271" s="287">
        <v>2.8050000000000002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0.0177</v>
      </c>
      <c r="R271" s="256">
        <f>Q271*H271</f>
        <v>0.049648500000000005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459</v>
      </c>
      <c r="AT271" s="258" t="s">
        <v>365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1582</v>
      </c>
    </row>
    <row r="272" s="13" customFormat="1">
      <c r="A272" s="13"/>
      <c r="B272" s="260"/>
      <c r="C272" s="261"/>
      <c r="D272" s="262" t="s">
        <v>315</v>
      </c>
      <c r="E272" s="263" t="s">
        <v>1</v>
      </c>
      <c r="F272" s="264" t="s">
        <v>630</v>
      </c>
      <c r="G272" s="261"/>
      <c r="H272" s="265">
        <v>2.75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315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308</v>
      </c>
    </row>
    <row r="273" s="13" customFormat="1">
      <c r="A273" s="13"/>
      <c r="B273" s="260"/>
      <c r="C273" s="261"/>
      <c r="D273" s="262" t="s">
        <v>315</v>
      </c>
      <c r="E273" s="261"/>
      <c r="F273" s="264" t="s">
        <v>1583</v>
      </c>
      <c r="G273" s="261"/>
      <c r="H273" s="265">
        <v>2.8050000000000002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315</v>
      </c>
      <c r="AU273" s="271" t="s">
        <v>87</v>
      </c>
      <c r="AV273" s="13" t="s">
        <v>87</v>
      </c>
      <c r="AW273" s="13" t="s">
        <v>4</v>
      </c>
      <c r="AX273" s="13" t="s">
        <v>83</v>
      </c>
      <c r="AY273" s="271" t="s">
        <v>308</v>
      </c>
    </row>
    <row r="274" s="2" customFormat="1" ht="21.75" customHeight="1">
      <c r="A274" s="37"/>
      <c r="B274" s="38"/>
      <c r="C274" s="246" t="s">
        <v>617</v>
      </c>
      <c r="D274" s="246" t="s">
        <v>310</v>
      </c>
      <c r="E274" s="247" t="s">
        <v>633</v>
      </c>
      <c r="F274" s="248" t="s">
        <v>634</v>
      </c>
      <c r="G274" s="249" t="s">
        <v>313</v>
      </c>
      <c r="H274" s="250">
        <v>15.5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0.0074999999999999997</v>
      </c>
      <c r="R274" s="256">
        <f>Q274*H274</f>
        <v>0.11624999999999999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387</v>
      </c>
      <c r="AT274" s="258" t="s">
        <v>310</v>
      </c>
      <c r="AU274" s="258" t="s">
        <v>87</v>
      </c>
      <c r="AY274" s="16" t="s">
        <v>308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387</v>
      </c>
      <c r="BM274" s="258" t="s">
        <v>1584</v>
      </c>
    </row>
    <row r="275" s="13" customFormat="1">
      <c r="A275" s="13"/>
      <c r="B275" s="260"/>
      <c r="C275" s="261"/>
      <c r="D275" s="262" t="s">
        <v>315</v>
      </c>
      <c r="E275" s="263" t="s">
        <v>263</v>
      </c>
      <c r="F275" s="264" t="s">
        <v>1585</v>
      </c>
      <c r="G275" s="261"/>
      <c r="H275" s="265">
        <v>15.5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308</v>
      </c>
    </row>
    <row r="276" s="2" customFormat="1" ht="16.5" customHeight="1">
      <c r="A276" s="37"/>
      <c r="B276" s="38"/>
      <c r="C276" s="283" t="s">
        <v>621</v>
      </c>
      <c r="D276" s="283" t="s">
        <v>365</v>
      </c>
      <c r="E276" s="284" t="s">
        <v>627</v>
      </c>
      <c r="F276" s="285" t="s">
        <v>628</v>
      </c>
      <c r="G276" s="286" t="s">
        <v>313</v>
      </c>
      <c r="H276" s="287">
        <v>17.050000000000001</v>
      </c>
      <c r="I276" s="288"/>
      <c r="J276" s="289">
        <f>ROUND(I276*H276,2)</f>
        <v>0</v>
      </c>
      <c r="K276" s="290"/>
      <c r="L276" s="291"/>
      <c r="M276" s="292" t="s">
        <v>1</v>
      </c>
      <c r="N276" s="293" t="s">
        <v>42</v>
      </c>
      <c r="O276" s="90"/>
      <c r="P276" s="256">
        <f>O276*H276</f>
        <v>0</v>
      </c>
      <c r="Q276" s="256">
        <v>0.0177</v>
      </c>
      <c r="R276" s="256">
        <f>Q276*H276</f>
        <v>0.30178500000000003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459</v>
      </c>
      <c r="AT276" s="258" t="s">
        <v>365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1586</v>
      </c>
    </row>
    <row r="277" s="13" customFormat="1">
      <c r="A277" s="13"/>
      <c r="B277" s="260"/>
      <c r="C277" s="261"/>
      <c r="D277" s="262" t="s">
        <v>315</v>
      </c>
      <c r="E277" s="261"/>
      <c r="F277" s="264" t="s">
        <v>1587</v>
      </c>
      <c r="G277" s="261"/>
      <c r="H277" s="265">
        <v>17.050000000000001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4</v>
      </c>
      <c r="AX277" s="13" t="s">
        <v>83</v>
      </c>
      <c r="AY277" s="271" t="s">
        <v>308</v>
      </c>
    </row>
    <row r="278" s="2" customFormat="1" ht="16.5" customHeight="1">
      <c r="A278" s="37"/>
      <c r="B278" s="38"/>
      <c r="C278" s="246" t="s">
        <v>626</v>
      </c>
      <c r="D278" s="246" t="s">
        <v>310</v>
      </c>
      <c r="E278" s="247" t="s">
        <v>646</v>
      </c>
      <c r="F278" s="248" t="s">
        <v>647</v>
      </c>
      <c r="G278" s="249" t="s">
        <v>361</v>
      </c>
      <c r="H278" s="250">
        <v>29.699999999999999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0.00012</v>
      </c>
      <c r="R278" s="256">
        <f>Q278*H278</f>
        <v>0.0035639999999999999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387</v>
      </c>
      <c r="AT278" s="258" t="s">
        <v>310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1588</v>
      </c>
    </row>
    <row r="279" s="13" customFormat="1">
      <c r="A279" s="13"/>
      <c r="B279" s="260"/>
      <c r="C279" s="261"/>
      <c r="D279" s="262" t="s">
        <v>315</v>
      </c>
      <c r="E279" s="263" t="s">
        <v>1</v>
      </c>
      <c r="F279" s="264" t="s">
        <v>1563</v>
      </c>
      <c r="G279" s="261"/>
      <c r="H279" s="265">
        <v>29.699999999999999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308</v>
      </c>
    </row>
    <row r="280" s="2" customFormat="1" ht="16.5" customHeight="1">
      <c r="A280" s="37"/>
      <c r="B280" s="38"/>
      <c r="C280" s="246" t="s">
        <v>632</v>
      </c>
      <c r="D280" s="246" t="s">
        <v>310</v>
      </c>
      <c r="E280" s="247" t="s">
        <v>651</v>
      </c>
      <c r="F280" s="248" t="s">
        <v>652</v>
      </c>
      <c r="G280" s="249" t="s">
        <v>361</v>
      </c>
      <c r="H280" s="250">
        <v>13.75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1589</v>
      </c>
    </row>
    <row r="281" s="13" customFormat="1">
      <c r="A281" s="13"/>
      <c r="B281" s="260"/>
      <c r="C281" s="261"/>
      <c r="D281" s="262" t="s">
        <v>315</v>
      </c>
      <c r="E281" s="263" t="s">
        <v>1</v>
      </c>
      <c r="F281" s="264" t="s">
        <v>269</v>
      </c>
      <c r="G281" s="261"/>
      <c r="H281" s="265">
        <v>13.75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308</v>
      </c>
    </row>
    <row r="282" s="2" customFormat="1" ht="21.75" customHeight="1">
      <c r="A282" s="37"/>
      <c r="B282" s="38"/>
      <c r="C282" s="246" t="s">
        <v>637</v>
      </c>
      <c r="D282" s="246" t="s">
        <v>310</v>
      </c>
      <c r="E282" s="247" t="s">
        <v>655</v>
      </c>
      <c r="F282" s="248" t="s">
        <v>656</v>
      </c>
      <c r="G282" s="249" t="s">
        <v>515</v>
      </c>
      <c r="H282" s="294"/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</v>
      </c>
      <c r="R282" s="256">
        <f>Q282*H282</f>
        <v>0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1590</v>
      </c>
    </row>
    <row r="283" s="12" customFormat="1" ht="22.8" customHeight="1">
      <c r="A283" s="12"/>
      <c r="B283" s="230"/>
      <c r="C283" s="231"/>
      <c r="D283" s="232" t="s">
        <v>75</v>
      </c>
      <c r="E283" s="244" t="s">
        <v>658</v>
      </c>
      <c r="F283" s="244" t="s">
        <v>659</v>
      </c>
      <c r="G283" s="231"/>
      <c r="H283" s="231"/>
      <c r="I283" s="234"/>
      <c r="J283" s="245">
        <f>BK283</f>
        <v>0</v>
      </c>
      <c r="K283" s="231"/>
      <c r="L283" s="236"/>
      <c r="M283" s="237"/>
      <c r="N283" s="238"/>
      <c r="O283" s="238"/>
      <c r="P283" s="239">
        <f>SUM(P284:P294)</f>
        <v>0</v>
      </c>
      <c r="Q283" s="238"/>
      <c r="R283" s="239">
        <f>SUM(R284:R294)</f>
        <v>0.28363139999999998</v>
      </c>
      <c r="S283" s="238"/>
      <c r="T283" s="240">
        <f>SUM(T284:T294)</f>
        <v>0.8025000000000001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41" t="s">
        <v>87</v>
      </c>
      <c r="AT283" s="242" t="s">
        <v>75</v>
      </c>
      <c r="AU283" s="242" t="s">
        <v>83</v>
      </c>
      <c r="AY283" s="241" t="s">
        <v>308</v>
      </c>
      <c r="BK283" s="243">
        <f>SUM(BK284:BK294)</f>
        <v>0</v>
      </c>
    </row>
    <row r="284" s="2" customFormat="1" ht="16.5" customHeight="1">
      <c r="A284" s="37"/>
      <c r="B284" s="38"/>
      <c r="C284" s="246" t="s">
        <v>640</v>
      </c>
      <c r="D284" s="246" t="s">
        <v>310</v>
      </c>
      <c r="E284" s="247" t="s">
        <v>661</v>
      </c>
      <c r="F284" s="248" t="s">
        <v>662</v>
      </c>
      <c r="G284" s="249" t="s">
        <v>361</v>
      </c>
      <c r="H284" s="250">
        <v>3.2000000000000002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4.0000000000000003E-05</v>
      </c>
      <c r="R284" s="256">
        <f>Q284*H284</f>
        <v>0.00012800000000000002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1591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959</v>
      </c>
      <c r="G285" s="261"/>
      <c r="H285" s="265">
        <v>3.2000000000000002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16.5" customHeight="1">
      <c r="A286" s="37"/>
      <c r="B286" s="38"/>
      <c r="C286" s="283" t="s">
        <v>645</v>
      </c>
      <c r="D286" s="283" t="s">
        <v>365</v>
      </c>
      <c r="E286" s="284" t="s">
        <v>666</v>
      </c>
      <c r="F286" s="285" t="s">
        <v>667</v>
      </c>
      <c r="G286" s="286" t="s">
        <v>361</v>
      </c>
      <c r="H286" s="287">
        <v>3.52</v>
      </c>
      <c r="I286" s="288"/>
      <c r="J286" s="289">
        <f>ROUND(I286*H286,2)</f>
        <v>0</v>
      </c>
      <c r="K286" s="290"/>
      <c r="L286" s="291"/>
      <c r="M286" s="292" t="s">
        <v>1</v>
      </c>
      <c r="N286" s="293" t="s">
        <v>42</v>
      </c>
      <c r="O286" s="90"/>
      <c r="P286" s="256">
        <f>O286*H286</f>
        <v>0</v>
      </c>
      <c r="Q286" s="256">
        <v>0.00017000000000000001</v>
      </c>
      <c r="R286" s="256">
        <f>Q286*H286</f>
        <v>0.00059840000000000002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459</v>
      </c>
      <c r="AT286" s="258" t="s">
        <v>365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1592</v>
      </c>
    </row>
    <row r="287" s="13" customFormat="1">
      <c r="A287" s="13"/>
      <c r="B287" s="260"/>
      <c r="C287" s="261"/>
      <c r="D287" s="262" t="s">
        <v>315</v>
      </c>
      <c r="E287" s="261"/>
      <c r="F287" s="264" t="s">
        <v>961</v>
      </c>
      <c r="G287" s="261"/>
      <c r="H287" s="265">
        <v>3.52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315</v>
      </c>
      <c r="AU287" s="271" t="s">
        <v>87</v>
      </c>
      <c r="AV287" s="13" t="s">
        <v>87</v>
      </c>
      <c r="AW287" s="13" t="s">
        <v>4</v>
      </c>
      <c r="AX287" s="13" t="s">
        <v>83</v>
      </c>
      <c r="AY287" s="271" t="s">
        <v>308</v>
      </c>
    </row>
    <row r="288" s="2" customFormat="1" ht="16.5" customHeight="1">
      <c r="A288" s="37"/>
      <c r="B288" s="38"/>
      <c r="C288" s="246" t="s">
        <v>650</v>
      </c>
      <c r="D288" s="246" t="s">
        <v>310</v>
      </c>
      <c r="E288" s="247" t="s">
        <v>671</v>
      </c>
      <c r="F288" s="248" t="s">
        <v>672</v>
      </c>
      <c r="G288" s="249" t="s">
        <v>313</v>
      </c>
      <c r="H288" s="250">
        <v>32.100000000000001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0.025000000000000001</v>
      </c>
      <c r="T288" s="257">
        <f>S288*H288</f>
        <v>0.8025000000000001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1593</v>
      </c>
    </row>
    <row r="289" s="13" customFormat="1">
      <c r="A289" s="13"/>
      <c r="B289" s="260"/>
      <c r="C289" s="261"/>
      <c r="D289" s="262" t="s">
        <v>315</v>
      </c>
      <c r="E289" s="263" t="s">
        <v>231</v>
      </c>
      <c r="F289" s="264" t="s">
        <v>1594</v>
      </c>
      <c r="G289" s="261"/>
      <c r="H289" s="265">
        <v>32.100000000000001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46" t="s">
        <v>654</v>
      </c>
      <c r="D290" s="246" t="s">
        <v>310</v>
      </c>
      <c r="E290" s="247" t="s">
        <v>676</v>
      </c>
      <c r="F290" s="248" t="s">
        <v>677</v>
      </c>
      <c r="G290" s="249" t="s">
        <v>313</v>
      </c>
      <c r="H290" s="250">
        <v>41.299999999999997</v>
      </c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0.00012999999999999999</v>
      </c>
      <c r="R290" s="256">
        <f>Q290*H290</f>
        <v>0.0053689999999999988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387</v>
      </c>
      <c r="AT290" s="258" t="s">
        <v>310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1595</v>
      </c>
    </row>
    <row r="291" s="13" customFormat="1">
      <c r="A291" s="13"/>
      <c r="B291" s="260"/>
      <c r="C291" s="261"/>
      <c r="D291" s="262" t="s">
        <v>315</v>
      </c>
      <c r="E291" s="263" t="s">
        <v>679</v>
      </c>
      <c r="F291" s="264" t="s">
        <v>1503</v>
      </c>
      <c r="G291" s="261"/>
      <c r="H291" s="265">
        <v>41.299999999999997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308</v>
      </c>
    </row>
    <row r="292" s="2" customFormat="1" ht="16.5" customHeight="1">
      <c r="A292" s="37"/>
      <c r="B292" s="38"/>
      <c r="C292" s="283" t="s">
        <v>660</v>
      </c>
      <c r="D292" s="283" t="s">
        <v>365</v>
      </c>
      <c r="E292" s="284" t="s">
        <v>682</v>
      </c>
      <c r="F292" s="285" t="s">
        <v>683</v>
      </c>
      <c r="G292" s="286" t="s">
        <v>313</v>
      </c>
      <c r="H292" s="287">
        <v>43.365000000000002</v>
      </c>
      <c r="I292" s="288"/>
      <c r="J292" s="289">
        <f>ROUND(I292*H292,2)</f>
        <v>0</v>
      </c>
      <c r="K292" s="290"/>
      <c r="L292" s="291"/>
      <c r="M292" s="292" t="s">
        <v>1</v>
      </c>
      <c r="N292" s="293" t="s">
        <v>42</v>
      </c>
      <c r="O292" s="90"/>
      <c r="P292" s="256">
        <f>O292*H292</f>
        <v>0</v>
      </c>
      <c r="Q292" s="256">
        <v>0.0064000000000000003</v>
      </c>
      <c r="R292" s="256">
        <f>Q292*H292</f>
        <v>0.277536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459</v>
      </c>
      <c r="AT292" s="258" t="s">
        <v>365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1596</v>
      </c>
    </row>
    <row r="293" s="13" customFormat="1">
      <c r="A293" s="13"/>
      <c r="B293" s="260"/>
      <c r="C293" s="261"/>
      <c r="D293" s="262" t="s">
        <v>315</v>
      </c>
      <c r="E293" s="261"/>
      <c r="F293" s="264" t="s">
        <v>1597</v>
      </c>
      <c r="G293" s="261"/>
      <c r="H293" s="265">
        <v>43.365000000000002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4</v>
      </c>
      <c r="AX293" s="13" t="s">
        <v>83</v>
      </c>
      <c r="AY293" s="271" t="s">
        <v>308</v>
      </c>
    </row>
    <row r="294" s="2" customFormat="1" ht="21.75" customHeight="1">
      <c r="A294" s="37"/>
      <c r="B294" s="38"/>
      <c r="C294" s="246" t="s">
        <v>665</v>
      </c>
      <c r="D294" s="246" t="s">
        <v>310</v>
      </c>
      <c r="E294" s="247" t="s">
        <v>687</v>
      </c>
      <c r="F294" s="248" t="s">
        <v>688</v>
      </c>
      <c r="G294" s="249" t="s">
        <v>515</v>
      </c>
      <c r="H294" s="294"/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</v>
      </c>
      <c r="R294" s="256">
        <f>Q294*H294</f>
        <v>0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1598</v>
      </c>
    </row>
    <row r="295" s="12" customFormat="1" ht="22.8" customHeight="1">
      <c r="A295" s="12"/>
      <c r="B295" s="230"/>
      <c r="C295" s="231"/>
      <c r="D295" s="232" t="s">
        <v>75</v>
      </c>
      <c r="E295" s="244" t="s">
        <v>690</v>
      </c>
      <c r="F295" s="244" t="s">
        <v>691</v>
      </c>
      <c r="G295" s="231"/>
      <c r="H295" s="231"/>
      <c r="I295" s="234"/>
      <c r="J295" s="245">
        <f>BK295</f>
        <v>0</v>
      </c>
      <c r="K295" s="231"/>
      <c r="L295" s="236"/>
      <c r="M295" s="237"/>
      <c r="N295" s="238"/>
      <c r="O295" s="238"/>
      <c r="P295" s="239">
        <f>SUM(P296:P306)</f>
        <v>0</v>
      </c>
      <c r="Q295" s="238"/>
      <c r="R295" s="239">
        <f>SUM(R296:R306)</f>
        <v>0.16350350000000002</v>
      </c>
      <c r="S295" s="238"/>
      <c r="T295" s="240">
        <f>SUM(T296:T306)</f>
        <v>0.32475999999999994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41" t="s">
        <v>87</v>
      </c>
      <c r="AT295" s="242" t="s">
        <v>75</v>
      </c>
      <c r="AU295" s="242" t="s">
        <v>83</v>
      </c>
      <c r="AY295" s="241" t="s">
        <v>308</v>
      </c>
      <c r="BK295" s="243">
        <f>SUM(BK296:BK306)</f>
        <v>0</v>
      </c>
    </row>
    <row r="296" s="2" customFormat="1" ht="16.5" customHeight="1">
      <c r="A296" s="37"/>
      <c r="B296" s="38"/>
      <c r="C296" s="246" t="s">
        <v>670</v>
      </c>
      <c r="D296" s="246" t="s">
        <v>310</v>
      </c>
      <c r="E296" s="247" t="s">
        <v>693</v>
      </c>
      <c r="F296" s="248" t="s">
        <v>694</v>
      </c>
      <c r="G296" s="249" t="s">
        <v>313</v>
      </c>
      <c r="H296" s="250">
        <v>9.1999999999999993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</v>
      </c>
      <c r="R296" s="256">
        <f>Q296*H296</f>
        <v>0</v>
      </c>
      <c r="S296" s="256">
        <v>0.035299999999999998</v>
      </c>
      <c r="T296" s="257">
        <f>S296*H296</f>
        <v>0.32475999999999994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387</v>
      </c>
      <c r="AT296" s="258" t="s">
        <v>310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1599</v>
      </c>
    </row>
    <row r="297" s="13" customFormat="1">
      <c r="A297" s="13"/>
      <c r="B297" s="260"/>
      <c r="C297" s="261"/>
      <c r="D297" s="262" t="s">
        <v>315</v>
      </c>
      <c r="E297" s="263" t="s">
        <v>225</v>
      </c>
      <c r="F297" s="264" t="s">
        <v>1491</v>
      </c>
      <c r="G297" s="261"/>
      <c r="H297" s="265">
        <v>9.1999999999999993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308</v>
      </c>
    </row>
    <row r="298" s="2" customFormat="1" ht="16.5" customHeight="1">
      <c r="A298" s="37"/>
      <c r="B298" s="38"/>
      <c r="C298" s="246" t="s">
        <v>675</v>
      </c>
      <c r="D298" s="246" t="s">
        <v>310</v>
      </c>
      <c r="E298" s="247" t="s">
        <v>698</v>
      </c>
      <c r="F298" s="248" t="s">
        <v>699</v>
      </c>
      <c r="G298" s="249" t="s">
        <v>313</v>
      </c>
      <c r="H298" s="250">
        <v>32.100000000000001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3.0000000000000001E-05</v>
      </c>
      <c r="R298" s="256">
        <f>Q298*H298</f>
        <v>0.0009630000000000001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1600</v>
      </c>
    </row>
    <row r="299" s="13" customFormat="1">
      <c r="A299" s="13"/>
      <c r="B299" s="260"/>
      <c r="C299" s="261"/>
      <c r="D299" s="262" t="s">
        <v>315</v>
      </c>
      <c r="E299" s="263" t="s">
        <v>1</v>
      </c>
      <c r="F299" s="264" t="s">
        <v>1601</v>
      </c>
      <c r="G299" s="261"/>
      <c r="H299" s="265">
        <v>32.100000000000001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315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308</v>
      </c>
    </row>
    <row r="300" s="2" customFormat="1" ht="21.75" customHeight="1">
      <c r="A300" s="37"/>
      <c r="B300" s="38"/>
      <c r="C300" s="246" t="s">
        <v>681</v>
      </c>
      <c r="D300" s="246" t="s">
        <v>310</v>
      </c>
      <c r="E300" s="247" t="s">
        <v>702</v>
      </c>
      <c r="F300" s="248" t="s">
        <v>703</v>
      </c>
      <c r="G300" s="249" t="s">
        <v>313</v>
      </c>
      <c r="H300" s="250">
        <v>32.100000000000001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0.0045500000000000002</v>
      </c>
      <c r="R300" s="256">
        <f>Q300*H300</f>
        <v>0.14605500000000002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1602</v>
      </c>
    </row>
    <row r="301" s="13" customFormat="1">
      <c r="A301" s="13"/>
      <c r="B301" s="260"/>
      <c r="C301" s="261"/>
      <c r="D301" s="262" t="s">
        <v>315</v>
      </c>
      <c r="E301" s="263" t="s">
        <v>1</v>
      </c>
      <c r="F301" s="264" t="s">
        <v>1601</v>
      </c>
      <c r="G301" s="261"/>
      <c r="H301" s="265">
        <v>32.100000000000001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46" t="s">
        <v>686</v>
      </c>
      <c r="D302" s="246" t="s">
        <v>310</v>
      </c>
      <c r="E302" s="247" t="s">
        <v>716</v>
      </c>
      <c r="F302" s="248" t="s">
        <v>717</v>
      </c>
      <c r="G302" s="249" t="s">
        <v>361</v>
      </c>
      <c r="H302" s="250">
        <v>44.920000000000002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1.0000000000000001E-05</v>
      </c>
      <c r="R302" s="256">
        <f>Q302*H302</f>
        <v>0.00044920000000000008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387</v>
      </c>
      <c r="AT302" s="258" t="s">
        <v>310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1603</v>
      </c>
    </row>
    <row r="303" s="13" customFormat="1">
      <c r="A303" s="13"/>
      <c r="B303" s="260"/>
      <c r="C303" s="261"/>
      <c r="D303" s="262" t="s">
        <v>315</v>
      </c>
      <c r="E303" s="263" t="s">
        <v>1</v>
      </c>
      <c r="F303" s="264" t="s">
        <v>1604</v>
      </c>
      <c r="G303" s="261"/>
      <c r="H303" s="265">
        <v>44.920000000000002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308</v>
      </c>
    </row>
    <row r="304" s="2" customFormat="1" ht="16.5" customHeight="1">
      <c r="A304" s="37"/>
      <c r="B304" s="38"/>
      <c r="C304" s="283" t="s">
        <v>692</v>
      </c>
      <c r="D304" s="283" t="s">
        <v>365</v>
      </c>
      <c r="E304" s="284" t="s">
        <v>721</v>
      </c>
      <c r="F304" s="285" t="s">
        <v>722</v>
      </c>
      <c r="G304" s="286" t="s">
        <v>361</v>
      </c>
      <c r="H304" s="287">
        <v>45.817999999999998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42</v>
      </c>
      <c r="O304" s="90"/>
      <c r="P304" s="256">
        <f>O304*H304</f>
        <v>0</v>
      </c>
      <c r="Q304" s="256">
        <v>0.00035</v>
      </c>
      <c r="R304" s="256">
        <f>Q304*H304</f>
        <v>0.0160363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459</v>
      </c>
      <c r="AT304" s="258" t="s">
        <v>365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1605</v>
      </c>
    </row>
    <row r="305" s="13" customFormat="1">
      <c r="A305" s="13"/>
      <c r="B305" s="260"/>
      <c r="C305" s="261"/>
      <c r="D305" s="262" t="s">
        <v>315</v>
      </c>
      <c r="E305" s="261"/>
      <c r="F305" s="264" t="s">
        <v>1606</v>
      </c>
      <c r="G305" s="261"/>
      <c r="H305" s="265">
        <v>45.817999999999998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4</v>
      </c>
      <c r="AX305" s="13" t="s">
        <v>83</v>
      </c>
      <c r="AY305" s="271" t="s">
        <v>308</v>
      </c>
    </row>
    <row r="306" s="2" customFormat="1" ht="21.75" customHeight="1">
      <c r="A306" s="37"/>
      <c r="B306" s="38"/>
      <c r="C306" s="246" t="s">
        <v>697</v>
      </c>
      <c r="D306" s="246" t="s">
        <v>310</v>
      </c>
      <c r="E306" s="247" t="s">
        <v>726</v>
      </c>
      <c r="F306" s="248" t="s">
        <v>727</v>
      </c>
      <c r="G306" s="249" t="s">
        <v>515</v>
      </c>
      <c r="H306" s="294"/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1607</v>
      </c>
    </row>
    <row r="307" s="12" customFormat="1" ht="22.8" customHeight="1">
      <c r="A307" s="12"/>
      <c r="B307" s="230"/>
      <c r="C307" s="231"/>
      <c r="D307" s="232" t="s">
        <v>75</v>
      </c>
      <c r="E307" s="244" t="s">
        <v>729</v>
      </c>
      <c r="F307" s="244" t="s">
        <v>730</v>
      </c>
      <c r="G307" s="231"/>
      <c r="H307" s="231"/>
      <c r="I307" s="234"/>
      <c r="J307" s="245">
        <f>BK307</f>
        <v>0</v>
      </c>
      <c r="K307" s="231"/>
      <c r="L307" s="236"/>
      <c r="M307" s="237"/>
      <c r="N307" s="238"/>
      <c r="O307" s="238"/>
      <c r="P307" s="239">
        <f>SUM(P308:P328)</f>
        <v>0</v>
      </c>
      <c r="Q307" s="238"/>
      <c r="R307" s="239">
        <f>SUM(R308:R328)</f>
        <v>1.1715</v>
      </c>
      <c r="S307" s="238"/>
      <c r="T307" s="240">
        <f>SUM(T308:T328)</f>
        <v>0.61417599999999994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41" t="s">
        <v>87</v>
      </c>
      <c r="AT307" s="242" t="s">
        <v>75</v>
      </c>
      <c r="AU307" s="242" t="s">
        <v>83</v>
      </c>
      <c r="AY307" s="241" t="s">
        <v>308</v>
      </c>
      <c r="BK307" s="243">
        <f>SUM(BK308:BK328)</f>
        <v>0</v>
      </c>
    </row>
    <row r="308" s="2" customFormat="1" ht="16.5" customHeight="1">
      <c r="A308" s="37"/>
      <c r="B308" s="38"/>
      <c r="C308" s="246" t="s">
        <v>701</v>
      </c>
      <c r="D308" s="246" t="s">
        <v>310</v>
      </c>
      <c r="E308" s="247" t="s">
        <v>732</v>
      </c>
      <c r="F308" s="248" t="s">
        <v>733</v>
      </c>
      <c r="G308" s="249" t="s">
        <v>313</v>
      </c>
      <c r="H308" s="250">
        <v>5.7999999999999998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387</v>
      </c>
      <c r="AT308" s="258" t="s">
        <v>310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1608</v>
      </c>
    </row>
    <row r="309" s="13" customFormat="1">
      <c r="A309" s="13"/>
      <c r="B309" s="260"/>
      <c r="C309" s="261"/>
      <c r="D309" s="262" t="s">
        <v>315</v>
      </c>
      <c r="E309" s="263" t="s">
        <v>1</v>
      </c>
      <c r="F309" s="264" t="s">
        <v>982</v>
      </c>
      <c r="G309" s="261"/>
      <c r="H309" s="265">
        <v>5.7999999999999998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315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308</v>
      </c>
    </row>
    <row r="310" s="2" customFormat="1" ht="16.5" customHeight="1">
      <c r="A310" s="37"/>
      <c r="B310" s="38"/>
      <c r="C310" s="283" t="s">
        <v>705</v>
      </c>
      <c r="D310" s="283" t="s">
        <v>365</v>
      </c>
      <c r="E310" s="284" t="s">
        <v>737</v>
      </c>
      <c r="F310" s="285" t="s">
        <v>738</v>
      </c>
      <c r="G310" s="286" t="s">
        <v>739</v>
      </c>
      <c r="H310" s="287">
        <v>8.6999999999999993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0.001</v>
      </c>
      <c r="R310" s="256">
        <f>Q310*H310</f>
        <v>0.0086999999999999994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459</v>
      </c>
      <c r="AT310" s="258" t="s">
        <v>365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1609</v>
      </c>
    </row>
    <row r="311" s="13" customFormat="1">
      <c r="A311" s="13"/>
      <c r="B311" s="260"/>
      <c r="C311" s="261"/>
      <c r="D311" s="262" t="s">
        <v>315</v>
      </c>
      <c r="E311" s="261"/>
      <c r="F311" s="264" t="s">
        <v>984</v>
      </c>
      <c r="G311" s="261"/>
      <c r="H311" s="265">
        <v>8.6999999999999993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308</v>
      </c>
    </row>
    <row r="312" s="2" customFormat="1" ht="21.75" customHeight="1">
      <c r="A312" s="37"/>
      <c r="B312" s="38"/>
      <c r="C312" s="246" t="s">
        <v>710</v>
      </c>
      <c r="D312" s="246" t="s">
        <v>310</v>
      </c>
      <c r="E312" s="247" t="s">
        <v>743</v>
      </c>
      <c r="F312" s="248" t="s">
        <v>744</v>
      </c>
      <c r="G312" s="249" t="s">
        <v>313</v>
      </c>
      <c r="H312" s="250">
        <v>22.579999999999998</v>
      </c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0.027199999999999998</v>
      </c>
      <c r="T312" s="257">
        <f>S312*H312</f>
        <v>0.61417599999999994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387</v>
      </c>
      <c r="AT312" s="258" t="s">
        <v>310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1610</v>
      </c>
    </row>
    <row r="313" s="13" customFormat="1">
      <c r="A313" s="13"/>
      <c r="B313" s="260"/>
      <c r="C313" s="261"/>
      <c r="D313" s="262" t="s">
        <v>315</v>
      </c>
      <c r="E313" s="263" t="s">
        <v>1</v>
      </c>
      <c r="F313" s="264" t="s">
        <v>746</v>
      </c>
      <c r="G313" s="261"/>
      <c r="H313" s="265">
        <v>1.44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32</v>
      </c>
      <c r="AX313" s="13" t="s">
        <v>76</v>
      </c>
      <c r="AY313" s="271" t="s">
        <v>308</v>
      </c>
    </row>
    <row r="314" s="13" customFormat="1">
      <c r="A314" s="13"/>
      <c r="B314" s="260"/>
      <c r="C314" s="261"/>
      <c r="D314" s="262" t="s">
        <v>315</v>
      </c>
      <c r="E314" s="263" t="s">
        <v>1</v>
      </c>
      <c r="F314" s="264" t="s">
        <v>1611</v>
      </c>
      <c r="G314" s="261"/>
      <c r="H314" s="265">
        <v>21.140000000000001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32</v>
      </c>
      <c r="AX314" s="13" t="s">
        <v>76</v>
      </c>
      <c r="AY314" s="271" t="s">
        <v>308</v>
      </c>
    </row>
    <row r="315" s="14" customFormat="1">
      <c r="A315" s="14"/>
      <c r="B315" s="272"/>
      <c r="C315" s="273"/>
      <c r="D315" s="262" t="s">
        <v>315</v>
      </c>
      <c r="E315" s="274" t="s">
        <v>233</v>
      </c>
      <c r="F315" s="275" t="s">
        <v>323</v>
      </c>
      <c r="G315" s="273"/>
      <c r="H315" s="276">
        <v>22.579999999999998</v>
      </c>
      <c r="I315" s="277"/>
      <c r="J315" s="273"/>
      <c r="K315" s="273"/>
      <c r="L315" s="278"/>
      <c r="M315" s="279"/>
      <c r="N315" s="280"/>
      <c r="O315" s="280"/>
      <c r="P315" s="280"/>
      <c r="Q315" s="280"/>
      <c r="R315" s="280"/>
      <c r="S315" s="280"/>
      <c r="T315" s="28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82" t="s">
        <v>315</v>
      </c>
      <c r="AU315" s="282" t="s">
        <v>87</v>
      </c>
      <c r="AV315" s="14" t="s">
        <v>94</v>
      </c>
      <c r="AW315" s="14" t="s">
        <v>32</v>
      </c>
      <c r="AX315" s="14" t="s">
        <v>83</v>
      </c>
      <c r="AY315" s="282" t="s">
        <v>308</v>
      </c>
    </row>
    <row r="316" s="2" customFormat="1" ht="21.75" customHeight="1">
      <c r="A316" s="37"/>
      <c r="B316" s="38"/>
      <c r="C316" s="246" t="s">
        <v>715</v>
      </c>
      <c r="D316" s="246" t="s">
        <v>310</v>
      </c>
      <c r="E316" s="247" t="s">
        <v>768</v>
      </c>
      <c r="F316" s="248" t="s">
        <v>769</v>
      </c>
      <c r="G316" s="249" t="s">
        <v>313</v>
      </c>
      <c r="H316" s="250">
        <v>33.950000000000003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0.0073000000000000001</v>
      </c>
      <c r="R316" s="256">
        <f>Q316*H316</f>
        <v>0.24783500000000003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387</v>
      </c>
      <c r="AT316" s="258" t="s">
        <v>310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1612</v>
      </c>
    </row>
    <row r="317" s="13" customFormat="1">
      <c r="A317" s="13"/>
      <c r="B317" s="260"/>
      <c r="C317" s="261"/>
      <c r="D317" s="262" t="s">
        <v>315</v>
      </c>
      <c r="E317" s="263" t="s">
        <v>1</v>
      </c>
      <c r="F317" s="264" t="s">
        <v>261</v>
      </c>
      <c r="G317" s="261"/>
      <c r="H317" s="265">
        <v>33.950000000000003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308</v>
      </c>
    </row>
    <row r="318" s="2" customFormat="1" ht="16.5" customHeight="1">
      <c r="A318" s="37"/>
      <c r="B318" s="38"/>
      <c r="C318" s="283" t="s">
        <v>720</v>
      </c>
      <c r="D318" s="283" t="s">
        <v>365</v>
      </c>
      <c r="E318" s="284" t="s">
        <v>772</v>
      </c>
      <c r="F318" s="285" t="s">
        <v>773</v>
      </c>
      <c r="G318" s="286" t="s">
        <v>313</v>
      </c>
      <c r="H318" s="287">
        <v>37.344999999999999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42</v>
      </c>
      <c r="O318" s="90"/>
      <c r="P318" s="256">
        <f>O318*H318</f>
        <v>0</v>
      </c>
      <c r="Q318" s="256">
        <v>0.02</v>
      </c>
      <c r="R318" s="256">
        <f>Q318*H318</f>
        <v>0.74690000000000001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459</v>
      </c>
      <c r="AT318" s="258" t="s">
        <v>365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1613</v>
      </c>
    </row>
    <row r="319" s="13" customFormat="1">
      <c r="A319" s="13"/>
      <c r="B319" s="260"/>
      <c r="C319" s="261"/>
      <c r="D319" s="262" t="s">
        <v>315</v>
      </c>
      <c r="E319" s="261"/>
      <c r="F319" s="264" t="s">
        <v>1614</v>
      </c>
      <c r="G319" s="261"/>
      <c r="H319" s="265">
        <v>37.344999999999999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315</v>
      </c>
      <c r="AU319" s="271" t="s">
        <v>87</v>
      </c>
      <c r="AV319" s="13" t="s">
        <v>87</v>
      </c>
      <c r="AW319" s="13" t="s">
        <v>4</v>
      </c>
      <c r="AX319" s="13" t="s">
        <v>83</v>
      </c>
      <c r="AY319" s="271" t="s">
        <v>308</v>
      </c>
    </row>
    <row r="320" s="2" customFormat="1" ht="16.5" customHeight="1">
      <c r="A320" s="37"/>
      <c r="B320" s="38"/>
      <c r="C320" s="246" t="s">
        <v>725</v>
      </c>
      <c r="D320" s="246" t="s">
        <v>310</v>
      </c>
      <c r="E320" s="247" t="s">
        <v>749</v>
      </c>
      <c r="F320" s="248" t="s">
        <v>750</v>
      </c>
      <c r="G320" s="249" t="s">
        <v>405</v>
      </c>
      <c r="H320" s="250">
        <v>1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0.00020000000000000001</v>
      </c>
      <c r="R320" s="256">
        <f>Q320*H320</f>
        <v>0.00020000000000000001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1615</v>
      </c>
    </row>
    <row r="321" s="2" customFormat="1" ht="16.5" customHeight="1">
      <c r="A321" s="37"/>
      <c r="B321" s="38"/>
      <c r="C321" s="246" t="s">
        <v>731</v>
      </c>
      <c r="D321" s="246" t="s">
        <v>310</v>
      </c>
      <c r="E321" s="247" t="s">
        <v>753</v>
      </c>
      <c r="F321" s="248" t="s">
        <v>754</v>
      </c>
      <c r="G321" s="249" t="s">
        <v>361</v>
      </c>
      <c r="H321" s="250">
        <v>16.600000000000001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0.00050000000000000001</v>
      </c>
      <c r="R321" s="256">
        <f>Q321*H321</f>
        <v>0.0083000000000000001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387</v>
      </c>
      <c r="AT321" s="258" t="s">
        <v>310</v>
      </c>
      <c r="AU321" s="258" t="s">
        <v>87</v>
      </c>
      <c r="AY321" s="16" t="s">
        <v>308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387</v>
      </c>
      <c r="BM321" s="258" t="s">
        <v>1616</v>
      </c>
    </row>
    <row r="322" s="13" customFormat="1">
      <c r="A322" s="13"/>
      <c r="B322" s="260"/>
      <c r="C322" s="261"/>
      <c r="D322" s="262" t="s">
        <v>315</v>
      </c>
      <c r="E322" s="263" t="s">
        <v>1</v>
      </c>
      <c r="F322" s="264" t="s">
        <v>1617</v>
      </c>
      <c r="G322" s="261"/>
      <c r="H322" s="265">
        <v>16.600000000000001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315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308</v>
      </c>
    </row>
    <row r="323" s="2" customFormat="1" ht="16.5" customHeight="1">
      <c r="A323" s="37"/>
      <c r="B323" s="38"/>
      <c r="C323" s="246" t="s">
        <v>736</v>
      </c>
      <c r="D323" s="246" t="s">
        <v>310</v>
      </c>
      <c r="E323" s="247" t="s">
        <v>758</v>
      </c>
      <c r="F323" s="248" t="s">
        <v>759</v>
      </c>
      <c r="G323" s="249" t="s">
        <v>405</v>
      </c>
      <c r="H323" s="250">
        <v>9</v>
      </c>
      <c r="I323" s="251"/>
      <c r="J323" s="252">
        <f>ROUND(I323*H323,2)</f>
        <v>0</v>
      </c>
      <c r="K323" s="253"/>
      <c r="L323" s="43"/>
      <c r="M323" s="254" t="s">
        <v>1</v>
      </c>
      <c r="N323" s="255" t="s">
        <v>42</v>
      </c>
      <c r="O323" s="90"/>
      <c r="P323" s="256">
        <f>O323*H323</f>
        <v>0</v>
      </c>
      <c r="Q323" s="256">
        <v>0</v>
      </c>
      <c r="R323" s="256">
        <f>Q323*H323</f>
        <v>0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387</v>
      </c>
      <c r="AT323" s="258" t="s">
        <v>310</v>
      </c>
      <c r="AU323" s="258" t="s">
        <v>87</v>
      </c>
      <c r="AY323" s="16" t="s">
        <v>308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387</v>
      </c>
      <c r="BM323" s="258" t="s">
        <v>1618</v>
      </c>
    </row>
    <row r="324" s="2" customFormat="1" ht="16.5" customHeight="1">
      <c r="A324" s="37"/>
      <c r="B324" s="38"/>
      <c r="C324" s="246" t="s">
        <v>742</v>
      </c>
      <c r="D324" s="246" t="s">
        <v>310</v>
      </c>
      <c r="E324" s="247" t="s">
        <v>762</v>
      </c>
      <c r="F324" s="248" t="s">
        <v>763</v>
      </c>
      <c r="G324" s="249" t="s">
        <v>313</v>
      </c>
      <c r="H324" s="250">
        <v>33.950000000000003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0.0047000000000000002</v>
      </c>
      <c r="R324" s="256">
        <f>Q324*H324</f>
        <v>0.15956500000000001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1619</v>
      </c>
    </row>
    <row r="325" s="13" customFormat="1">
      <c r="A325" s="13"/>
      <c r="B325" s="260"/>
      <c r="C325" s="261"/>
      <c r="D325" s="262" t="s">
        <v>315</v>
      </c>
      <c r="E325" s="263" t="s">
        <v>1</v>
      </c>
      <c r="F325" s="264" t="s">
        <v>1620</v>
      </c>
      <c r="G325" s="261"/>
      <c r="H325" s="265">
        <v>32.210000000000001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315</v>
      </c>
      <c r="AU325" s="271" t="s">
        <v>87</v>
      </c>
      <c r="AV325" s="13" t="s">
        <v>87</v>
      </c>
      <c r="AW325" s="13" t="s">
        <v>32</v>
      </c>
      <c r="AX325" s="13" t="s">
        <v>76</v>
      </c>
      <c r="AY325" s="271" t="s">
        <v>308</v>
      </c>
    </row>
    <row r="326" s="13" customFormat="1">
      <c r="A326" s="13"/>
      <c r="B326" s="260"/>
      <c r="C326" s="261"/>
      <c r="D326" s="262" t="s">
        <v>315</v>
      </c>
      <c r="E326" s="263" t="s">
        <v>1</v>
      </c>
      <c r="F326" s="264" t="s">
        <v>1621</v>
      </c>
      <c r="G326" s="261"/>
      <c r="H326" s="265">
        <v>1.74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315</v>
      </c>
      <c r="AU326" s="271" t="s">
        <v>87</v>
      </c>
      <c r="AV326" s="13" t="s">
        <v>87</v>
      </c>
      <c r="AW326" s="13" t="s">
        <v>32</v>
      </c>
      <c r="AX326" s="13" t="s">
        <v>76</v>
      </c>
      <c r="AY326" s="271" t="s">
        <v>308</v>
      </c>
    </row>
    <row r="327" s="14" customFormat="1">
      <c r="A327" s="14"/>
      <c r="B327" s="272"/>
      <c r="C327" s="273"/>
      <c r="D327" s="262" t="s">
        <v>315</v>
      </c>
      <c r="E327" s="274" t="s">
        <v>261</v>
      </c>
      <c r="F327" s="275" t="s">
        <v>323</v>
      </c>
      <c r="G327" s="273"/>
      <c r="H327" s="276">
        <v>33.950000000000003</v>
      </c>
      <c r="I327" s="277"/>
      <c r="J327" s="273"/>
      <c r="K327" s="273"/>
      <c r="L327" s="278"/>
      <c r="M327" s="279"/>
      <c r="N327" s="280"/>
      <c r="O327" s="280"/>
      <c r="P327" s="280"/>
      <c r="Q327" s="280"/>
      <c r="R327" s="280"/>
      <c r="S327" s="280"/>
      <c r="T327" s="28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2" t="s">
        <v>315</v>
      </c>
      <c r="AU327" s="282" t="s">
        <v>87</v>
      </c>
      <c r="AV327" s="14" t="s">
        <v>94</v>
      </c>
      <c r="AW327" s="14" t="s">
        <v>32</v>
      </c>
      <c r="AX327" s="14" t="s">
        <v>83</v>
      </c>
      <c r="AY327" s="282" t="s">
        <v>308</v>
      </c>
    </row>
    <row r="328" s="2" customFormat="1" ht="21.75" customHeight="1">
      <c r="A328" s="37"/>
      <c r="B328" s="38"/>
      <c r="C328" s="246" t="s">
        <v>748</v>
      </c>
      <c r="D328" s="246" t="s">
        <v>310</v>
      </c>
      <c r="E328" s="247" t="s">
        <v>777</v>
      </c>
      <c r="F328" s="248" t="s">
        <v>778</v>
      </c>
      <c r="G328" s="249" t="s">
        <v>515</v>
      </c>
      <c r="H328" s="294"/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1622</v>
      </c>
    </row>
    <row r="329" s="12" customFormat="1" ht="22.8" customHeight="1">
      <c r="A329" s="12"/>
      <c r="B329" s="230"/>
      <c r="C329" s="231"/>
      <c r="D329" s="232" t="s">
        <v>75</v>
      </c>
      <c r="E329" s="244" t="s">
        <v>780</v>
      </c>
      <c r="F329" s="244" t="s">
        <v>781</v>
      </c>
      <c r="G329" s="231"/>
      <c r="H329" s="231"/>
      <c r="I329" s="234"/>
      <c r="J329" s="245">
        <f>BK329</f>
        <v>0</v>
      </c>
      <c r="K329" s="231"/>
      <c r="L329" s="236"/>
      <c r="M329" s="237"/>
      <c r="N329" s="238"/>
      <c r="O329" s="238"/>
      <c r="P329" s="239">
        <f>SUM(P330:P333)</f>
        <v>0</v>
      </c>
      <c r="Q329" s="238"/>
      <c r="R329" s="239">
        <f>SUM(R330:R333)</f>
        <v>0.0014591999999999999</v>
      </c>
      <c r="S329" s="238"/>
      <c r="T329" s="240">
        <f>SUM(T330:T333)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41" t="s">
        <v>87</v>
      </c>
      <c r="AT329" s="242" t="s">
        <v>75</v>
      </c>
      <c r="AU329" s="242" t="s">
        <v>83</v>
      </c>
      <c r="AY329" s="241" t="s">
        <v>308</v>
      </c>
      <c r="BK329" s="243">
        <f>SUM(BK330:BK333)</f>
        <v>0</v>
      </c>
    </row>
    <row r="330" s="2" customFormat="1" ht="21.75" customHeight="1">
      <c r="A330" s="37"/>
      <c r="B330" s="38"/>
      <c r="C330" s="246" t="s">
        <v>752</v>
      </c>
      <c r="D330" s="246" t="s">
        <v>310</v>
      </c>
      <c r="E330" s="247" t="s">
        <v>783</v>
      </c>
      <c r="F330" s="248" t="s">
        <v>784</v>
      </c>
      <c r="G330" s="249" t="s">
        <v>313</v>
      </c>
      <c r="H330" s="250">
        <v>3.8399999999999999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0.00013999999999999999</v>
      </c>
      <c r="R330" s="256">
        <f>Q330*H330</f>
        <v>0.00053759999999999995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387</v>
      </c>
      <c r="AT330" s="258" t="s">
        <v>310</v>
      </c>
      <c r="AU330" s="258" t="s">
        <v>87</v>
      </c>
      <c r="AY330" s="16" t="s">
        <v>308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387</v>
      </c>
      <c r="BM330" s="258" t="s">
        <v>1623</v>
      </c>
    </row>
    <row r="331" s="13" customFormat="1">
      <c r="A331" s="13"/>
      <c r="B331" s="260"/>
      <c r="C331" s="261"/>
      <c r="D331" s="262" t="s">
        <v>315</v>
      </c>
      <c r="E331" s="263" t="s">
        <v>252</v>
      </c>
      <c r="F331" s="264" t="s">
        <v>1624</v>
      </c>
      <c r="G331" s="261"/>
      <c r="H331" s="265">
        <v>3.8399999999999999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315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308</v>
      </c>
    </row>
    <row r="332" s="2" customFormat="1" ht="21.75" customHeight="1">
      <c r="A332" s="37"/>
      <c r="B332" s="38"/>
      <c r="C332" s="246" t="s">
        <v>757</v>
      </c>
      <c r="D332" s="246" t="s">
        <v>310</v>
      </c>
      <c r="E332" s="247" t="s">
        <v>788</v>
      </c>
      <c r="F332" s="248" t="s">
        <v>789</v>
      </c>
      <c r="G332" s="249" t="s">
        <v>313</v>
      </c>
      <c r="H332" s="250">
        <v>7.6799999999999997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0.00012</v>
      </c>
      <c r="R332" s="256">
        <f>Q332*H332</f>
        <v>0.00092159999999999996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387</v>
      </c>
      <c r="AT332" s="258" t="s">
        <v>310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1625</v>
      </c>
    </row>
    <row r="333" s="13" customFormat="1">
      <c r="A333" s="13"/>
      <c r="B333" s="260"/>
      <c r="C333" s="261"/>
      <c r="D333" s="262" t="s">
        <v>315</v>
      </c>
      <c r="E333" s="263" t="s">
        <v>1</v>
      </c>
      <c r="F333" s="264" t="s">
        <v>791</v>
      </c>
      <c r="G333" s="261"/>
      <c r="H333" s="265">
        <v>7.6799999999999997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315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308</v>
      </c>
    </row>
    <row r="334" s="12" customFormat="1" ht="22.8" customHeight="1">
      <c r="A334" s="12"/>
      <c r="B334" s="230"/>
      <c r="C334" s="231"/>
      <c r="D334" s="232" t="s">
        <v>75</v>
      </c>
      <c r="E334" s="244" t="s">
        <v>792</v>
      </c>
      <c r="F334" s="244" t="s">
        <v>793</v>
      </c>
      <c r="G334" s="231"/>
      <c r="H334" s="231"/>
      <c r="I334" s="234"/>
      <c r="J334" s="245">
        <f>BK334</f>
        <v>0</v>
      </c>
      <c r="K334" s="231"/>
      <c r="L334" s="236"/>
      <c r="M334" s="237"/>
      <c r="N334" s="238"/>
      <c r="O334" s="238"/>
      <c r="P334" s="239">
        <f>SUM(P335:P342)</f>
        <v>0</v>
      </c>
      <c r="Q334" s="238"/>
      <c r="R334" s="239">
        <f>SUM(R335:R342)</f>
        <v>0.10370213</v>
      </c>
      <c r="S334" s="238"/>
      <c r="T334" s="240">
        <f>SUM(T335:T342)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41" t="s">
        <v>87</v>
      </c>
      <c r="AT334" s="242" t="s">
        <v>75</v>
      </c>
      <c r="AU334" s="242" t="s">
        <v>83</v>
      </c>
      <c r="AY334" s="241" t="s">
        <v>308</v>
      </c>
      <c r="BK334" s="243">
        <f>SUM(BK335:BK342)</f>
        <v>0</v>
      </c>
    </row>
    <row r="335" s="2" customFormat="1" ht="21.75" customHeight="1">
      <c r="A335" s="37"/>
      <c r="B335" s="38"/>
      <c r="C335" s="246" t="s">
        <v>761</v>
      </c>
      <c r="D335" s="246" t="s">
        <v>310</v>
      </c>
      <c r="E335" s="247" t="s">
        <v>795</v>
      </c>
      <c r="F335" s="248" t="s">
        <v>796</v>
      </c>
      <c r="G335" s="249" t="s">
        <v>313</v>
      </c>
      <c r="H335" s="250">
        <v>71.774000000000001</v>
      </c>
      <c r="I335" s="251"/>
      <c r="J335" s="252">
        <f>ROUND(I335*H335,2)</f>
        <v>0</v>
      </c>
      <c r="K335" s="253"/>
      <c r="L335" s="43"/>
      <c r="M335" s="254" t="s">
        <v>1</v>
      </c>
      <c r="N335" s="255" t="s">
        <v>42</v>
      </c>
      <c r="O335" s="90"/>
      <c r="P335" s="256">
        <f>O335*H335</f>
        <v>0</v>
      </c>
      <c r="Q335" s="256">
        <v>0</v>
      </c>
      <c r="R335" s="256">
        <f>Q335*H335</f>
        <v>0</v>
      </c>
      <c r="S335" s="256">
        <v>0</v>
      </c>
      <c r="T335" s="257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387</v>
      </c>
      <c r="AT335" s="258" t="s">
        <v>310</v>
      </c>
      <c r="AU335" s="258" t="s">
        <v>87</v>
      </c>
      <c r="AY335" s="16" t="s">
        <v>308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387</v>
      </c>
      <c r="BM335" s="258" t="s">
        <v>1626</v>
      </c>
    </row>
    <row r="336" s="13" customFormat="1">
      <c r="A336" s="13"/>
      <c r="B336" s="260"/>
      <c r="C336" s="261"/>
      <c r="D336" s="262" t="s">
        <v>315</v>
      </c>
      <c r="E336" s="263" t="s">
        <v>1</v>
      </c>
      <c r="F336" s="264" t="s">
        <v>798</v>
      </c>
      <c r="G336" s="261"/>
      <c r="H336" s="265">
        <v>71.774000000000001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315</v>
      </c>
      <c r="AU336" s="271" t="s">
        <v>87</v>
      </c>
      <c r="AV336" s="13" t="s">
        <v>87</v>
      </c>
      <c r="AW336" s="13" t="s">
        <v>32</v>
      </c>
      <c r="AX336" s="13" t="s">
        <v>83</v>
      </c>
      <c r="AY336" s="271" t="s">
        <v>308</v>
      </c>
    </row>
    <row r="337" s="2" customFormat="1" ht="16.5" customHeight="1">
      <c r="A337" s="37"/>
      <c r="B337" s="38"/>
      <c r="C337" s="283" t="s">
        <v>767</v>
      </c>
      <c r="D337" s="283" t="s">
        <v>365</v>
      </c>
      <c r="E337" s="284" t="s">
        <v>800</v>
      </c>
      <c r="F337" s="285" t="s">
        <v>801</v>
      </c>
      <c r="G337" s="286" t="s">
        <v>313</v>
      </c>
      <c r="H337" s="287">
        <v>75.363</v>
      </c>
      <c r="I337" s="288"/>
      <c r="J337" s="289">
        <f>ROUND(I337*H337,2)</f>
        <v>0</v>
      </c>
      <c r="K337" s="290"/>
      <c r="L337" s="291"/>
      <c r="M337" s="292" t="s">
        <v>1</v>
      </c>
      <c r="N337" s="293" t="s">
        <v>42</v>
      </c>
      <c r="O337" s="90"/>
      <c r="P337" s="256">
        <f>O337*H337</f>
        <v>0</v>
      </c>
      <c r="Q337" s="256">
        <v>0</v>
      </c>
      <c r="R337" s="256">
        <f>Q337*H337</f>
        <v>0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459</v>
      </c>
      <c r="AT337" s="258" t="s">
        <v>365</v>
      </c>
      <c r="AU337" s="258" t="s">
        <v>87</v>
      </c>
      <c r="AY337" s="16" t="s">
        <v>308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387</v>
      </c>
      <c r="BM337" s="258" t="s">
        <v>1627</v>
      </c>
    </row>
    <row r="338" s="13" customFormat="1">
      <c r="A338" s="13"/>
      <c r="B338" s="260"/>
      <c r="C338" s="261"/>
      <c r="D338" s="262" t="s">
        <v>315</v>
      </c>
      <c r="E338" s="261"/>
      <c r="F338" s="264" t="s">
        <v>1628</v>
      </c>
      <c r="G338" s="261"/>
      <c r="H338" s="265">
        <v>75.363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315</v>
      </c>
      <c r="AU338" s="271" t="s">
        <v>87</v>
      </c>
      <c r="AV338" s="13" t="s">
        <v>87</v>
      </c>
      <c r="AW338" s="13" t="s">
        <v>4</v>
      </c>
      <c r="AX338" s="13" t="s">
        <v>83</v>
      </c>
      <c r="AY338" s="271" t="s">
        <v>308</v>
      </c>
    </row>
    <row r="339" s="2" customFormat="1" ht="21.75" customHeight="1">
      <c r="A339" s="37"/>
      <c r="B339" s="38"/>
      <c r="C339" s="246" t="s">
        <v>771</v>
      </c>
      <c r="D339" s="246" t="s">
        <v>310</v>
      </c>
      <c r="E339" s="247" t="s">
        <v>805</v>
      </c>
      <c r="F339" s="248" t="s">
        <v>806</v>
      </c>
      <c r="G339" s="249" t="s">
        <v>313</v>
      </c>
      <c r="H339" s="250">
        <v>211.637</v>
      </c>
      <c r="I339" s="251"/>
      <c r="J339" s="252">
        <f>ROUND(I339*H339,2)</f>
        <v>0</v>
      </c>
      <c r="K339" s="253"/>
      <c r="L339" s="43"/>
      <c r="M339" s="254" t="s">
        <v>1</v>
      </c>
      <c r="N339" s="255" t="s">
        <v>42</v>
      </c>
      <c r="O339" s="90"/>
      <c r="P339" s="256">
        <f>O339*H339</f>
        <v>0</v>
      </c>
      <c r="Q339" s="256">
        <v>0.00020000000000000001</v>
      </c>
      <c r="R339" s="256">
        <f>Q339*H339</f>
        <v>0.042327400000000001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387</v>
      </c>
      <c r="AT339" s="258" t="s">
        <v>310</v>
      </c>
      <c r="AU339" s="258" t="s">
        <v>87</v>
      </c>
      <c r="AY339" s="16" t="s">
        <v>308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387</v>
      </c>
      <c r="BM339" s="258" t="s">
        <v>1629</v>
      </c>
    </row>
    <row r="340" s="13" customFormat="1">
      <c r="A340" s="13"/>
      <c r="B340" s="260"/>
      <c r="C340" s="261"/>
      <c r="D340" s="262" t="s">
        <v>315</v>
      </c>
      <c r="E340" s="263" t="s">
        <v>1</v>
      </c>
      <c r="F340" s="264" t="s">
        <v>1630</v>
      </c>
      <c r="G340" s="261"/>
      <c r="H340" s="265">
        <v>211.637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315</v>
      </c>
      <c r="AU340" s="271" t="s">
        <v>87</v>
      </c>
      <c r="AV340" s="13" t="s">
        <v>87</v>
      </c>
      <c r="AW340" s="13" t="s">
        <v>32</v>
      </c>
      <c r="AX340" s="13" t="s">
        <v>83</v>
      </c>
      <c r="AY340" s="271" t="s">
        <v>308</v>
      </c>
    </row>
    <row r="341" s="2" customFormat="1" ht="21.75" customHeight="1">
      <c r="A341" s="37"/>
      <c r="B341" s="38"/>
      <c r="C341" s="246" t="s">
        <v>776</v>
      </c>
      <c r="D341" s="246" t="s">
        <v>310</v>
      </c>
      <c r="E341" s="247" t="s">
        <v>810</v>
      </c>
      <c r="F341" s="248" t="s">
        <v>811</v>
      </c>
      <c r="G341" s="249" t="s">
        <v>313</v>
      </c>
      <c r="H341" s="250">
        <v>211.637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0.00029</v>
      </c>
      <c r="R341" s="256">
        <f>Q341*H341</f>
        <v>0.061374730000000002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387</v>
      </c>
      <c r="AT341" s="258" t="s">
        <v>310</v>
      </c>
      <c r="AU341" s="258" t="s">
        <v>87</v>
      </c>
      <c r="AY341" s="16" t="s">
        <v>308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387</v>
      </c>
      <c r="BM341" s="258" t="s">
        <v>1631</v>
      </c>
    </row>
    <row r="342" s="13" customFormat="1">
      <c r="A342" s="13"/>
      <c r="B342" s="260"/>
      <c r="C342" s="261"/>
      <c r="D342" s="262" t="s">
        <v>315</v>
      </c>
      <c r="E342" s="263" t="s">
        <v>1</v>
      </c>
      <c r="F342" s="264" t="s">
        <v>1630</v>
      </c>
      <c r="G342" s="261"/>
      <c r="H342" s="265">
        <v>211.637</v>
      </c>
      <c r="I342" s="266"/>
      <c r="J342" s="261"/>
      <c r="K342" s="261"/>
      <c r="L342" s="267"/>
      <c r="M342" s="295"/>
      <c r="N342" s="296"/>
      <c r="O342" s="296"/>
      <c r="P342" s="296"/>
      <c r="Q342" s="296"/>
      <c r="R342" s="296"/>
      <c r="S342" s="296"/>
      <c r="T342" s="29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315</v>
      </c>
      <c r="AU342" s="271" t="s">
        <v>87</v>
      </c>
      <c r="AV342" s="13" t="s">
        <v>87</v>
      </c>
      <c r="AW342" s="13" t="s">
        <v>32</v>
      </c>
      <c r="AX342" s="13" t="s">
        <v>83</v>
      </c>
      <c r="AY342" s="271" t="s">
        <v>308</v>
      </c>
    </row>
    <row r="343" s="2" customFormat="1" ht="6.96" customHeight="1">
      <c r="A343" s="37"/>
      <c r="B343" s="65"/>
      <c r="C343" s="66"/>
      <c r="D343" s="66"/>
      <c r="E343" s="66"/>
      <c r="F343" s="66"/>
      <c r="G343" s="66"/>
      <c r="H343" s="66"/>
      <c r="I343" s="193"/>
      <c r="J343" s="66"/>
      <c r="K343" s="66"/>
      <c r="L343" s="43"/>
      <c r="M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</row>
  </sheetData>
  <sheetProtection sheet="1" autoFilter="0" formatColumns="0" formatRows="0" objects="1" scenarios="1" spinCount="100000" saltValue="gsLt4tz1meh+mbgk6HLGtL4mfa5lie9heVsQzbg6+QsRQ1u3Iccax5cZUlWqi8VcMem9klGQxX3VXnWnrOeYgg==" hashValue="LLK6kaZdxlKKatRhEJRrJcIwdMhvUv0D7TkwcbCMY2EKQTPeAargEmFtB4bGshJu3XHoSU9ORsEjg4d+uEbBVA==" algorithmName="SHA-512" password="CC35"/>
  <autoFilter ref="C140:K34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1483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1486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1483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1486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1483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1486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1632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1633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1634</v>
      </c>
    </row>
    <row r="139" s="2" customFormat="1" ht="21.7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1635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1636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1014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1637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0X1ITYRlV2coei0WyO6EZ734bNFEGDgZJLb2mOVNcS3eMFN/zUPxUu4cjvQ9zKgV3jMJzrw1/juXXIHvGZhofA==" hashValue="njWR8ZCR1wliiMDK3j8tw85hGVgo3/usoMDoZRQ9G99elcG7cKNb/k7xeMSSH/kiimdtORIBJ+sHn79RILWDuQ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151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1483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1486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1483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1486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1483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1486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1638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1639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N6lvF0um5G6ljEoE+QT03R7S221QQ3c8572DapROdodX2iurPMNJXQrybSaUI6W3c3zMvtOSoRd8B+qkEpJorw==" hashValue="k2uzF1ewpA/BAblyePJibe+gH3QMnaRlAH/4SYpoKX7cG1/hGNc7BIr+T28sUovBriZoByt96k4B0tebD6b4X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160</v>
      </c>
      <c r="AZ2" s="147" t="s">
        <v>255</v>
      </c>
      <c r="BA2" s="147" t="s">
        <v>255</v>
      </c>
      <c r="BB2" s="147" t="s">
        <v>1</v>
      </c>
      <c r="BC2" s="147" t="s">
        <v>1640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267</v>
      </c>
      <c r="BA3" s="147" t="s">
        <v>267</v>
      </c>
      <c r="BB3" s="147" t="s">
        <v>1</v>
      </c>
      <c r="BC3" s="147" t="s">
        <v>1641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235</v>
      </c>
      <c r="BA4" s="147" t="s">
        <v>235</v>
      </c>
      <c r="BB4" s="147" t="s">
        <v>1</v>
      </c>
      <c r="BC4" s="147" t="s">
        <v>1642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246</v>
      </c>
      <c r="BA5" s="147" t="s">
        <v>246</v>
      </c>
      <c r="BB5" s="147" t="s">
        <v>1</v>
      </c>
      <c r="BC5" s="147" t="s">
        <v>1643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257</v>
      </c>
      <c r="BA6" s="147" t="s">
        <v>257</v>
      </c>
      <c r="BB6" s="147" t="s">
        <v>1</v>
      </c>
      <c r="BC6" s="147" t="s">
        <v>1644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243</v>
      </c>
      <c r="BA7" s="147" t="s">
        <v>243</v>
      </c>
      <c r="BB7" s="147" t="s">
        <v>1</v>
      </c>
      <c r="BC7" s="147" t="s">
        <v>1645</v>
      </c>
      <c r="BD7" s="147" t="s">
        <v>87</v>
      </c>
    </row>
    <row r="8" hidden="1">
      <c r="B8" s="19"/>
      <c r="D8" s="153" t="s">
        <v>239</v>
      </c>
      <c r="L8" s="19"/>
      <c r="AZ8" s="147" t="s">
        <v>249</v>
      </c>
      <c r="BA8" s="147" t="s">
        <v>249</v>
      </c>
      <c r="BB8" s="147" t="s">
        <v>1</v>
      </c>
      <c r="BC8" s="147" t="s">
        <v>250</v>
      </c>
      <c r="BD8" s="147" t="s">
        <v>87</v>
      </c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  <c r="AZ9" s="147" t="s">
        <v>263</v>
      </c>
      <c r="BA9" s="147" t="s">
        <v>263</v>
      </c>
      <c r="BB9" s="147" t="s">
        <v>1</v>
      </c>
      <c r="BC9" s="147" t="s">
        <v>1647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261</v>
      </c>
      <c r="BA10" s="147" t="s">
        <v>261</v>
      </c>
      <c r="BB10" s="147" t="s">
        <v>1</v>
      </c>
      <c r="BC10" s="147" t="s">
        <v>1648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1649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237</v>
      </c>
      <c r="BA11" s="147" t="s">
        <v>237</v>
      </c>
      <c r="BB11" s="147" t="s">
        <v>1</v>
      </c>
      <c r="BC11" s="147" t="s">
        <v>1650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228</v>
      </c>
      <c r="BA12" s="147" t="s">
        <v>228</v>
      </c>
      <c r="BB12" s="147" t="s">
        <v>1</v>
      </c>
      <c r="BC12" s="147" t="s">
        <v>850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1651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231</v>
      </c>
      <c r="BA13" s="147" t="s">
        <v>231</v>
      </c>
      <c r="BB13" s="147" t="s">
        <v>1</v>
      </c>
      <c r="BC13" s="147" t="s">
        <v>232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225</v>
      </c>
      <c r="BA14" s="147" t="s">
        <v>226</v>
      </c>
      <c r="BB14" s="147" t="s">
        <v>1</v>
      </c>
      <c r="BC14" s="147" t="s">
        <v>1652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679</v>
      </c>
      <c r="BA15" s="147" t="s">
        <v>679</v>
      </c>
      <c r="BB15" s="147" t="s">
        <v>1</v>
      </c>
      <c r="BC15" s="147" t="s">
        <v>1641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259</v>
      </c>
      <c r="BA16" s="147" t="s">
        <v>259</v>
      </c>
      <c r="BB16" s="147" t="s">
        <v>1</v>
      </c>
      <c r="BC16" s="147" t="s">
        <v>260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269</v>
      </c>
      <c r="BA17" s="147" t="s">
        <v>269</v>
      </c>
      <c r="BB17" s="147" t="s">
        <v>1</v>
      </c>
      <c r="BC17" s="147" t="s">
        <v>1653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252</v>
      </c>
      <c r="BA18" s="147" t="s">
        <v>252</v>
      </c>
      <c r="BB18" s="147" t="s">
        <v>1</v>
      </c>
      <c r="BC18" s="147" t="s">
        <v>253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ROUND((SUM(BE141:BE342)),  2)</f>
        <v>0</v>
      </c>
      <c r="G37" s="37"/>
      <c r="H37" s="37"/>
      <c r="I37" s="172">
        <v>0.20999999999999999</v>
      </c>
      <c r="J37" s="171">
        <f>ROUND(((SUM(BE141:BE342))*I37),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ROUND((SUM(BF141:BF342)),  2)</f>
        <v>0</v>
      </c>
      <c r="G38" s="37"/>
      <c r="H38" s="37"/>
      <c r="I38" s="172">
        <v>0.14999999999999999</v>
      </c>
      <c r="J38" s="171">
        <f>ROUND(((SUM(BF141:BF342))*I38),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ROUND((SUM(BG141:BG342)),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ROUND((SUM(BH141:BH342)),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ROUND((SUM(BI141:BI342)),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1649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M 1.01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J152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J198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J230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J238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J242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J252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J270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J287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J299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J307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J329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J334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1646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1649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M 1.01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P142+P230</f>
        <v>0</v>
      </c>
      <c r="Q141" s="103"/>
      <c r="R141" s="227">
        <f>R142+R230</f>
        <v>15.375414380000001</v>
      </c>
      <c r="S141" s="103"/>
      <c r="T141" s="228">
        <f>T142+T230</f>
        <v>15.853176600000001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BK142+BK230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P143+P152+P198+P221+P228</f>
        <v>0</v>
      </c>
      <c r="Q142" s="238"/>
      <c r="R142" s="239">
        <f>R143+R152+R198+R221+R228</f>
        <v>13.71636103</v>
      </c>
      <c r="S142" s="238"/>
      <c r="T142" s="240">
        <f>T143+T152+T198+T221+T228</f>
        <v>14.118322600000001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BK143+BK152+BK198+BK221+BK228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SUM(P144:P151)</f>
        <v>0</v>
      </c>
      <c r="Q143" s="238"/>
      <c r="R143" s="239">
        <f>SUM(R144:R151)</f>
        <v>2.01553388</v>
      </c>
      <c r="S143" s="238"/>
      <c r="T143" s="240">
        <f>SUM(T144:T151)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SUM(BK144:BK151)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1654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25.431000000000001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1.4999203800000001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1655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1656</v>
      </c>
      <c r="G147" s="261"/>
      <c r="H147" s="265">
        <v>28.431000000000001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1657</v>
      </c>
      <c r="G148" s="261"/>
      <c r="H148" s="265">
        <v>-3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4" customFormat="1">
      <c r="A149" s="14"/>
      <c r="B149" s="272"/>
      <c r="C149" s="273"/>
      <c r="D149" s="262" t="s">
        <v>315</v>
      </c>
      <c r="E149" s="274" t="s">
        <v>255</v>
      </c>
      <c r="F149" s="275" t="s">
        <v>323</v>
      </c>
      <c r="G149" s="273"/>
      <c r="H149" s="276">
        <v>25.431000000000001</v>
      </c>
      <c r="I149" s="277"/>
      <c r="J149" s="273"/>
      <c r="K149" s="273"/>
      <c r="L149" s="278"/>
      <c r="M149" s="279"/>
      <c r="N149" s="280"/>
      <c r="O149" s="280"/>
      <c r="P149" s="280"/>
      <c r="Q149" s="280"/>
      <c r="R149" s="280"/>
      <c r="S149" s="280"/>
      <c r="T149" s="28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2" t="s">
        <v>315</v>
      </c>
      <c r="AU149" s="282" t="s">
        <v>87</v>
      </c>
      <c r="AV149" s="14" t="s">
        <v>94</v>
      </c>
      <c r="AW149" s="14" t="s">
        <v>32</v>
      </c>
      <c r="AX149" s="14" t="s">
        <v>83</v>
      </c>
      <c r="AY149" s="282" t="s">
        <v>308</v>
      </c>
    </row>
    <row r="150" s="2" customFormat="1" ht="16.5" customHeight="1">
      <c r="A150" s="37"/>
      <c r="B150" s="38"/>
      <c r="C150" s="246" t="s">
        <v>90</v>
      </c>
      <c r="D150" s="246" t="s">
        <v>310</v>
      </c>
      <c r="E150" s="247" t="s">
        <v>324</v>
      </c>
      <c r="F150" s="248" t="s">
        <v>325</v>
      </c>
      <c r="G150" s="249" t="s">
        <v>313</v>
      </c>
      <c r="H150" s="250">
        <v>1.45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0.26723000000000002</v>
      </c>
      <c r="R150" s="256">
        <f>Q150*H150</f>
        <v>0.38748350000000004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94</v>
      </c>
      <c r="AT150" s="258" t="s">
        <v>310</v>
      </c>
      <c r="AU150" s="258" t="s">
        <v>87</v>
      </c>
      <c r="AY150" s="16" t="s">
        <v>308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94</v>
      </c>
      <c r="BM150" s="258" t="s">
        <v>1658</v>
      </c>
    </row>
    <row r="151" s="13" customFormat="1">
      <c r="A151" s="13"/>
      <c r="B151" s="260"/>
      <c r="C151" s="261"/>
      <c r="D151" s="262" t="s">
        <v>315</v>
      </c>
      <c r="E151" s="263" t="s">
        <v>1</v>
      </c>
      <c r="F151" s="264" t="s">
        <v>327</v>
      </c>
      <c r="G151" s="261"/>
      <c r="H151" s="265">
        <v>1.45</v>
      </c>
      <c r="I151" s="266"/>
      <c r="J151" s="261"/>
      <c r="K151" s="261"/>
      <c r="L151" s="267"/>
      <c r="M151" s="268"/>
      <c r="N151" s="269"/>
      <c r="O151" s="269"/>
      <c r="P151" s="269"/>
      <c r="Q151" s="269"/>
      <c r="R151" s="269"/>
      <c r="S151" s="269"/>
      <c r="T151" s="27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1" t="s">
        <v>315</v>
      </c>
      <c r="AU151" s="271" t="s">
        <v>87</v>
      </c>
      <c r="AV151" s="13" t="s">
        <v>87</v>
      </c>
      <c r="AW151" s="13" t="s">
        <v>32</v>
      </c>
      <c r="AX151" s="13" t="s">
        <v>83</v>
      </c>
      <c r="AY151" s="271" t="s">
        <v>308</v>
      </c>
    </row>
    <row r="152" s="12" customFormat="1" ht="22.8" customHeight="1">
      <c r="A152" s="12"/>
      <c r="B152" s="230"/>
      <c r="C152" s="231"/>
      <c r="D152" s="232" t="s">
        <v>75</v>
      </c>
      <c r="E152" s="244" t="s">
        <v>328</v>
      </c>
      <c r="F152" s="244" t="s">
        <v>329</v>
      </c>
      <c r="G152" s="231"/>
      <c r="H152" s="231"/>
      <c r="I152" s="234"/>
      <c r="J152" s="245">
        <f>BK152</f>
        <v>0</v>
      </c>
      <c r="K152" s="231"/>
      <c r="L152" s="236"/>
      <c r="M152" s="237"/>
      <c r="N152" s="238"/>
      <c r="O152" s="238"/>
      <c r="P152" s="239">
        <f>SUM(P153:P197)</f>
        <v>0</v>
      </c>
      <c r="Q152" s="238"/>
      <c r="R152" s="239">
        <f>SUM(R153:R197)</f>
        <v>11.69091615</v>
      </c>
      <c r="S152" s="238"/>
      <c r="T152" s="240">
        <f>SUM(T153:T197)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41" t="s">
        <v>83</v>
      </c>
      <c r="AT152" s="242" t="s">
        <v>75</v>
      </c>
      <c r="AU152" s="242" t="s">
        <v>83</v>
      </c>
      <c r="AY152" s="241" t="s">
        <v>308</v>
      </c>
      <c r="BK152" s="243">
        <f>SUM(BK153:BK197)</f>
        <v>0</v>
      </c>
    </row>
    <row r="153" s="2" customFormat="1" ht="21.75" customHeight="1">
      <c r="A153" s="37"/>
      <c r="B153" s="38"/>
      <c r="C153" s="246" t="s">
        <v>94</v>
      </c>
      <c r="D153" s="246" t="s">
        <v>310</v>
      </c>
      <c r="E153" s="247" t="s">
        <v>330</v>
      </c>
      <c r="F153" s="248" t="s">
        <v>331</v>
      </c>
      <c r="G153" s="249" t="s">
        <v>313</v>
      </c>
      <c r="H153" s="250">
        <v>5.04</v>
      </c>
      <c r="I153" s="251"/>
      <c r="J153" s="252">
        <f>ROUND(I153*H153,2)</f>
        <v>0</v>
      </c>
      <c r="K153" s="253"/>
      <c r="L153" s="43"/>
      <c r="M153" s="254" t="s">
        <v>1</v>
      </c>
      <c r="N153" s="255" t="s">
        <v>42</v>
      </c>
      <c r="O153" s="90"/>
      <c r="P153" s="256">
        <f>O153*H153</f>
        <v>0</v>
      </c>
      <c r="Q153" s="256">
        <v>0.0043800000000000002</v>
      </c>
      <c r="R153" s="256">
        <f>Q153*H153</f>
        <v>0.0220752</v>
      </c>
      <c r="S153" s="256">
        <v>0</v>
      </c>
      <c r="T153" s="257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58" t="s">
        <v>94</v>
      </c>
      <c r="AT153" s="258" t="s">
        <v>310</v>
      </c>
      <c r="AU153" s="258" t="s">
        <v>87</v>
      </c>
      <c r="AY153" s="16" t="s">
        <v>308</v>
      </c>
      <c r="BE153" s="259">
        <f>IF(N153="základní",J153,0)</f>
        <v>0</v>
      </c>
      <c r="BF153" s="259">
        <f>IF(N153="snížená",J153,0)</f>
        <v>0</v>
      </c>
      <c r="BG153" s="259">
        <f>IF(N153="zákl. přenesená",J153,0)</f>
        <v>0</v>
      </c>
      <c r="BH153" s="259">
        <f>IF(N153="sníž. přenesená",J153,0)</f>
        <v>0</v>
      </c>
      <c r="BI153" s="259">
        <f>IF(N153="nulová",J153,0)</f>
        <v>0</v>
      </c>
      <c r="BJ153" s="16" t="s">
        <v>87</v>
      </c>
      <c r="BK153" s="259">
        <f>ROUND(I153*H153,2)</f>
        <v>0</v>
      </c>
      <c r="BL153" s="16" t="s">
        <v>94</v>
      </c>
      <c r="BM153" s="258" t="s">
        <v>1659</v>
      </c>
    </row>
    <row r="154" s="13" customFormat="1">
      <c r="A154" s="13"/>
      <c r="B154" s="260"/>
      <c r="C154" s="261"/>
      <c r="D154" s="262" t="s">
        <v>315</v>
      </c>
      <c r="E154" s="263" t="s">
        <v>1</v>
      </c>
      <c r="F154" s="264" t="s">
        <v>333</v>
      </c>
      <c r="G154" s="261"/>
      <c r="H154" s="265">
        <v>5.04</v>
      </c>
      <c r="I154" s="266"/>
      <c r="J154" s="261"/>
      <c r="K154" s="261"/>
      <c r="L154" s="267"/>
      <c r="M154" s="268"/>
      <c r="N154" s="269"/>
      <c r="O154" s="269"/>
      <c r="P154" s="269"/>
      <c r="Q154" s="269"/>
      <c r="R154" s="269"/>
      <c r="S154" s="269"/>
      <c r="T154" s="27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1" t="s">
        <v>315</v>
      </c>
      <c r="AU154" s="271" t="s">
        <v>87</v>
      </c>
      <c r="AV154" s="13" t="s">
        <v>87</v>
      </c>
      <c r="AW154" s="13" t="s">
        <v>32</v>
      </c>
      <c r="AX154" s="13" t="s">
        <v>83</v>
      </c>
      <c r="AY154" s="271" t="s">
        <v>308</v>
      </c>
    </row>
    <row r="155" s="2" customFormat="1" ht="21.75" customHeight="1">
      <c r="A155" s="37"/>
      <c r="B155" s="38"/>
      <c r="C155" s="246" t="s">
        <v>334</v>
      </c>
      <c r="D155" s="246" t="s">
        <v>310</v>
      </c>
      <c r="E155" s="247" t="s">
        <v>335</v>
      </c>
      <c r="F155" s="248" t="s">
        <v>336</v>
      </c>
      <c r="G155" s="249" t="s">
        <v>313</v>
      </c>
      <c r="H155" s="250">
        <v>43.5</v>
      </c>
      <c r="I155" s="251"/>
      <c r="J155" s="252">
        <f>ROUND(I155*H155,2)</f>
        <v>0</v>
      </c>
      <c r="K155" s="253"/>
      <c r="L155" s="43"/>
      <c r="M155" s="254" t="s">
        <v>1</v>
      </c>
      <c r="N155" s="255" t="s">
        <v>42</v>
      </c>
      <c r="O155" s="90"/>
      <c r="P155" s="256">
        <f>O155*H155</f>
        <v>0</v>
      </c>
      <c r="Q155" s="256">
        <v>0.0030000000000000001</v>
      </c>
      <c r="R155" s="256">
        <f>Q155*H155</f>
        <v>0.13050000000000001</v>
      </c>
      <c r="S155" s="256">
        <v>0</v>
      </c>
      <c r="T155" s="257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58" t="s">
        <v>94</v>
      </c>
      <c r="AT155" s="258" t="s">
        <v>310</v>
      </c>
      <c r="AU155" s="258" t="s">
        <v>87</v>
      </c>
      <c r="AY155" s="16" t="s">
        <v>308</v>
      </c>
      <c r="BE155" s="259">
        <f>IF(N155="základní",J155,0)</f>
        <v>0</v>
      </c>
      <c r="BF155" s="259">
        <f>IF(N155="snížená",J155,0)</f>
        <v>0</v>
      </c>
      <c r="BG155" s="259">
        <f>IF(N155="zákl. přenesená",J155,0)</f>
        <v>0</v>
      </c>
      <c r="BH155" s="259">
        <f>IF(N155="sníž. přenesená",J155,0)</f>
        <v>0</v>
      </c>
      <c r="BI155" s="259">
        <f>IF(N155="nulová",J155,0)</f>
        <v>0</v>
      </c>
      <c r="BJ155" s="16" t="s">
        <v>87</v>
      </c>
      <c r="BK155" s="259">
        <f>ROUND(I155*H155,2)</f>
        <v>0</v>
      </c>
      <c r="BL155" s="16" t="s">
        <v>94</v>
      </c>
      <c r="BM155" s="258" t="s">
        <v>1660</v>
      </c>
    </row>
    <row r="156" s="13" customFormat="1">
      <c r="A156" s="13"/>
      <c r="B156" s="260"/>
      <c r="C156" s="261"/>
      <c r="D156" s="262" t="s">
        <v>315</v>
      </c>
      <c r="E156" s="263" t="s">
        <v>267</v>
      </c>
      <c r="F156" s="264" t="s">
        <v>1661</v>
      </c>
      <c r="G156" s="261"/>
      <c r="H156" s="265">
        <v>43.5</v>
      </c>
      <c r="I156" s="266"/>
      <c r="J156" s="261"/>
      <c r="K156" s="261"/>
      <c r="L156" s="267"/>
      <c r="M156" s="268"/>
      <c r="N156" s="269"/>
      <c r="O156" s="269"/>
      <c r="P156" s="269"/>
      <c r="Q156" s="269"/>
      <c r="R156" s="269"/>
      <c r="S156" s="269"/>
      <c r="T156" s="27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1" t="s">
        <v>315</v>
      </c>
      <c r="AU156" s="271" t="s">
        <v>87</v>
      </c>
      <c r="AV156" s="13" t="s">
        <v>87</v>
      </c>
      <c r="AW156" s="13" t="s">
        <v>32</v>
      </c>
      <c r="AX156" s="13" t="s">
        <v>83</v>
      </c>
      <c r="AY156" s="271" t="s">
        <v>308</v>
      </c>
    </row>
    <row r="157" s="2" customFormat="1" ht="21.75" customHeight="1">
      <c r="A157" s="37"/>
      <c r="B157" s="38"/>
      <c r="C157" s="246" t="s">
        <v>328</v>
      </c>
      <c r="D157" s="246" t="s">
        <v>310</v>
      </c>
      <c r="E157" s="247" t="s">
        <v>339</v>
      </c>
      <c r="F157" s="248" t="s">
        <v>340</v>
      </c>
      <c r="G157" s="249" t="s">
        <v>313</v>
      </c>
      <c r="H157" s="250">
        <v>25.431000000000001</v>
      </c>
      <c r="I157" s="251"/>
      <c r="J157" s="252">
        <f>ROUND(I157*H157,2)</f>
        <v>0</v>
      </c>
      <c r="K157" s="253"/>
      <c r="L157" s="43"/>
      <c r="M157" s="254" t="s">
        <v>1</v>
      </c>
      <c r="N157" s="255" t="s">
        <v>42</v>
      </c>
      <c r="O157" s="90"/>
      <c r="P157" s="256">
        <f>O157*H157</f>
        <v>0</v>
      </c>
      <c r="Q157" s="256">
        <v>0.0043800000000000002</v>
      </c>
      <c r="R157" s="256">
        <f>Q157*H157</f>
        <v>0.11138778000000001</v>
      </c>
      <c r="S157" s="256">
        <v>0</v>
      </c>
      <c r="T157" s="257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58" t="s">
        <v>94</v>
      </c>
      <c r="AT157" s="258" t="s">
        <v>310</v>
      </c>
      <c r="AU157" s="258" t="s">
        <v>87</v>
      </c>
      <c r="AY157" s="16" t="s">
        <v>308</v>
      </c>
      <c r="BE157" s="259">
        <f>IF(N157="základní",J157,0)</f>
        <v>0</v>
      </c>
      <c r="BF157" s="259">
        <f>IF(N157="snížená",J157,0)</f>
        <v>0</v>
      </c>
      <c r="BG157" s="259">
        <f>IF(N157="zákl. přenesená",J157,0)</f>
        <v>0</v>
      </c>
      <c r="BH157" s="259">
        <f>IF(N157="sníž. přenesená",J157,0)</f>
        <v>0</v>
      </c>
      <c r="BI157" s="259">
        <f>IF(N157="nulová",J157,0)</f>
        <v>0</v>
      </c>
      <c r="BJ157" s="16" t="s">
        <v>87</v>
      </c>
      <c r="BK157" s="259">
        <f>ROUND(I157*H157,2)</f>
        <v>0</v>
      </c>
      <c r="BL157" s="16" t="s">
        <v>94</v>
      </c>
      <c r="BM157" s="258" t="s">
        <v>1662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255</v>
      </c>
      <c r="G158" s="261"/>
      <c r="H158" s="265">
        <v>25.431000000000001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83</v>
      </c>
      <c r="AY158" s="271" t="s">
        <v>308</v>
      </c>
    </row>
    <row r="159" s="2" customFormat="1" ht="21.75" customHeight="1">
      <c r="A159" s="37"/>
      <c r="B159" s="38"/>
      <c r="C159" s="246" t="s">
        <v>342</v>
      </c>
      <c r="D159" s="246" t="s">
        <v>310</v>
      </c>
      <c r="E159" s="247" t="s">
        <v>343</v>
      </c>
      <c r="F159" s="248" t="s">
        <v>344</v>
      </c>
      <c r="G159" s="249" t="s">
        <v>313</v>
      </c>
      <c r="H159" s="250">
        <v>150.93000000000001</v>
      </c>
      <c r="I159" s="251"/>
      <c r="J159" s="252">
        <f>ROUND(I159*H159,2)</f>
        <v>0</v>
      </c>
      <c r="K159" s="253"/>
      <c r="L159" s="43"/>
      <c r="M159" s="254" t="s">
        <v>1</v>
      </c>
      <c r="N159" s="255" t="s">
        <v>42</v>
      </c>
      <c r="O159" s="90"/>
      <c r="P159" s="256">
        <f>O159*H159</f>
        <v>0</v>
      </c>
      <c r="Q159" s="256">
        <v>0.0030000000000000001</v>
      </c>
      <c r="R159" s="256">
        <f>Q159*H159</f>
        <v>0.45279000000000003</v>
      </c>
      <c r="S159" s="256">
        <v>0</v>
      </c>
      <c r="T159" s="257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58" t="s">
        <v>94</v>
      </c>
      <c r="AT159" s="258" t="s">
        <v>310</v>
      </c>
      <c r="AU159" s="258" t="s">
        <v>87</v>
      </c>
      <c r="AY159" s="16" t="s">
        <v>308</v>
      </c>
      <c r="BE159" s="259">
        <f>IF(N159="základní",J159,0)</f>
        <v>0</v>
      </c>
      <c r="BF159" s="259">
        <f>IF(N159="snížená",J159,0)</f>
        <v>0</v>
      </c>
      <c r="BG159" s="259">
        <f>IF(N159="zákl. přenesená",J159,0)</f>
        <v>0</v>
      </c>
      <c r="BH159" s="259">
        <f>IF(N159="sníž. přenesená",J159,0)</f>
        <v>0</v>
      </c>
      <c r="BI159" s="259">
        <f>IF(N159="nulová",J159,0)</f>
        <v>0</v>
      </c>
      <c r="BJ159" s="16" t="s">
        <v>87</v>
      </c>
      <c r="BK159" s="259">
        <f>ROUND(I159*H159,2)</f>
        <v>0</v>
      </c>
      <c r="BL159" s="16" t="s">
        <v>94</v>
      </c>
      <c r="BM159" s="258" t="s">
        <v>1663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1664</v>
      </c>
      <c r="G160" s="261"/>
      <c r="H160" s="265">
        <v>122.41800000000001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1665</v>
      </c>
      <c r="G161" s="261"/>
      <c r="H161" s="265">
        <v>39.75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1666</v>
      </c>
      <c r="G162" s="261"/>
      <c r="H162" s="265">
        <v>-22.047999999999998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1667</v>
      </c>
      <c r="G163" s="261"/>
      <c r="H163" s="265">
        <v>6.4699999999999998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76</v>
      </c>
      <c r="AY163" s="271" t="s">
        <v>308</v>
      </c>
    </row>
    <row r="164" s="13" customFormat="1">
      <c r="A164" s="13"/>
      <c r="B164" s="260"/>
      <c r="C164" s="261"/>
      <c r="D164" s="262" t="s">
        <v>315</v>
      </c>
      <c r="E164" s="263" t="s">
        <v>1</v>
      </c>
      <c r="F164" s="264" t="s">
        <v>1668</v>
      </c>
      <c r="G164" s="261"/>
      <c r="H164" s="265">
        <v>4.3399999999999999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315</v>
      </c>
      <c r="AU164" s="271" t="s">
        <v>87</v>
      </c>
      <c r="AV164" s="13" t="s">
        <v>87</v>
      </c>
      <c r="AW164" s="13" t="s">
        <v>32</v>
      </c>
      <c r="AX164" s="13" t="s">
        <v>76</v>
      </c>
      <c r="AY164" s="271" t="s">
        <v>308</v>
      </c>
    </row>
    <row r="165" s="14" customFormat="1">
      <c r="A165" s="14"/>
      <c r="B165" s="272"/>
      <c r="C165" s="273"/>
      <c r="D165" s="262" t="s">
        <v>315</v>
      </c>
      <c r="E165" s="274" t="s">
        <v>257</v>
      </c>
      <c r="F165" s="275" t="s">
        <v>323</v>
      </c>
      <c r="G165" s="273"/>
      <c r="H165" s="276">
        <v>150.93000000000001</v>
      </c>
      <c r="I165" s="277"/>
      <c r="J165" s="273"/>
      <c r="K165" s="273"/>
      <c r="L165" s="278"/>
      <c r="M165" s="279"/>
      <c r="N165" s="280"/>
      <c r="O165" s="280"/>
      <c r="P165" s="280"/>
      <c r="Q165" s="280"/>
      <c r="R165" s="280"/>
      <c r="S165" s="280"/>
      <c r="T165" s="28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2" t="s">
        <v>315</v>
      </c>
      <c r="AU165" s="282" t="s">
        <v>87</v>
      </c>
      <c r="AV165" s="14" t="s">
        <v>94</v>
      </c>
      <c r="AW165" s="14" t="s">
        <v>32</v>
      </c>
      <c r="AX165" s="14" t="s">
        <v>83</v>
      </c>
      <c r="AY165" s="282" t="s">
        <v>308</v>
      </c>
    </row>
    <row r="166" s="2" customFormat="1" ht="21.75" customHeight="1">
      <c r="A166" s="37"/>
      <c r="B166" s="38"/>
      <c r="C166" s="246" t="s">
        <v>348</v>
      </c>
      <c r="D166" s="246" t="s">
        <v>310</v>
      </c>
      <c r="E166" s="247" t="s">
        <v>349</v>
      </c>
      <c r="F166" s="248" t="s">
        <v>350</v>
      </c>
      <c r="G166" s="249" t="s">
        <v>313</v>
      </c>
      <c r="H166" s="250">
        <v>3</v>
      </c>
      <c r="I166" s="251"/>
      <c r="J166" s="252">
        <f>ROUND(I166*H166,2)</f>
        <v>0</v>
      </c>
      <c r="K166" s="253"/>
      <c r="L166" s="43"/>
      <c r="M166" s="254" t="s">
        <v>1</v>
      </c>
      <c r="N166" s="255" t="s">
        <v>42</v>
      </c>
      <c r="O166" s="90"/>
      <c r="P166" s="256">
        <f>O166*H166</f>
        <v>0</v>
      </c>
      <c r="Q166" s="256">
        <v>0.038199999999999998</v>
      </c>
      <c r="R166" s="256">
        <f>Q166*H166</f>
        <v>0.11459999999999999</v>
      </c>
      <c r="S166" s="256">
        <v>0</v>
      </c>
      <c r="T166" s="257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58" t="s">
        <v>94</v>
      </c>
      <c r="AT166" s="258" t="s">
        <v>310</v>
      </c>
      <c r="AU166" s="258" t="s">
        <v>87</v>
      </c>
      <c r="AY166" s="16" t="s">
        <v>308</v>
      </c>
      <c r="BE166" s="259">
        <f>IF(N166="základní",J166,0)</f>
        <v>0</v>
      </c>
      <c r="BF166" s="259">
        <f>IF(N166="snížená",J166,0)</f>
        <v>0</v>
      </c>
      <c r="BG166" s="259">
        <f>IF(N166="zákl. přenesená",J166,0)</f>
        <v>0</v>
      </c>
      <c r="BH166" s="259">
        <f>IF(N166="sníž. přenesená",J166,0)</f>
        <v>0</v>
      </c>
      <c r="BI166" s="259">
        <f>IF(N166="nulová",J166,0)</f>
        <v>0</v>
      </c>
      <c r="BJ166" s="16" t="s">
        <v>87</v>
      </c>
      <c r="BK166" s="259">
        <f>ROUND(I166*H166,2)</f>
        <v>0</v>
      </c>
      <c r="BL166" s="16" t="s">
        <v>94</v>
      </c>
      <c r="BM166" s="258" t="s">
        <v>1669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352</v>
      </c>
      <c r="G167" s="261"/>
      <c r="H167" s="265">
        <v>3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83</v>
      </c>
      <c r="AY167" s="271" t="s">
        <v>308</v>
      </c>
    </row>
    <row r="168" s="2" customFormat="1" ht="16.5" customHeight="1">
      <c r="A168" s="37"/>
      <c r="B168" s="38"/>
      <c r="C168" s="246" t="s">
        <v>353</v>
      </c>
      <c r="D168" s="246" t="s">
        <v>310</v>
      </c>
      <c r="E168" s="247" t="s">
        <v>354</v>
      </c>
      <c r="F168" s="248" t="s">
        <v>355</v>
      </c>
      <c r="G168" s="249" t="s">
        <v>313</v>
      </c>
      <c r="H168" s="250">
        <v>32.103000000000002</v>
      </c>
      <c r="I168" s="251"/>
      <c r="J168" s="252">
        <f>ROUND(I168*H168,2)</f>
        <v>0</v>
      </c>
      <c r="K168" s="253"/>
      <c r="L168" s="43"/>
      <c r="M168" s="254" t="s">
        <v>1</v>
      </c>
      <c r="N168" s="255" t="s">
        <v>42</v>
      </c>
      <c r="O168" s="90"/>
      <c r="P168" s="256">
        <f>O168*H168</f>
        <v>0</v>
      </c>
      <c r="Q168" s="256">
        <v>0.0051999999999999998</v>
      </c>
      <c r="R168" s="256">
        <f>Q168*H168</f>
        <v>0.16693559999999999</v>
      </c>
      <c r="S168" s="256">
        <v>0</v>
      </c>
      <c r="T168" s="257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58" t="s">
        <v>94</v>
      </c>
      <c r="AT168" s="258" t="s">
        <v>310</v>
      </c>
      <c r="AU168" s="258" t="s">
        <v>87</v>
      </c>
      <c r="AY168" s="16" t="s">
        <v>308</v>
      </c>
      <c r="BE168" s="259">
        <f>IF(N168="základní",J168,0)</f>
        <v>0</v>
      </c>
      <c r="BF168" s="259">
        <f>IF(N168="snížená",J168,0)</f>
        <v>0</v>
      </c>
      <c r="BG168" s="259">
        <f>IF(N168="zákl. přenesená",J168,0)</f>
        <v>0</v>
      </c>
      <c r="BH168" s="259">
        <f>IF(N168="sníž. přenesená",J168,0)</f>
        <v>0</v>
      </c>
      <c r="BI168" s="259">
        <f>IF(N168="nulová",J168,0)</f>
        <v>0</v>
      </c>
      <c r="BJ168" s="16" t="s">
        <v>87</v>
      </c>
      <c r="BK168" s="259">
        <f>ROUND(I168*H168,2)</f>
        <v>0</v>
      </c>
      <c r="BL168" s="16" t="s">
        <v>94</v>
      </c>
      <c r="BM168" s="258" t="s">
        <v>1670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1671</v>
      </c>
      <c r="G169" s="261"/>
      <c r="H169" s="265">
        <v>10.913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76</v>
      </c>
      <c r="AY169" s="271" t="s">
        <v>308</v>
      </c>
    </row>
    <row r="170" s="13" customFormat="1">
      <c r="A170" s="13"/>
      <c r="B170" s="260"/>
      <c r="C170" s="261"/>
      <c r="D170" s="262" t="s">
        <v>315</v>
      </c>
      <c r="E170" s="263" t="s">
        <v>1</v>
      </c>
      <c r="F170" s="264" t="s">
        <v>1672</v>
      </c>
      <c r="G170" s="261"/>
      <c r="H170" s="265">
        <v>21.190000000000001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315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308</v>
      </c>
    </row>
    <row r="171" s="14" customFormat="1">
      <c r="A171" s="14"/>
      <c r="B171" s="272"/>
      <c r="C171" s="273"/>
      <c r="D171" s="262" t="s">
        <v>315</v>
      </c>
      <c r="E171" s="274" t="s">
        <v>1</v>
      </c>
      <c r="F171" s="275" t="s">
        <v>323</v>
      </c>
      <c r="G171" s="273"/>
      <c r="H171" s="276">
        <v>32.103000000000002</v>
      </c>
      <c r="I171" s="277"/>
      <c r="J171" s="273"/>
      <c r="K171" s="273"/>
      <c r="L171" s="278"/>
      <c r="M171" s="279"/>
      <c r="N171" s="280"/>
      <c r="O171" s="280"/>
      <c r="P171" s="280"/>
      <c r="Q171" s="280"/>
      <c r="R171" s="280"/>
      <c r="S171" s="280"/>
      <c r="T171" s="28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2" t="s">
        <v>315</v>
      </c>
      <c r="AU171" s="282" t="s">
        <v>87</v>
      </c>
      <c r="AV171" s="14" t="s">
        <v>94</v>
      </c>
      <c r="AW171" s="14" t="s">
        <v>32</v>
      </c>
      <c r="AX171" s="14" t="s">
        <v>83</v>
      </c>
      <c r="AY171" s="282" t="s">
        <v>308</v>
      </c>
    </row>
    <row r="172" s="2" customFormat="1" ht="16.5" customHeight="1">
      <c r="A172" s="37"/>
      <c r="B172" s="38"/>
      <c r="C172" s="246" t="s">
        <v>358</v>
      </c>
      <c r="D172" s="246" t="s">
        <v>310</v>
      </c>
      <c r="E172" s="247" t="s">
        <v>393</v>
      </c>
      <c r="F172" s="248" t="s">
        <v>394</v>
      </c>
      <c r="G172" s="249" t="s">
        <v>313</v>
      </c>
      <c r="H172" s="250">
        <v>58.299999999999997</v>
      </c>
      <c r="I172" s="251"/>
      <c r="J172" s="252">
        <f>ROUND(I172*H172,2)</f>
        <v>0</v>
      </c>
      <c r="K172" s="253"/>
      <c r="L172" s="43"/>
      <c r="M172" s="254" t="s">
        <v>1</v>
      </c>
      <c r="N172" s="255" t="s">
        <v>42</v>
      </c>
      <c r="O172" s="90"/>
      <c r="P172" s="256">
        <f>O172*H172</f>
        <v>0</v>
      </c>
      <c r="Q172" s="256">
        <v>0</v>
      </c>
      <c r="R172" s="256">
        <f>Q172*H172</f>
        <v>0</v>
      </c>
      <c r="S172" s="256">
        <v>0</v>
      </c>
      <c r="T172" s="257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58" t="s">
        <v>94</v>
      </c>
      <c r="AT172" s="258" t="s">
        <v>310</v>
      </c>
      <c r="AU172" s="258" t="s">
        <v>87</v>
      </c>
      <c r="AY172" s="16" t="s">
        <v>308</v>
      </c>
      <c r="BE172" s="259">
        <f>IF(N172="základní",J172,0)</f>
        <v>0</v>
      </c>
      <c r="BF172" s="259">
        <f>IF(N172="snížená",J172,0)</f>
        <v>0</v>
      </c>
      <c r="BG172" s="259">
        <f>IF(N172="zákl. přenesená",J172,0)</f>
        <v>0</v>
      </c>
      <c r="BH172" s="259">
        <f>IF(N172="sníž. přenesená",J172,0)</f>
        <v>0</v>
      </c>
      <c r="BI172" s="259">
        <f>IF(N172="nulová",J172,0)</f>
        <v>0</v>
      </c>
      <c r="BJ172" s="16" t="s">
        <v>87</v>
      </c>
      <c r="BK172" s="259">
        <f>ROUND(I172*H172,2)</f>
        <v>0</v>
      </c>
      <c r="BL172" s="16" t="s">
        <v>94</v>
      </c>
      <c r="BM172" s="258" t="s">
        <v>1673</v>
      </c>
    </row>
    <row r="173" s="13" customFormat="1">
      <c r="A173" s="13"/>
      <c r="B173" s="260"/>
      <c r="C173" s="261"/>
      <c r="D173" s="262" t="s">
        <v>315</v>
      </c>
      <c r="E173" s="263" t="s">
        <v>1</v>
      </c>
      <c r="F173" s="264" t="s">
        <v>243</v>
      </c>
      <c r="G173" s="261"/>
      <c r="H173" s="265">
        <v>58.299999999999997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315</v>
      </c>
      <c r="AU173" s="271" t="s">
        <v>87</v>
      </c>
      <c r="AV173" s="13" t="s">
        <v>87</v>
      </c>
      <c r="AW173" s="13" t="s">
        <v>32</v>
      </c>
      <c r="AX173" s="13" t="s">
        <v>83</v>
      </c>
      <c r="AY173" s="271" t="s">
        <v>308</v>
      </c>
    </row>
    <row r="174" s="2" customFormat="1" ht="21.75" customHeight="1">
      <c r="A174" s="37"/>
      <c r="B174" s="38"/>
      <c r="C174" s="246" t="s">
        <v>364</v>
      </c>
      <c r="D174" s="246" t="s">
        <v>310</v>
      </c>
      <c r="E174" s="247" t="s">
        <v>397</v>
      </c>
      <c r="F174" s="248" t="s">
        <v>398</v>
      </c>
      <c r="G174" s="249" t="s">
        <v>313</v>
      </c>
      <c r="H174" s="250">
        <v>15.448</v>
      </c>
      <c r="I174" s="251"/>
      <c r="J174" s="252">
        <f>ROUND(I174*H174,2)</f>
        <v>0</v>
      </c>
      <c r="K174" s="253"/>
      <c r="L174" s="43"/>
      <c r="M174" s="254" t="s">
        <v>1</v>
      </c>
      <c r="N174" s="255" t="s">
        <v>42</v>
      </c>
      <c r="O174" s="90"/>
      <c r="P174" s="256">
        <f>O174*H174</f>
        <v>0</v>
      </c>
      <c r="Q174" s="256">
        <v>0</v>
      </c>
      <c r="R174" s="256">
        <f>Q174*H174</f>
        <v>0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94</v>
      </c>
      <c r="AT174" s="258" t="s">
        <v>310</v>
      </c>
      <c r="AU174" s="258" t="s">
        <v>87</v>
      </c>
      <c r="AY174" s="16" t="s">
        <v>308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1674</v>
      </c>
    </row>
    <row r="175" s="13" customFormat="1">
      <c r="A175" s="13"/>
      <c r="B175" s="260"/>
      <c r="C175" s="261"/>
      <c r="D175" s="262" t="s">
        <v>315</v>
      </c>
      <c r="E175" s="263" t="s">
        <v>246</v>
      </c>
      <c r="F175" s="264" t="s">
        <v>1675</v>
      </c>
      <c r="G175" s="261"/>
      <c r="H175" s="265">
        <v>7.6479999999999997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76</v>
      </c>
      <c r="AY175" s="271" t="s">
        <v>308</v>
      </c>
    </row>
    <row r="176" s="13" customFormat="1">
      <c r="A176" s="13"/>
      <c r="B176" s="260"/>
      <c r="C176" s="261"/>
      <c r="D176" s="262" t="s">
        <v>315</v>
      </c>
      <c r="E176" s="263" t="s">
        <v>249</v>
      </c>
      <c r="F176" s="264" t="s">
        <v>401</v>
      </c>
      <c r="G176" s="261"/>
      <c r="H176" s="265">
        <v>7.7999999999999998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315</v>
      </c>
      <c r="AU176" s="271" t="s">
        <v>87</v>
      </c>
      <c r="AV176" s="13" t="s">
        <v>87</v>
      </c>
      <c r="AW176" s="13" t="s">
        <v>32</v>
      </c>
      <c r="AX176" s="13" t="s">
        <v>76</v>
      </c>
      <c r="AY176" s="271" t="s">
        <v>308</v>
      </c>
    </row>
    <row r="177" s="14" customFormat="1">
      <c r="A177" s="14"/>
      <c r="B177" s="272"/>
      <c r="C177" s="273"/>
      <c r="D177" s="262" t="s">
        <v>315</v>
      </c>
      <c r="E177" s="274" t="s">
        <v>1</v>
      </c>
      <c r="F177" s="275" t="s">
        <v>323</v>
      </c>
      <c r="G177" s="273"/>
      <c r="H177" s="276">
        <v>15.448</v>
      </c>
      <c r="I177" s="277"/>
      <c r="J177" s="273"/>
      <c r="K177" s="273"/>
      <c r="L177" s="278"/>
      <c r="M177" s="279"/>
      <c r="N177" s="280"/>
      <c r="O177" s="280"/>
      <c r="P177" s="280"/>
      <c r="Q177" s="280"/>
      <c r="R177" s="280"/>
      <c r="S177" s="280"/>
      <c r="T177" s="28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2" t="s">
        <v>315</v>
      </c>
      <c r="AU177" s="282" t="s">
        <v>87</v>
      </c>
      <c r="AV177" s="14" t="s">
        <v>94</v>
      </c>
      <c r="AW177" s="14" t="s">
        <v>32</v>
      </c>
      <c r="AX177" s="14" t="s">
        <v>83</v>
      </c>
      <c r="AY177" s="282" t="s">
        <v>308</v>
      </c>
    </row>
    <row r="178" s="2" customFormat="1" ht="21.75" customHeight="1">
      <c r="A178" s="37"/>
      <c r="B178" s="38"/>
      <c r="C178" s="246" t="s">
        <v>370</v>
      </c>
      <c r="D178" s="246" t="s">
        <v>310</v>
      </c>
      <c r="E178" s="247" t="s">
        <v>359</v>
      </c>
      <c r="F178" s="248" t="s">
        <v>360</v>
      </c>
      <c r="G178" s="249" t="s">
        <v>361</v>
      </c>
      <c r="H178" s="250">
        <v>10.57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</v>
      </c>
      <c r="R178" s="256">
        <f>Q178*H178</f>
        <v>0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310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1676</v>
      </c>
    </row>
    <row r="179" s="13" customFormat="1">
      <c r="A179" s="13"/>
      <c r="B179" s="260"/>
      <c r="C179" s="261"/>
      <c r="D179" s="262" t="s">
        <v>315</v>
      </c>
      <c r="E179" s="263" t="s">
        <v>1</v>
      </c>
      <c r="F179" s="264" t="s">
        <v>1677</v>
      </c>
      <c r="G179" s="261"/>
      <c r="H179" s="265">
        <v>10.57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308</v>
      </c>
    </row>
    <row r="180" s="2" customFormat="1" ht="16.5" customHeight="1">
      <c r="A180" s="37"/>
      <c r="B180" s="38"/>
      <c r="C180" s="283" t="s">
        <v>375</v>
      </c>
      <c r="D180" s="283" t="s">
        <v>365</v>
      </c>
      <c r="E180" s="284" t="s">
        <v>366</v>
      </c>
      <c r="F180" s="285" t="s">
        <v>367</v>
      </c>
      <c r="G180" s="286" t="s">
        <v>361</v>
      </c>
      <c r="H180" s="287">
        <v>11.099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42</v>
      </c>
      <c r="O180" s="90"/>
      <c r="P180" s="256">
        <f>O180*H180</f>
        <v>0</v>
      </c>
      <c r="Q180" s="256">
        <v>0.00016000000000000001</v>
      </c>
      <c r="R180" s="256">
        <f>Q180*H180</f>
        <v>0.0017758400000000001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348</v>
      </c>
      <c r="AT180" s="258" t="s">
        <v>365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1678</v>
      </c>
    </row>
    <row r="181" s="13" customFormat="1">
      <c r="A181" s="13"/>
      <c r="B181" s="260"/>
      <c r="C181" s="261"/>
      <c r="D181" s="262" t="s">
        <v>315</v>
      </c>
      <c r="E181" s="261"/>
      <c r="F181" s="264" t="s">
        <v>1679</v>
      </c>
      <c r="G181" s="261"/>
      <c r="H181" s="265">
        <v>11.099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4</v>
      </c>
      <c r="AX181" s="13" t="s">
        <v>83</v>
      </c>
      <c r="AY181" s="271" t="s">
        <v>308</v>
      </c>
    </row>
    <row r="182" s="2" customFormat="1" ht="21.75" customHeight="1">
      <c r="A182" s="37"/>
      <c r="B182" s="38"/>
      <c r="C182" s="246" t="s">
        <v>380</v>
      </c>
      <c r="D182" s="246" t="s">
        <v>310</v>
      </c>
      <c r="E182" s="247" t="s">
        <v>371</v>
      </c>
      <c r="F182" s="248" t="s">
        <v>372</v>
      </c>
      <c r="G182" s="249" t="s">
        <v>313</v>
      </c>
      <c r="H182" s="250">
        <v>58.539999999999999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0.067019999999999996</v>
      </c>
      <c r="R182" s="256">
        <f>Q182*H182</f>
        <v>3.9233507999999997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1680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1087</v>
      </c>
      <c r="G183" s="261"/>
      <c r="H183" s="265">
        <v>58.539999999999999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16.5" customHeight="1">
      <c r="A184" s="37"/>
      <c r="B184" s="38"/>
      <c r="C184" s="246" t="s">
        <v>8</v>
      </c>
      <c r="D184" s="246" t="s">
        <v>310</v>
      </c>
      <c r="E184" s="247" t="s">
        <v>376</v>
      </c>
      <c r="F184" s="248" t="s">
        <v>377</v>
      </c>
      <c r="G184" s="249" t="s">
        <v>313</v>
      </c>
      <c r="H184" s="250">
        <v>58.539999999999999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0.11169999999999999</v>
      </c>
      <c r="R184" s="256">
        <f>Q184*H184</f>
        <v>6.5389179999999998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1681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1087</v>
      </c>
      <c r="G185" s="261"/>
      <c r="H185" s="265">
        <v>58.539999999999999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33" customHeight="1">
      <c r="A186" s="37"/>
      <c r="B186" s="38"/>
      <c r="C186" s="246" t="s">
        <v>387</v>
      </c>
      <c r="D186" s="246" t="s">
        <v>310</v>
      </c>
      <c r="E186" s="247" t="s">
        <v>384</v>
      </c>
      <c r="F186" s="248" t="s">
        <v>385</v>
      </c>
      <c r="G186" s="249" t="s">
        <v>361</v>
      </c>
      <c r="H186" s="250">
        <v>72.739999999999995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2.0000000000000002E-05</v>
      </c>
      <c r="R186" s="256">
        <f>Q186*H186</f>
        <v>0.0014548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1682</v>
      </c>
    </row>
    <row r="187" s="13" customFormat="1">
      <c r="A187" s="13"/>
      <c r="B187" s="260"/>
      <c r="C187" s="261"/>
      <c r="D187" s="262" t="s">
        <v>315</v>
      </c>
      <c r="E187" s="263" t="s">
        <v>1</v>
      </c>
      <c r="F187" s="264" t="s">
        <v>1683</v>
      </c>
      <c r="G187" s="261"/>
      <c r="H187" s="265">
        <v>72.739999999999995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308</v>
      </c>
    </row>
    <row r="188" s="2" customFormat="1" ht="21.75" customHeight="1">
      <c r="A188" s="37"/>
      <c r="B188" s="38"/>
      <c r="C188" s="246" t="s">
        <v>392</v>
      </c>
      <c r="D188" s="246" t="s">
        <v>310</v>
      </c>
      <c r="E188" s="247" t="s">
        <v>403</v>
      </c>
      <c r="F188" s="248" t="s">
        <v>404</v>
      </c>
      <c r="G188" s="249" t="s">
        <v>405</v>
      </c>
      <c r="H188" s="250">
        <v>2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0.00048000000000000001</v>
      </c>
      <c r="R188" s="256">
        <f>Q188*H188</f>
        <v>0.00096000000000000002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1684</v>
      </c>
    </row>
    <row r="189" s="13" customFormat="1">
      <c r="A189" s="13"/>
      <c r="B189" s="260"/>
      <c r="C189" s="261"/>
      <c r="D189" s="262" t="s">
        <v>315</v>
      </c>
      <c r="E189" s="263" t="s">
        <v>1</v>
      </c>
      <c r="F189" s="264" t="s">
        <v>87</v>
      </c>
      <c r="G189" s="261"/>
      <c r="H189" s="265">
        <v>2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83" t="s">
        <v>396</v>
      </c>
      <c r="D190" s="283" t="s">
        <v>365</v>
      </c>
      <c r="E190" s="284" t="s">
        <v>408</v>
      </c>
      <c r="F190" s="285" t="s">
        <v>409</v>
      </c>
      <c r="G190" s="286" t="s">
        <v>405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0.012250000000000001</v>
      </c>
      <c r="R190" s="256">
        <f>Q190*H190</f>
        <v>0.012250000000000001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348</v>
      </c>
      <c r="AT190" s="258" t="s">
        <v>365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1685</v>
      </c>
    </row>
    <row r="191" s="2" customFormat="1" ht="21.75" customHeight="1">
      <c r="A191" s="37"/>
      <c r="B191" s="38"/>
      <c r="C191" s="283" t="s">
        <v>402</v>
      </c>
      <c r="D191" s="283" t="s">
        <v>365</v>
      </c>
      <c r="E191" s="284" t="s">
        <v>411</v>
      </c>
      <c r="F191" s="285" t="s">
        <v>412</v>
      </c>
      <c r="G191" s="286" t="s">
        <v>405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1686</v>
      </c>
    </row>
    <row r="192" s="2" customFormat="1" ht="16.5" customHeight="1">
      <c r="A192" s="37"/>
      <c r="B192" s="38"/>
      <c r="C192" s="246" t="s">
        <v>407</v>
      </c>
      <c r="D192" s="246" t="s">
        <v>310</v>
      </c>
      <c r="E192" s="247" t="s">
        <v>415</v>
      </c>
      <c r="F192" s="248" t="s">
        <v>416</v>
      </c>
      <c r="G192" s="249" t="s">
        <v>405</v>
      </c>
      <c r="H192" s="250">
        <v>3</v>
      </c>
      <c r="I192" s="251"/>
      <c r="J192" s="252">
        <f>ROUND(I192*H192,2)</f>
        <v>0</v>
      </c>
      <c r="K192" s="253"/>
      <c r="L192" s="43"/>
      <c r="M192" s="254" t="s">
        <v>1</v>
      </c>
      <c r="N192" s="255" t="s">
        <v>42</v>
      </c>
      <c r="O192" s="90"/>
      <c r="P192" s="256">
        <f>O192*H192</f>
        <v>0</v>
      </c>
      <c r="Q192" s="256">
        <v>0.04684</v>
      </c>
      <c r="R192" s="256">
        <f>Q192*H192</f>
        <v>0.14052000000000001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94</v>
      </c>
      <c r="AT192" s="258" t="s">
        <v>310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1687</v>
      </c>
    </row>
    <row r="193" s="13" customFormat="1">
      <c r="A193" s="13"/>
      <c r="B193" s="260"/>
      <c r="C193" s="261"/>
      <c r="D193" s="262" t="s">
        <v>315</v>
      </c>
      <c r="E193" s="263" t="s">
        <v>1</v>
      </c>
      <c r="F193" s="264" t="s">
        <v>90</v>
      </c>
      <c r="G193" s="261"/>
      <c r="H193" s="265">
        <v>3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308</v>
      </c>
    </row>
    <row r="194" s="2" customFormat="1" ht="21.75" customHeight="1">
      <c r="A194" s="37"/>
      <c r="B194" s="38"/>
      <c r="C194" s="283" t="s">
        <v>7</v>
      </c>
      <c r="D194" s="283" t="s">
        <v>365</v>
      </c>
      <c r="E194" s="284" t="s">
        <v>411</v>
      </c>
      <c r="F194" s="285" t="s">
        <v>412</v>
      </c>
      <c r="G194" s="286" t="s">
        <v>405</v>
      </c>
      <c r="H194" s="287">
        <v>2</v>
      </c>
      <c r="I194" s="288"/>
      <c r="J194" s="289">
        <f>ROUND(I194*H194,2)</f>
        <v>0</v>
      </c>
      <c r="K194" s="290"/>
      <c r="L194" s="291"/>
      <c r="M194" s="292" t="s">
        <v>1</v>
      </c>
      <c r="N194" s="293" t="s">
        <v>42</v>
      </c>
      <c r="O194" s="90"/>
      <c r="P194" s="256">
        <f>O194*H194</f>
        <v>0</v>
      </c>
      <c r="Q194" s="256">
        <v>0.012489999999999999</v>
      </c>
      <c r="R194" s="256">
        <f>Q194*H194</f>
        <v>0.024979999999999999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348</v>
      </c>
      <c r="AT194" s="258" t="s">
        <v>365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1688</v>
      </c>
    </row>
    <row r="195" s="2" customFormat="1" ht="21.75" customHeight="1">
      <c r="A195" s="37"/>
      <c r="B195" s="38"/>
      <c r="C195" s="283" t="s">
        <v>414</v>
      </c>
      <c r="D195" s="283" t="s">
        <v>365</v>
      </c>
      <c r="E195" s="284" t="s">
        <v>421</v>
      </c>
      <c r="F195" s="285" t="s">
        <v>422</v>
      </c>
      <c r="G195" s="286" t="s">
        <v>405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348</v>
      </c>
      <c r="AT195" s="258" t="s">
        <v>365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1689</v>
      </c>
    </row>
    <row r="196" s="2" customFormat="1" ht="16.5" customHeight="1">
      <c r="A196" s="37"/>
      <c r="B196" s="38"/>
      <c r="C196" s="246" t="s">
        <v>418</v>
      </c>
      <c r="D196" s="246" t="s">
        <v>310</v>
      </c>
      <c r="E196" s="247" t="s">
        <v>388</v>
      </c>
      <c r="F196" s="248" t="s">
        <v>389</v>
      </c>
      <c r="G196" s="249" t="s">
        <v>313</v>
      </c>
      <c r="H196" s="250">
        <v>210.983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0.00011</v>
      </c>
      <c r="R196" s="256">
        <f>Q196*H196</f>
        <v>0.02320813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387</v>
      </c>
      <c r="AT196" s="258" t="s">
        <v>310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387</v>
      </c>
      <c r="BM196" s="258" t="s">
        <v>1690</v>
      </c>
    </row>
    <row r="197" s="13" customFormat="1">
      <c r="A197" s="13"/>
      <c r="B197" s="260"/>
      <c r="C197" s="261"/>
      <c r="D197" s="262" t="s">
        <v>315</v>
      </c>
      <c r="E197" s="263" t="s">
        <v>1</v>
      </c>
      <c r="F197" s="264" t="s">
        <v>391</v>
      </c>
      <c r="G197" s="261"/>
      <c r="H197" s="265">
        <v>210.983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83</v>
      </c>
      <c r="AY197" s="271" t="s">
        <v>308</v>
      </c>
    </row>
    <row r="198" s="12" customFormat="1" ht="22.8" customHeight="1">
      <c r="A198" s="12"/>
      <c r="B198" s="230"/>
      <c r="C198" s="231"/>
      <c r="D198" s="232" t="s">
        <v>75</v>
      </c>
      <c r="E198" s="244" t="s">
        <v>353</v>
      </c>
      <c r="F198" s="244" t="s">
        <v>424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SUM(P199:P220)</f>
        <v>0</v>
      </c>
      <c r="Q198" s="238"/>
      <c r="R198" s="239">
        <f>SUM(R199:R220)</f>
        <v>0.0099109999999999997</v>
      </c>
      <c r="S198" s="238"/>
      <c r="T198" s="240">
        <f>SUM(T199:T220)</f>
        <v>14.118322600000001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75</v>
      </c>
      <c r="AU198" s="242" t="s">
        <v>83</v>
      </c>
      <c r="AY198" s="241" t="s">
        <v>308</v>
      </c>
      <c r="BK198" s="243">
        <f>SUM(BK199:BK220)</f>
        <v>0</v>
      </c>
    </row>
    <row r="199" s="2" customFormat="1" ht="16.5" customHeight="1">
      <c r="A199" s="37"/>
      <c r="B199" s="38"/>
      <c r="C199" s="246" t="s">
        <v>420</v>
      </c>
      <c r="D199" s="246" t="s">
        <v>310</v>
      </c>
      <c r="E199" s="247" t="s">
        <v>460</v>
      </c>
      <c r="F199" s="248" t="s">
        <v>461</v>
      </c>
      <c r="G199" s="249" t="s">
        <v>313</v>
      </c>
      <c r="H199" s="250">
        <v>154.084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</v>
      </c>
      <c r="R199" s="256">
        <f>Q199*H199</f>
        <v>0</v>
      </c>
      <c r="S199" s="256">
        <v>0.00014999999999999999</v>
      </c>
      <c r="T199" s="257">
        <f>S199*H199</f>
        <v>0.023112599999999997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387</v>
      </c>
      <c r="AT199" s="258" t="s">
        <v>310</v>
      </c>
      <c r="AU199" s="258" t="s">
        <v>87</v>
      </c>
      <c r="AY199" s="16" t="s">
        <v>308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387</v>
      </c>
      <c r="BM199" s="258" t="s">
        <v>1691</v>
      </c>
    </row>
    <row r="200" s="13" customFormat="1">
      <c r="A200" s="13"/>
      <c r="B200" s="260"/>
      <c r="C200" s="261"/>
      <c r="D200" s="262" t="s">
        <v>315</v>
      </c>
      <c r="E200" s="263" t="s">
        <v>235</v>
      </c>
      <c r="F200" s="264" t="s">
        <v>1692</v>
      </c>
      <c r="G200" s="261"/>
      <c r="H200" s="265">
        <v>44.619999999999997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315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308</v>
      </c>
    </row>
    <row r="201" s="13" customFormat="1">
      <c r="A201" s="13"/>
      <c r="B201" s="260"/>
      <c r="C201" s="261"/>
      <c r="D201" s="262" t="s">
        <v>315</v>
      </c>
      <c r="E201" s="263" t="s">
        <v>240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237</v>
      </c>
      <c r="F202" s="264" t="s">
        <v>1693</v>
      </c>
      <c r="G202" s="261"/>
      <c r="H202" s="265">
        <v>110.584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243</v>
      </c>
      <c r="F203" s="264" t="s">
        <v>466</v>
      </c>
      <c r="G203" s="261"/>
      <c r="H203" s="265">
        <v>58.299999999999997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897</v>
      </c>
      <c r="G204" s="261"/>
      <c r="H204" s="265">
        <v>154.084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425</v>
      </c>
      <c r="D205" s="246" t="s">
        <v>310</v>
      </c>
      <c r="E205" s="247" t="s">
        <v>426</v>
      </c>
      <c r="F205" s="248" t="s">
        <v>427</v>
      </c>
      <c r="G205" s="249" t="s">
        <v>313</v>
      </c>
      <c r="H205" s="250">
        <v>58.299999999999997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0.00012999999999999999</v>
      </c>
      <c r="R205" s="256">
        <f>Q205*H205</f>
        <v>0.0075789999999999989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1694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243</v>
      </c>
      <c r="G206" s="261"/>
      <c r="H206" s="265">
        <v>58.299999999999997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429</v>
      </c>
      <c r="D207" s="246" t="s">
        <v>310</v>
      </c>
      <c r="E207" s="247" t="s">
        <v>430</v>
      </c>
      <c r="F207" s="248" t="s">
        <v>431</v>
      </c>
      <c r="G207" s="249" t="s">
        <v>313</v>
      </c>
      <c r="H207" s="250">
        <v>58.299999999999997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4.0000000000000003E-05</v>
      </c>
      <c r="R207" s="256">
        <f>Q207*H207</f>
        <v>0.0023319999999999999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1695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243</v>
      </c>
      <c r="G208" s="261"/>
      <c r="H208" s="265">
        <v>58.299999999999997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16.5" customHeight="1">
      <c r="A209" s="37"/>
      <c r="B209" s="38"/>
      <c r="C209" s="246" t="s">
        <v>433</v>
      </c>
      <c r="D209" s="246" t="s">
        <v>310</v>
      </c>
      <c r="E209" s="247" t="s">
        <v>434</v>
      </c>
      <c r="F209" s="248" t="s">
        <v>435</v>
      </c>
      <c r="G209" s="249" t="s">
        <v>313</v>
      </c>
      <c r="H209" s="250">
        <v>27.510000000000002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0.13100000000000001</v>
      </c>
      <c r="T209" s="257">
        <f>S209*H209</f>
        <v>3.6038100000000002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1696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1697</v>
      </c>
      <c r="G210" s="261"/>
      <c r="H210" s="265">
        <v>27.510000000000002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21.75" customHeight="1">
      <c r="A211" s="37"/>
      <c r="B211" s="38"/>
      <c r="C211" s="246" t="s">
        <v>438</v>
      </c>
      <c r="D211" s="246" t="s">
        <v>310</v>
      </c>
      <c r="E211" s="247" t="s">
        <v>439</v>
      </c>
      <c r="F211" s="248" t="s">
        <v>440</v>
      </c>
      <c r="G211" s="249" t="s">
        <v>441</v>
      </c>
      <c r="H211" s="250">
        <v>3.972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2.2000000000000002</v>
      </c>
      <c r="T211" s="257">
        <f>S211*H211</f>
        <v>8.7384000000000004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1698</v>
      </c>
    </row>
    <row r="212" s="13" customFormat="1">
      <c r="A212" s="13"/>
      <c r="B212" s="260"/>
      <c r="C212" s="261"/>
      <c r="D212" s="262" t="s">
        <v>315</v>
      </c>
      <c r="E212" s="263" t="s">
        <v>228</v>
      </c>
      <c r="F212" s="264" t="s">
        <v>1699</v>
      </c>
      <c r="G212" s="261"/>
      <c r="H212" s="265">
        <v>14.800000000000001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308</v>
      </c>
    </row>
    <row r="213" s="13" customFormat="1">
      <c r="A213" s="13"/>
      <c r="B213" s="260"/>
      <c r="C213" s="261"/>
      <c r="D213" s="262" t="s">
        <v>315</v>
      </c>
      <c r="E213" s="263" t="s">
        <v>1</v>
      </c>
      <c r="F213" s="264" t="s">
        <v>444</v>
      </c>
      <c r="G213" s="261"/>
      <c r="H213" s="265">
        <v>3.972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315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308</v>
      </c>
    </row>
    <row r="214" s="2" customFormat="1" ht="21.75" customHeight="1">
      <c r="A214" s="37"/>
      <c r="B214" s="38"/>
      <c r="C214" s="246" t="s">
        <v>445</v>
      </c>
      <c r="D214" s="246" t="s">
        <v>310</v>
      </c>
      <c r="E214" s="247" t="s">
        <v>446</v>
      </c>
      <c r="F214" s="248" t="s">
        <v>447</v>
      </c>
      <c r="G214" s="249" t="s">
        <v>313</v>
      </c>
      <c r="H214" s="250">
        <v>14.800000000000001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0.058999999999999997</v>
      </c>
      <c r="T214" s="257">
        <f>S214*H214</f>
        <v>0.87319999999999998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310</v>
      </c>
      <c r="AU214" s="258" t="s">
        <v>87</v>
      </c>
      <c r="AY214" s="16" t="s">
        <v>308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1700</v>
      </c>
    </row>
    <row r="215" s="13" customFormat="1">
      <c r="A215" s="13"/>
      <c r="B215" s="260"/>
      <c r="C215" s="261"/>
      <c r="D215" s="262" t="s">
        <v>315</v>
      </c>
      <c r="E215" s="263" t="s">
        <v>1</v>
      </c>
      <c r="F215" s="264" t="s">
        <v>228</v>
      </c>
      <c r="G215" s="261"/>
      <c r="H215" s="265">
        <v>14.800000000000001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308</v>
      </c>
    </row>
    <row r="216" s="2" customFormat="1" ht="16.5" customHeight="1">
      <c r="A216" s="37"/>
      <c r="B216" s="38"/>
      <c r="C216" s="246" t="s">
        <v>449</v>
      </c>
      <c r="D216" s="246" t="s">
        <v>310</v>
      </c>
      <c r="E216" s="247" t="s">
        <v>450</v>
      </c>
      <c r="F216" s="248" t="s">
        <v>451</v>
      </c>
      <c r="G216" s="249" t="s">
        <v>313</v>
      </c>
      <c r="H216" s="250">
        <v>6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0.075999999999999998</v>
      </c>
      <c r="T216" s="257">
        <f>S216*H216</f>
        <v>0.45599999999999996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1701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1702</v>
      </c>
      <c r="G217" s="261"/>
      <c r="H217" s="265">
        <v>6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16.5" customHeight="1">
      <c r="A218" s="37"/>
      <c r="B218" s="38"/>
      <c r="C218" s="246" t="s">
        <v>454</v>
      </c>
      <c r="D218" s="246" t="s">
        <v>310</v>
      </c>
      <c r="E218" s="247" t="s">
        <v>455</v>
      </c>
      <c r="F218" s="248" t="s">
        <v>456</v>
      </c>
      <c r="G218" s="249" t="s">
        <v>457</v>
      </c>
      <c r="H218" s="250">
        <v>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1703</v>
      </c>
    </row>
    <row r="219" s="2" customFormat="1" ht="21.75" customHeight="1">
      <c r="A219" s="37"/>
      <c r="B219" s="38"/>
      <c r="C219" s="246" t="s">
        <v>459</v>
      </c>
      <c r="D219" s="246" t="s">
        <v>310</v>
      </c>
      <c r="E219" s="247" t="s">
        <v>1383</v>
      </c>
      <c r="F219" s="248" t="s">
        <v>1384</v>
      </c>
      <c r="G219" s="249" t="s">
        <v>313</v>
      </c>
      <c r="H219" s="250">
        <v>21.190000000000001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0.02</v>
      </c>
      <c r="T219" s="257">
        <f>S219*H219</f>
        <v>0.42380000000000001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310</v>
      </c>
      <c r="AU219" s="258" t="s">
        <v>87</v>
      </c>
      <c r="AY219" s="16" t="s">
        <v>308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1704</v>
      </c>
    </row>
    <row r="220" s="13" customFormat="1">
      <c r="A220" s="13"/>
      <c r="B220" s="260"/>
      <c r="C220" s="261"/>
      <c r="D220" s="262" t="s">
        <v>315</v>
      </c>
      <c r="E220" s="263" t="s">
        <v>1</v>
      </c>
      <c r="F220" s="264" t="s">
        <v>1672</v>
      </c>
      <c r="G220" s="261"/>
      <c r="H220" s="265">
        <v>21.190000000000001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315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308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468</v>
      </c>
      <c r="F221" s="244" t="s">
        <v>469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SUM(P222:P227)</f>
        <v>0</v>
      </c>
      <c r="Q221" s="238"/>
      <c r="R221" s="239">
        <f>SUM(R222:R227)</f>
        <v>0</v>
      </c>
      <c r="S221" s="238"/>
      <c r="T221" s="24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75</v>
      </c>
      <c r="AU221" s="242" t="s">
        <v>83</v>
      </c>
      <c r="AY221" s="241" t="s">
        <v>308</v>
      </c>
      <c r="BK221" s="243">
        <f>SUM(BK222:BK227)</f>
        <v>0</v>
      </c>
    </row>
    <row r="222" s="2" customFormat="1" ht="16.5" customHeight="1">
      <c r="A222" s="37"/>
      <c r="B222" s="38"/>
      <c r="C222" s="246" t="s">
        <v>470</v>
      </c>
      <c r="D222" s="246" t="s">
        <v>310</v>
      </c>
      <c r="E222" s="247" t="s">
        <v>471</v>
      </c>
      <c r="F222" s="248" t="s">
        <v>472</v>
      </c>
      <c r="G222" s="249" t="s">
        <v>473</v>
      </c>
      <c r="H222" s="250">
        <v>15.853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1705</v>
      </c>
    </row>
    <row r="223" s="2" customFormat="1" ht="16.5" customHeight="1">
      <c r="A223" s="37"/>
      <c r="B223" s="38"/>
      <c r="C223" s="246" t="s">
        <v>475</v>
      </c>
      <c r="D223" s="246" t="s">
        <v>310</v>
      </c>
      <c r="E223" s="247" t="s">
        <v>476</v>
      </c>
      <c r="F223" s="248" t="s">
        <v>477</v>
      </c>
      <c r="G223" s="249" t="s">
        <v>473</v>
      </c>
      <c r="H223" s="250">
        <v>15.853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1706</v>
      </c>
    </row>
    <row r="224" s="2" customFormat="1" ht="21.75" customHeight="1">
      <c r="A224" s="37"/>
      <c r="B224" s="38"/>
      <c r="C224" s="246" t="s">
        <v>479</v>
      </c>
      <c r="D224" s="246" t="s">
        <v>310</v>
      </c>
      <c r="E224" s="247" t="s">
        <v>480</v>
      </c>
      <c r="F224" s="248" t="s">
        <v>481</v>
      </c>
      <c r="G224" s="249" t="s">
        <v>473</v>
      </c>
      <c r="H224" s="250">
        <v>15.853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1707</v>
      </c>
    </row>
    <row r="225" s="2" customFormat="1" ht="21.75" customHeight="1">
      <c r="A225" s="37"/>
      <c r="B225" s="38"/>
      <c r="C225" s="246" t="s">
        <v>483</v>
      </c>
      <c r="D225" s="246" t="s">
        <v>310</v>
      </c>
      <c r="E225" s="247" t="s">
        <v>484</v>
      </c>
      <c r="F225" s="248" t="s">
        <v>485</v>
      </c>
      <c r="G225" s="249" t="s">
        <v>473</v>
      </c>
      <c r="H225" s="250">
        <v>142.67699999999999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310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1708</v>
      </c>
    </row>
    <row r="226" s="13" customFormat="1">
      <c r="A226" s="13"/>
      <c r="B226" s="260"/>
      <c r="C226" s="261"/>
      <c r="D226" s="262" t="s">
        <v>315</v>
      </c>
      <c r="E226" s="261"/>
      <c r="F226" s="264" t="s">
        <v>1709</v>
      </c>
      <c r="G226" s="261"/>
      <c r="H226" s="265">
        <v>142.67699999999999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315</v>
      </c>
      <c r="AU226" s="271" t="s">
        <v>87</v>
      </c>
      <c r="AV226" s="13" t="s">
        <v>87</v>
      </c>
      <c r="AW226" s="13" t="s">
        <v>4</v>
      </c>
      <c r="AX226" s="13" t="s">
        <v>83</v>
      </c>
      <c r="AY226" s="271" t="s">
        <v>308</v>
      </c>
    </row>
    <row r="227" s="2" customFormat="1" ht="21.75" customHeight="1">
      <c r="A227" s="37"/>
      <c r="B227" s="38"/>
      <c r="C227" s="246" t="s">
        <v>488</v>
      </c>
      <c r="D227" s="246" t="s">
        <v>310</v>
      </c>
      <c r="E227" s="247" t="s">
        <v>489</v>
      </c>
      <c r="F227" s="248" t="s">
        <v>490</v>
      </c>
      <c r="G227" s="249" t="s">
        <v>473</v>
      </c>
      <c r="H227" s="250">
        <v>15.853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1710</v>
      </c>
    </row>
    <row r="228" s="12" customFormat="1" ht="22.8" customHeight="1">
      <c r="A228" s="12"/>
      <c r="B228" s="230"/>
      <c r="C228" s="231"/>
      <c r="D228" s="232" t="s">
        <v>75</v>
      </c>
      <c r="E228" s="244" t="s">
        <v>492</v>
      </c>
      <c r="F228" s="244" t="s">
        <v>493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75</v>
      </c>
      <c r="AU228" s="242" t="s">
        <v>83</v>
      </c>
      <c r="AY228" s="241" t="s">
        <v>308</v>
      </c>
      <c r="BK228" s="243">
        <f>BK229</f>
        <v>0</v>
      </c>
    </row>
    <row r="229" s="2" customFormat="1" ht="16.5" customHeight="1">
      <c r="A229" s="37"/>
      <c r="B229" s="38"/>
      <c r="C229" s="246" t="s">
        <v>494</v>
      </c>
      <c r="D229" s="246" t="s">
        <v>310</v>
      </c>
      <c r="E229" s="247" t="s">
        <v>495</v>
      </c>
      <c r="F229" s="248" t="s">
        <v>496</v>
      </c>
      <c r="G229" s="249" t="s">
        <v>473</v>
      </c>
      <c r="H229" s="250">
        <v>13.693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310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1711</v>
      </c>
    </row>
    <row r="230" s="12" customFormat="1" ht="25.92" customHeight="1">
      <c r="A230" s="12"/>
      <c r="B230" s="230"/>
      <c r="C230" s="231"/>
      <c r="D230" s="232" t="s">
        <v>75</v>
      </c>
      <c r="E230" s="233" t="s">
        <v>498</v>
      </c>
      <c r="F230" s="233" t="s">
        <v>499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P231+P238+P242+P252+P270+P287+P299+P307+P329+P334</f>
        <v>0</v>
      </c>
      <c r="Q230" s="238"/>
      <c r="R230" s="239">
        <f>R231+R238+R242+R252+R270+R287+R299+R307+R329+R334</f>
        <v>1.6590533500000002</v>
      </c>
      <c r="S230" s="238"/>
      <c r="T230" s="240">
        <f>T231+T238+T242+T252+T270+T287+T299+T307+T329+T334</f>
        <v>1.7348540000000001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76</v>
      </c>
      <c r="AY230" s="241" t="s">
        <v>308</v>
      </c>
      <c r="BK230" s="243">
        <f>BK231+BK238+BK242+BK252+BK270+BK287+BK299+BK307+BK329+BK334</f>
        <v>0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500</v>
      </c>
      <c r="F231" s="244" t="s">
        <v>501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SUM(P232:P237)</f>
        <v>0</v>
      </c>
      <c r="Q231" s="238"/>
      <c r="R231" s="239">
        <f>SUM(R232:R237)</f>
        <v>0.0119422</v>
      </c>
      <c r="S231" s="238"/>
      <c r="T231" s="240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308</v>
      </c>
      <c r="BK231" s="243">
        <f>SUM(BK232:BK237)</f>
        <v>0</v>
      </c>
    </row>
    <row r="232" s="2" customFormat="1" ht="21.75" customHeight="1">
      <c r="A232" s="37"/>
      <c r="B232" s="38"/>
      <c r="C232" s="246" t="s">
        <v>502</v>
      </c>
      <c r="D232" s="246" t="s">
        <v>310</v>
      </c>
      <c r="E232" s="247" t="s">
        <v>503</v>
      </c>
      <c r="F232" s="248" t="s">
        <v>504</v>
      </c>
      <c r="G232" s="249" t="s">
        <v>313</v>
      </c>
      <c r="H232" s="250">
        <v>58.539999999999999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1712</v>
      </c>
    </row>
    <row r="233" s="13" customFormat="1">
      <c r="A233" s="13"/>
      <c r="B233" s="260"/>
      <c r="C233" s="261"/>
      <c r="D233" s="262" t="s">
        <v>315</v>
      </c>
      <c r="E233" s="263" t="s">
        <v>1</v>
      </c>
      <c r="F233" s="264" t="s">
        <v>1087</v>
      </c>
      <c r="G233" s="261"/>
      <c r="H233" s="265">
        <v>58.539999999999999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32</v>
      </c>
      <c r="AX233" s="13" t="s">
        <v>83</v>
      </c>
      <c r="AY233" s="271" t="s">
        <v>308</v>
      </c>
    </row>
    <row r="234" s="2" customFormat="1" ht="16.5" customHeight="1">
      <c r="A234" s="37"/>
      <c r="B234" s="38"/>
      <c r="C234" s="283" t="s">
        <v>507</v>
      </c>
      <c r="D234" s="283" t="s">
        <v>365</v>
      </c>
      <c r="E234" s="284" t="s">
        <v>508</v>
      </c>
      <c r="F234" s="285" t="s">
        <v>509</v>
      </c>
      <c r="G234" s="286" t="s">
        <v>313</v>
      </c>
      <c r="H234" s="287">
        <v>59.710999999999999</v>
      </c>
      <c r="I234" s="288"/>
      <c r="J234" s="289">
        <f>ROUND(I234*H234,2)</f>
        <v>0</v>
      </c>
      <c r="K234" s="290"/>
      <c r="L234" s="291"/>
      <c r="M234" s="292" t="s">
        <v>1</v>
      </c>
      <c r="N234" s="293" t="s">
        <v>42</v>
      </c>
      <c r="O234" s="90"/>
      <c r="P234" s="256">
        <f>O234*H234</f>
        <v>0</v>
      </c>
      <c r="Q234" s="256">
        <v>0.00020000000000000001</v>
      </c>
      <c r="R234" s="256">
        <f>Q234*H234</f>
        <v>0.0119422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459</v>
      </c>
      <c r="AT234" s="258" t="s">
        <v>365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1713</v>
      </c>
    </row>
    <row r="235" s="13" customFormat="1">
      <c r="A235" s="13"/>
      <c r="B235" s="260"/>
      <c r="C235" s="261"/>
      <c r="D235" s="262" t="s">
        <v>315</v>
      </c>
      <c r="E235" s="263" t="s">
        <v>1</v>
      </c>
      <c r="F235" s="264" t="s">
        <v>1087</v>
      </c>
      <c r="G235" s="261"/>
      <c r="H235" s="265">
        <v>58.539999999999999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315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308</v>
      </c>
    </row>
    <row r="236" s="13" customFormat="1">
      <c r="A236" s="13"/>
      <c r="B236" s="260"/>
      <c r="C236" s="261"/>
      <c r="D236" s="262" t="s">
        <v>315</v>
      </c>
      <c r="E236" s="261"/>
      <c r="F236" s="264" t="s">
        <v>1714</v>
      </c>
      <c r="G236" s="261"/>
      <c r="H236" s="265">
        <v>59.710999999999999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315</v>
      </c>
      <c r="AU236" s="271" t="s">
        <v>87</v>
      </c>
      <c r="AV236" s="13" t="s">
        <v>87</v>
      </c>
      <c r="AW236" s="13" t="s">
        <v>4</v>
      </c>
      <c r="AX236" s="13" t="s">
        <v>83</v>
      </c>
      <c r="AY236" s="271" t="s">
        <v>308</v>
      </c>
    </row>
    <row r="237" s="2" customFormat="1" ht="21.75" customHeight="1">
      <c r="A237" s="37"/>
      <c r="B237" s="38"/>
      <c r="C237" s="246" t="s">
        <v>512</v>
      </c>
      <c r="D237" s="246" t="s">
        <v>310</v>
      </c>
      <c r="E237" s="247" t="s">
        <v>513</v>
      </c>
      <c r="F237" s="248" t="s">
        <v>514</v>
      </c>
      <c r="G237" s="249" t="s">
        <v>515</v>
      </c>
      <c r="H237" s="294"/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1715</v>
      </c>
    </row>
    <row r="238" s="12" customFormat="1" ht="22.8" customHeight="1">
      <c r="A238" s="12"/>
      <c r="B238" s="230"/>
      <c r="C238" s="231"/>
      <c r="D238" s="232" t="s">
        <v>75</v>
      </c>
      <c r="E238" s="244" t="s">
        <v>517</v>
      </c>
      <c r="F238" s="244" t="s">
        <v>518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SUM(P239:P241)</f>
        <v>0</v>
      </c>
      <c r="Q238" s="238"/>
      <c r="R238" s="239">
        <f>SUM(R239:R241)</f>
        <v>0</v>
      </c>
      <c r="S238" s="238"/>
      <c r="T238" s="240">
        <f>SUM(T239:T241)</f>
        <v>0.13389000000000001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87</v>
      </c>
      <c r="AT238" s="242" t="s">
        <v>75</v>
      </c>
      <c r="AU238" s="242" t="s">
        <v>83</v>
      </c>
      <c r="AY238" s="241" t="s">
        <v>308</v>
      </c>
      <c r="BK238" s="243">
        <f>SUM(BK239:BK241)</f>
        <v>0</v>
      </c>
    </row>
    <row r="239" s="2" customFormat="1" ht="16.5" customHeight="1">
      <c r="A239" s="37"/>
      <c r="B239" s="38"/>
      <c r="C239" s="246" t="s">
        <v>519</v>
      </c>
      <c r="D239" s="246" t="s">
        <v>310</v>
      </c>
      <c r="E239" s="247" t="s">
        <v>520</v>
      </c>
      <c r="F239" s="248" t="s">
        <v>521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0.01933</v>
      </c>
      <c r="T239" s="257">
        <f>S239*H239</f>
        <v>0.01933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1716</v>
      </c>
    </row>
    <row r="240" s="2" customFormat="1" ht="16.5" customHeight="1">
      <c r="A240" s="37"/>
      <c r="B240" s="38"/>
      <c r="C240" s="246" t="s">
        <v>524</v>
      </c>
      <c r="D240" s="246" t="s">
        <v>310</v>
      </c>
      <c r="E240" s="247" t="s">
        <v>525</v>
      </c>
      <c r="F240" s="248" t="s">
        <v>526</v>
      </c>
      <c r="G240" s="249" t="s">
        <v>522</v>
      </c>
      <c r="H240" s="250">
        <v>1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0.019460000000000002</v>
      </c>
      <c r="T240" s="257">
        <f>S240*H240</f>
        <v>0.019460000000000002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1717</v>
      </c>
    </row>
    <row r="241" s="2" customFormat="1" ht="16.5" customHeight="1">
      <c r="A241" s="37"/>
      <c r="B241" s="38"/>
      <c r="C241" s="246" t="s">
        <v>528</v>
      </c>
      <c r="D241" s="246" t="s">
        <v>310</v>
      </c>
      <c r="E241" s="247" t="s">
        <v>529</v>
      </c>
      <c r="F241" s="248" t="s">
        <v>530</v>
      </c>
      <c r="G241" s="249" t="s">
        <v>522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0.095100000000000004</v>
      </c>
      <c r="T241" s="257">
        <f>S241*H241</f>
        <v>0.095100000000000004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1718</v>
      </c>
    </row>
    <row r="242" s="12" customFormat="1" ht="22.8" customHeight="1">
      <c r="A242" s="12"/>
      <c r="B242" s="230"/>
      <c r="C242" s="231"/>
      <c r="D242" s="232" t="s">
        <v>75</v>
      </c>
      <c r="E242" s="244" t="s">
        <v>536</v>
      </c>
      <c r="F242" s="244" t="s">
        <v>537</v>
      </c>
      <c r="G242" s="231"/>
      <c r="H242" s="231"/>
      <c r="I242" s="234"/>
      <c r="J242" s="245">
        <f>BK242</f>
        <v>0</v>
      </c>
      <c r="K242" s="231"/>
      <c r="L242" s="236"/>
      <c r="M242" s="237"/>
      <c r="N242" s="238"/>
      <c r="O242" s="238"/>
      <c r="P242" s="239">
        <f>SUM(P243:P251)</f>
        <v>0</v>
      </c>
      <c r="Q242" s="238"/>
      <c r="R242" s="239">
        <f>SUM(R243:R251)</f>
        <v>0.084131999999999998</v>
      </c>
      <c r="S242" s="238"/>
      <c r="T242" s="240">
        <f>SUM(T243:T251)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41" t="s">
        <v>87</v>
      </c>
      <c r="AT242" s="242" t="s">
        <v>75</v>
      </c>
      <c r="AU242" s="242" t="s">
        <v>83</v>
      </c>
      <c r="AY242" s="241" t="s">
        <v>308</v>
      </c>
      <c r="BK242" s="243">
        <f>SUM(BK243:BK251)</f>
        <v>0</v>
      </c>
    </row>
    <row r="243" s="2" customFormat="1" ht="21.75" customHeight="1">
      <c r="A243" s="37"/>
      <c r="B243" s="38"/>
      <c r="C243" s="246" t="s">
        <v>532</v>
      </c>
      <c r="D243" s="246" t="s">
        <v>310</v>
      </c>
      <c r="E243" s="247" t="s">
        <v>539</v>
      </c>
      <c r="F243" s="248" t="s">
        <v>540</v>
      </c>
      <c r="G243" s="249" t="s">
        <v>313</v>
      </c>
      <c r="H243" s="250">
        <v>5.7999999999999998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0.012200000000000001</v>
      </c>
      <c r="R243" s="256">
        <f>Q243*H243</f>
        <v>0.070760000000000003</v>
      </c>
      <c r="S243" s="256">
        <v>0</v>
      </c>
      <c r="T243" s="257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387</v>
      </c>
      <c r="AT243" s="258" t="s">
        <v>310</v>
      </c>
      <c r="AU243" s="258" t="s">
        <v>87</v>
      </c>
      <c r="AY243" s="16" t="s">
        <v>308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387</v>
      </c>
      <c r="BM243" s="258" t="s">
        <v>1719</v>
      </c>
    </row>
    <row r="244" s="13" customFormat="1">
      <c r="A244" s="13"/>
      <c r="B244" s="260"/>
      <c r="C244" s="261"/>
      <c r="D244" s="262" t="s">
        <v>315</v>
      </c>
      <c r="E244" s="263" t="s">
        <v>259</v>
      </c>
      <c r="F244" s="264" t="s">
        <v>260</v>
      </c>
      <c r="G244" s="261"/>
      <c r="H244" s="265">
        <v>5.7999999999999998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315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308</v>
      </c>
    </row>
    <row r="245" s="2" customFormat="1" ht="16.5" customHeight="1">
      <c r="A245" s="37"/>
      <c r="B245" s="38"/>
      <c r="C245" s="246" t="s">
        <v>538</v>
      </c>
      <c r="D245" s="246" t="s">
        <v>310</v>
      </c>
      <c r="E245" s="247" t="s">
        <v>544</v>
      </c>
      <c r="F245" s="248" t="s">
        <v>545</v>
      </c>
      <c r="G245" s="249" t="s">
        <v>361</v>
      </c>
      <c r="H245" s="250">
        <v>24.600000000000001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0.00051999999999999995</v>
      </c>
      <c r="R245" s="256">
        <f>Q245*H245</f>
        <v>0.012792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387</v>
      </c>
      <c r="AT245" s="258" t="s">
        <v>310</v>
      </c>
      <c r="AU245" s="258" t="s">
        <v>87</v>
      </c>
      <c r="AY245" s="16" t="s">
        <v>308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387</v>
      </c>
      <c r="BM245" s="258" t="s">
        <v>1720</v>
      </c>
    </row>
    <row r="246" s="13" customFormat="1">
      <c r="A246" s="13"/>
      <c r="B246" s="260"/>
      <c r="C246" s="261"/>
      <c r="D246" s="262" t="s">
        <v>315</v>
      </c>
      <c r="E246" s="263" t="s">
        <v>1</v>
      </c>
      <c r="F246" s="264" t="s">
        <v>1721</v>
      </c>
      <c r="G246" s="261"/>
      <c r="H246" s="265">
        <v>24.600000000000001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315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308</v>
      </c>
    </row>
    <row r="247" s="2" customFormat="1" ht="16.5" customHeight="1">
      <c r="A247" s="37"/>
      <c r="B247" s="38"/>
      <c r="C247" s="246" t="s">
        <v>543</v>
      </c>
      <c r="D247" s="246" t="s">
        <v>310</v>
      </c>
      <c r="E247" s="247" t="s">
        <v>549</v>
      </c>
      <c r="F247" s="248" t="s">
        <v>550</v>
      </c>
      <c r="G247" s="249" t="s">
        <v>313</v>
      </c>
      <c r="H247" s="250">
        <v>5.7999999999999998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0.00010000000000000001</v>
      </c>
      <c r="R247" s="256">
        <f>Q247*H247</f>
        <v>0.00058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387</v>
      </c>
      <c r="AT247" s="258" t="s">
        <v>310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1722</v>
      </c>
    </row>
    <row r="248" s="13" customFormat="1">
      <c r="A248" s="13"/>
      <c r="B248" s="260"/>
      <c r="C248" s="261"/>
      <c r="D248" s="262" t="s">
        <v>315</v>
      </c>
      <c r="E248" s="263" t="s">
        <v>1</v>
      </c>
      <c r="F248" s="264" t="s">
        <v>259</v>
      </c>
      <c r="G248" s="261"/>
      <c r="H248" s="265">
        <v>5.7999999999999998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315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308</v>
      </c>
    </row>
    <row r="249" s="2" customFormat="1" ht="16.5" customHeight="1">
      <c r="A249" s="37"/>
      <c r="B249" s="38"/>
      <c r="C249" s="246" t="s">
        <v>548</v>
      </c>
      <c r="D249" s="246" t="s">
        <v>310</v>
      </c>
      <c r="E249" s="247" t="s">
        <v>553</v>
      </c>
      <c r="F249" s="248" t="s">
        <v>554</v>
      </c>
      <c r="G249" s="249" t="s">
        <v>313</v>
      </c>
      <c r="H249" s="250">
        <v>5.7999999999999998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1723</v>
      </c>
    </row>
    <row r="250" s="13" customFormat="1">
      <c r="A250" s="13"/>
      <c r="B250" s="260"/>
      <c r="C250" s="261"/>
      <c r="D250" s="262" t="s">
        <v>315</v>
      </c>
      <c r="E250" s="263" t="s">
        <v>1</v>
      </c>
      <c r="F250" s="264" t="s">
        <v>259</v>
      </c>
      <c r="G250" s="261"/>
      <c r="H250" s="265">
        <v>5.7999999999999998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315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308</v>
      </c>
    </row>
    <row r="251" s="2" customFormat="1" ht="21.75" customHeight="1">
      <c r="A251" s="37"/>
      <c r="B251" s="38"/>
      <c r="C251" s="246" t="s">
        <v>552</v>
      </c>
      <c r="D251" s="246" t="s">
        <v>310</v>
      </c>
      <c r="E251" s="247" t="s">
        <v>558</v>
      </c>
      <c r="F251" s="248" t="s">
        <v>559</v>
      </c>
      <c r="G251" s="249" t="s">
        <v>515</v>
      </c>
      <c r="H251" s="294"/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387</v>
      </c>
      <c r="AT251" s="258" t="s">
        <v>310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1724</v>
      </c>
    </row>
    <row r="252" s="12" customFormat="1" ht="22.8" customHeight="1">
      <c r="A252" s="12"/>
      <c r="B252" s="230"/>
      <c r="C252" s="231"/>
      <c r="D252" s="232" t="s">
        <v>75</v>
      </c>
      <c r="E252" s="244" t="s">
        <v>561</v>
      </c>
      <c r="F252" s="244" t="s">
        <v>562</v>
      </c>
      <c r="G252" s="231"/>
      <c r="H252" s="231"/>
      <c r="I252" s="234"/>
      <c r="J252" s="245">
        <f>BK252</f>
        <v>0</v>
      </c>
      <c r="K252" s="231"/>
      <c r="L252" s="236"/>
      <c r="M252" s="237"/>
      <c r="N252" s="238"/>
      <c r="O252" s="238"/>
      <c r="P252" s="239">
        <f>SUM(P253:P269)</f>
        <v>0</v>
      </c>
      <c r="Q252" s="238"/>
      <c r="R252" s="239">
        <f>SUM(R253:R269)</f>
        <v>0.096250000000000002</v>
      </c>
      <c r="S252" s="238"/>
      <c r="T252" s="240">
        <f>SUM(T253:T269)</f>
        <v>0.129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41" t="s">
        <v>87</v>
      </c>
      <c r="AT252" s="242" t="s">
        <v>75</v>
      </c>
      <c r="AU252" s="242" t="s">
        <v>83</v>
      </c>
      <c r="AY252" s="241" t="s">
        <v>308</v>
      </c>
      <c r="BK252" s="243">
        <f>SUM(BK253:BK269)</f>
        <v>0</v>
      </c>
    </row>
    <row r="253" s="2" customFormat="1" ht="21.75" customHeight="1">
      <c r="A253" s="37"/>
      <c r="B253" s="38"/>
      <c r="C253" s="246" t="s">
        <v>557</v>
      </c>
      <c r="D253" s="246" t="s">
        <v>310</v>
      </c>
      <c r="E253" s="247" t="s">
        <v>564</v>
      </c>
      <c r="F253" s="248" t="s">
        <v>565</v>
      </c>
      <c r="G253" s="249" t="s">
        <v>405</v>
      </c>
      <c r="H253" s="250">
        <v>4</v>
      </c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</v>
      </c>
      <c r="R253" s="256">
        <f>Q253*H253</f>
        <v>0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387</v>
      </c>
      <c r="AT253" s="258" t="s">
        <v>310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1725</v>
      </c>
    </row>
    <row r="254" s="13" customFormat="1">
      <c r="A254" s="13"/>
      <c r="B254" s="260"/>
      <c r="C254" s="261"/>
      <c r="D254" s="262" t="s">
        <v>315</v>
      </c>
      <c r="E254" s="263" t="s">
        <v>1</v>
      </c>
      <c r="F254" s="264" t="s">
        <v>94</v>
      </c>
      <c r="G254" s="261"/>
      <c r="H254" s="265">
        <v>4</v>
      </c>
      <c r="I254" s="266"/>
      <c r="J254" s="261"/>
      <c r="K254" s="261"/>
      <c r="L254" s="267"/>
      <c r="M254" s="268"/>
      <c r="N254" s="269"/>
      <c r="O254" s="269"/>
      <c r="P254" s="269"/>
      <c r="Q254" s="269"/>
      <c r="R254" s="269"/>
      <c r="S254" s="269"/>
      <c r="T254" s="27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1" t="s">
        <v>315</v>
      </c>
      <c r="AU254" s="271" t="s">
        <v>87</v>
      </c>
      <c r="AV254" s="13" t="s">
        <v>87</v>
      </c>
      <c r="AW254" s="13" t="s">
        <v>32</v>
      </c>
      <c r="AX254" s="13" t="s">
        <v>83</v>
      </c>
      <c r="AY254" s="271" t="s">
        <v>308</v>
      </c>
    </row>
    <row r="255" s="2" customFormat="1" ht="21.75" customHeight="1">
      <c r="A255" s="37"/>
      <c r="B255" s="38"/>
      <c r="C255" s="283" t="s">
        <v>563</v>
      </c>
      <c r="D255" s="283" t="s">
        <v>365</v>
      </c>
      <c r="E255" s="284" t="s">
        <v>568</v>
      </c>
      <c r="F255" s="285" t="s">
        <v>569</v>
      </c>
      <c r="G255" s="286" t="s">
        <v>405</v>
      </c>
      <c r="H255" s="287">
        <v>1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42</v>
      </c>
      <c r="O255" s="90"/>
      <c r="P255" s="256">
        <f>O255*H255</f>
        <v>0</v>
      </c>
      <c r="Q255" s="256">
        <v>0.014500000000000001</v>
      </c>
      <c r="R255" s="256">
        <f>Q255*H255</f>
        <v>0.014500000000000001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459</v>
      </c>
      <c r="AT255" s="258" t="s">
        <v>365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1726</v>
      </c>
    </row>
    <row r="256" s="2" customFormat="1" ht="21.75" customHeight="1">
      <c r="A256" s="37"/>
      <c r="B256" s="38"/>
      <c r="C256" s="283" t="s">
        <v>567</v>
      </c>
      <c r="D256" s="283" t="s">
        <v>365</v>
      </c>
      <c r="E256" s="284" t="s">
        <v>572</v>
      </c>
      <c r="F256" s="285" t="s">
        <v>573</v>
      </c>
      <c r="G256" s="286" t="s">
        <v>405</v>
      </c>
      <c r="H256" s="287">
        <v>1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0.016</v>
      </c>
      <c r="R256" s="256">
        <f>Q256*H256</f>
        <v>0.016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1727</v>
      </c>
    </row>
    <row r="257" s="2" customFormat="1" ht="21.75" customHeight="1">
      <c r="A257" s="37"/>
      <c r="B257" s="38"/>
      <c r="C257" s="283" t="s">
        <v>571</v>
      </c>
      <c r="D257" s="283" t="s">
        <v>365</v>
      </c>
      <c r="E257" s="284" t="s">
        <v>576</v>
      </c>
      <c r="F257" s="285" t="s">
        <v>577</v>
      </c>
      <c r="G257" s="286" t="s">
        <v>405</v>
      </c>
      <c r="H257" s="287">
        <v>2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42</v>
      </c>
      <c r="O257" s="90"/>
      <c r="P257" s="256">
        <f>O257*H257</f>
        <v>0</v>
      </c>
      <c r="Q257" s="256">
        <v>0.02</v>
      </c>
      <c r="R257" s="256">
        <f>Q257*H257</f>
        <v>0.040000000000000001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459</v>
      </c>
      <c r="AT257" s="258" t="s">
        <v>365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1728</v>
      </c>
    </row>
    <row r="258" s="2" customFormat="1" ht="16.5" customHeight="1">
      <c r="A258" s="37"/>
      <c r="B258" s="38"/>
      <c r="C258" s="283" t="s">
        <v>575</v>
      </c>
      <c r="D258" s="283" t="s">
        <v>365</v>
      </c>
      <c r="E258" s="284" t="s">
        <v>580</v>
      </c>
      <c r="F258" s="285" t="s">
        <v>581</v>
      </c>
      <c r="G258" s="286" t="s">
        <v>405</v>
      </c>
      <c r="H258" s="287">
        <v>4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0.0011999999999999999</v>
      </c>
      <c r="R258" s="256">
        <f>Q258*H258</f>
        <v>0.0047999999999999996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1729</v>
      </c>
    </row>
    <row r="259" s="2" customFormat="1" ht="21.75" customHeight="1">
      <c r="A259" s="37"/>
      <c r="B259" s="38"/>
      <c r="C259" s="246" t="s">
        <v>579</v>
      </c>
      <c r="D259" s="246" t="s">
        <v>310</v>
      </c>
      <c r="E259" s="247" t="s">
        <v>584</v>
      </c>
      <c r="F259" s="248" t="s">
        <v>585</v>
      </c>
      <c r="G259" s="249" t="s">
        <v>405</v>
      </c>
      <c r="H259" s="250">
        <v>1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0</v>
      </c>
      <c r="R259" s="256">
        <f>Q259*H259</f>
        <v>0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387</v>
      </c>
      <c r="AT259" s="258" t="s">
        <v>310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1730</v>
      </c>
    </row>
    <row r="260" s="2" customFormat="1" ht="21.75" customHeight="1">
      <c r="A260" s="37"/>
      <c r="B260" s="38"/>
      <c r="C260" s="283" t="s">
        <v>583</v>
      </c>
      <c r="D260" s="283" t="s">
        <v>365</v>
      </c>
      <c r="E260" s="284" t="s">
        <v>1731</v>
      </c>
      <c r="F260" s="285" t="s">
        <v>1732</v>
      </c>
      <c r="G260" s="286" t="s">
        <v>405</v>
      </c>
      <c r="H260" s="287">
        <v>1</v>
      </c>
      <c r="I260" s="288"/>
      <c r="J260" s="289">
        <f>ROUND(I260*H260,2)</f>
        <v>0</v>
      </c>
      <c r="K260" s="290"/>
      <c r="L260" s="291"/>
      <c r="M260" s="292" t="s">
        <v>1</v>
      </c>
      <c r="N260" s="293" t="s">
        <v>42</v>
      </c>
      <c r="O260" s="90"/>
      <c r="P260" s="256">
        <f>O260*H260</f>
        <v>0</v>
      </c>
      <c r="Q260" s="256">
        <v>0.017000000000000001</v>
      </c>
      <c r="R260" s="256">
        <f>Q260*H260</f>
        <v>0.017000000000000001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459</v>
      </c>
      <c r="AT260" s="258" t="s">
        <v>365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1733</v>
      </c>
    </row>
    <row r="261" s="2" customFormat="1" ht="16.5" customHeight="1">
      <c r="A261" s="37"/>
      <c r="B261" s="38"/>
      <c r="C261" s="283" t="s">
        <v>587</v>
      </c>
      <c r="D261" s="283" t="s">
        <v>365</v>
      </c>
      <c r="E261" s="284" t="s">
        <v>592</v>
      </c>
      <c r="F261" s="285" t="s">
        <v>1734</v>
      </c>
      <c r="G261" s="286" t="s">
        <v>405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0.0020999999999999999</v>
      </c>
      <c r="R261" s="256">
        <f>Q261*H261</f>
        <v>0.0020999999999999999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459</v>
      </c>
      <c r="AT261" s="258" t="s">
        <v>365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1735</v>
      </c>
    </row>
    <row r="262" s="2" customFormat="1" ht="16.5" customHeight="1">
      <c r="A262" s="37"/>
      <c r="B262" s="38"/>
      <c r="C262" s="246" t="s">
        <v>591</v>
      </c>
      <c r="D262" s="246" t="s">
        <v>310</v>
      </c>
      <c r="E262" s="247" t="s">
        <v>596</v>
      </c>
      <c r="F262" s="248" t="s">
        <v>597</v>
      </c>
      <c r="G262" s="249" t="s">
        <v>405</v>
      </c>
      <c r="H262" s="250">
        <v>5</v>
      </c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0.0018</v>
      </c>
      <c r="T262" s="257">
        <f>S262*H262</f>
        <v>0.0089999999999999993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387</v>
      </c>
      <c r="AT262" s="258" t="s">
        <v>310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1736</v>
      </c>
    </row>
    <row r="263" s="13" customFormat="1">
      <c r="A263" s="13"/>
      <c r="B263" s="260"/>
      <c r="C263" s="261"/>
      <c r="D263" s="262" t="s">
        <v>315</v>
      </c>
      <c r="E263" s="263" t="s">
        <v>1</v>
      </c>
      <c r="F263" s="264" t="s">
        <v>334</v>
      </c>
      <c r="G263" s="261"/>
      <c r="H263" s="265">
        <v>5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315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308</v>
      </c>
    </row>
    <row r="264" s="2" customFormat="1" ht="21.75" customHeight="1">
      <c r="A264" s="37"/>
      <c r="B264" s="38"/>
      <c r="C264" s="246" t="s">
        <v>595</v>
      </c>
      <c r="D264" s="246" t="s">
        <v>310</v>
      </c>
      <c r="E264" s="247" t="s">
        <v>600</v>
      </c>
      <c r="F264" s="248" t="s">
        <v>601</v>
      </c>
      <c r="G264" s="249" t="s">
        <v>405</v>
      </c>
      <c r="H264" s="250">
        <v>5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0.024</v>
      </c>
      <c r="T264" s="257">
        <f>S264*H264</f>
        <v>0.12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1737</v>
      </c>
    </row>
    <row r="265" s="13" customFormat="1">
      <c r="A265" s="13"/>
      <c r="B265" s="260"/>
      <c r="C265" s="261"/>
      <c r="D265" s="262" t="s">
        <v>315</v>
      </c>
      <c r="E265" s="263" t="s">
        <v>1</v>
      </c>
      <c r="F265" s="264" t="s">
        <v>334</v>
      </c>
      <c r="G265" s="261"/>
      <c r="H265" s="265">
        <v>5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46" t="s">
        <v>599</v>
      </c>
      <c r="D266" s="246" t="s">
        <v>310</v>
      </c>
      <c r="E266" s="247" t="s">
        <v>604</v>
      </c>
      <c r="F266" s="248" t="s">
        <v>605</v>
      </c>
      <c r="G266" s="249" t="s">
        <v>405</v>
      </c>
      <c r="H266" s="250">
        <v>1</v>
      </c>
      <c r="I266" s="251"/>
      <c r="J266" s="252">
        <f>ROUND(I266*H266,2)</f>
        <v>0</v>
      </c>
      <c r="K266" s="253"/>
      <c r="L266" s="43"/>
      <c r="M266" s="254" t="s">
        <v>1</v>
      </c>
      <c r="N266" s="255" t="s">
        <v>42</v>
      </c>
      <c r="O266" s="90"/>
      <c r="P266" s="256">
        <f>O266*H266</f>
        <v>0</v>
      </c>
      <c r="Q266" s="256">
        <v>0</v>
      </c>
      <c r="R266" s="256">
        <f>Q266*H266</f>
        <v>0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387</v>
      </c>
      <c r="AT266" s="258" t="s">
        <v>310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1738</v>
      </c>
    </row>
    <row r="267" s="13" customFormat="1">
      <c r="A267" s="13"/>
      <c r="B267" s="260"/>
      <c r="C267" s="261"/>
      <c r="D267" s="262" t="s">
        <v>315</v>
      </c>
      <c r="E267" s="263" t="s">
        <v>1</v>
      </c>
      <c r="F267" s="264" t="s">
        <v>83</v>
      </c>
      <c r="G267" s="261"/>
      <c r="H267" s="265">
        <v>1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315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308</v>
      </c>
    </row>
    <row r="268" s="2" customFormat="1" ht="21.75" customHeight="1">
      <c r="A268" s="37"/>
      <c r="B268" s="38"/>
      <c r="C268" s="283" t="s">
        <v>603</v>
      </c>
      <c r="D268" s="283" t="s">
        <v>365</v>
      </c>
      <c r="E268" s="284" t="s">
        <v>608</v>
      </c>
      <c r="F268" s="285" t="s">
        <v>609</v>
      </c>
      <c r="G268" s="286" t="s">
        <v>405</v>
      </c>
      <c r="H268" s="287">
        <v>1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0.0018500000000000001</v>
      </c>
      <c r="R268" s="256">
        <f>Q268*H268</f>
        <v>0.0018500000000000001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459</v>
      </c>
      <c r="AT268" s="258" t="s">
        <v>365</v>
      </c>
      <c r="AU268" s="258" t="s">
        <v>87</v>
      </c>
      <c r="AY268" s="16" t="s">
        <v>308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387</v>
      </c>
      <c r="BM268" s="258" t="s">
        <v>1739</v>
      </c>
    </row>
    <row r="269" s="2" customFormat="1" ht="21.75" customHeight="1">
      <c r="A269" s="37"/>
      <c r="B269" s="38"/>
      <c r="C269" s="246" t="s">
        <v>607</v>
      </c>
      <c r="D269" s="246" t="s">
        <v>310</v>
      </c>
      <c r="E269" s="247" t="s">
        <v>612</v>
      </c>
      <c r="F269" s="248" t="s">
        <v>613</v>
      </c>
      <c r="G269" s="249" t="s">
        <v>473</v>
      </c>
      <c r="H269" s="250">
        <v>0.096000000000000002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</v>
      </c>
      <c r="R269" s="256">
        <f>Q269*H269</f>
        <v>0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387</v>
      </c>
      <c r="AT269" s="258" t="s">
        <v>310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1740</v>
      </c>
    </row>
    <row r="270" s="12" customFormat="1" ht="22.8" customHeight="1">
      <c r="A270" s="12"/>
      <c r="B270" s="230"/>
      <c r="C270" s="231"/>
      <c r="D270" s="232" t="s">
        <v>75</v>
      </c>
      <c r="E270" s="244" t="s">
        <v>615</v>
      </c>
      <c r="F270" s="244" t="s">
        <v>616</v>
      </c>
      <c r="G270" s="231"/>
      <c r="H270" s="231"/>
      <c r="I270" s="234"/>
      <c r="J270" s="245">
        <f>BK270</f>
        <v>0</v>
      </c>
      <c r="K270" s="231"/>
      <c r="L270" s="236"/>
      <c r="M270" s="237"/>
      <c r="N270" s="238"/>
      <c r="O270" s="238"/>
      <c r="P270" s="239">
        <f>SUM(P271:P286)</f>
        <v>0</v>
      </c>
      <c r="Q270" s="238"/>
      <c r="R270" s="239">
        <f>SUM(R271:R286)</f>
        <v>0.46746350000000003</v>
      </c>
      <c r="S270" s="238"/>
      <c r="T270" s="240">
        <f>SUM(T271:T286)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41" t="s">
        <v>87</v>
      </c>
      <c r="AT270" s="242" t="s">
        <v>75</v>
      </c>
      <c r="AU270" s="242" t="s">
        <v>83</v>
      </c>
      <c r="AY270" s="241" t="s">
        <v>308</v>
      </c>
      <c r="BK270" s="243">
        <f>SUM(BK271:BK286)</f>
        <v>0</v>
      </c>
    </row>
    <row r="271" s="2" customFormat="1" ht="16.5" customHeight="1">
      <c r="A271" s="37"/>
      <c r="B271" s="38"/>
      <c r="C271" s="246" t="s">
        <v>611</v>
      </c>
      <c r="D271" s="246" t="s">
        <v>310</v>
      </c>
      <c r="E271" s="247" t="s">
        <v>618</v>
      </c>
      <c r="F271" s="248" t="s">
        <v>619</v>
      </c>
      <c r="G271" s="249" t="s">
        <v>313</v>
      </c>
      <c r="H271" s="250">
        <v>15.039999999999999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0.00029999999999999997</v>
      </c>
      <c r="R271" s="256">
        <f>Q271*H271</f>
        <v>0.0045119999999999995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387</v>
      </c>
      <c r="AT271" s="258" t="s">
        <v>310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1741</v>
      </c>
    </row>
    <row r="272" s="13" customFormat="1">
      <c r="A272" s="13"/>
      <c r="B272" s="260"/>
      <c r="C272" s="261"/>
      <c r="D272" s="262" t="s">
        <v>315</v>
      </c>
      <c r="E272" s="263" t="s">
        <v>1</v>
      </c>
      <c r="F272" s="264" t="s">
        <v>263</v>
      </c>
      <c r="G272" s="261"/>
      <c r="H272" s="265">
        <v>15.039999999999999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315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308</v>
      </c>
    </row>
    <row r="273" s="2" customFormat="1" ht="21.75" customHeight="1">
      <c r="A273" s="37"/>
      <c r="B273" s="38"/>
      <c r="C273" s="246" t="s">
        <v>617</v>
      </c>
      <c r="D273" s="246" t="s">
        <v>310</v>
      </c>
      <c r="E273" s="247" t="s">
        <v>622</v>
      </c>
      <c r="F273" s="248" t="s">
        <v>623</v>
      </c>
      <c r="G273" s="249" t="s">
        <v>361</v>
      </c>
      <c r="H273" s="250">
        <v>12.800000000000001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0.00058</v>
      </c>
      <c r="R273" s="256">
        <f>Q273*H273</f>
        <v>0.007424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387</v>
      </c>
      <c r="AT273" s="258" t="s">
        <v>310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1742</v>
      </c>
    </row>
    <row r="274" s="13" customFormat="1">
      <c r="A274" s="13"/>
      <c r="B274" s="260"/>
      <c r="C274" s="261"/>
      <c r="D274" s="262" t="s">
        <v>315</v>
      </c>
      <c r="E274" s="263" t="s">
        <v>269</v>
      </c>
      <c r="F274" s="264" t="s">
        <v>1743</v>
      </c>
      <c r="G274" s="261"/>
      <c r="H274" s="265">
        <v>12.800000000000001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308</v>
      </c>
    </row>
    <row r="275" s="2" customFormat="1" ht="16.5" customHeight="1">
      <c r="A275" s="37"/>
      <c r="B275" s="38"/>
      <c r="C275" s="283" t="s">
        <v>621</v>
      </c>
      <c r="D275" s="283" t="s">
        <v>365</v>
      </c>
      <c r="E275" s="284" t="s">
        <v>627</v>
      </c>
      <c r="F275" s="285" t="s">
        <v>628</v>
      </c>
      <c r="G275" s="286" t="s">
        <v>313</v>
      </c>
      <c r="H275" s="287">
        <v>2.6110000000000002</v>
      </c>
      <c r="I275" s="288"/>
      <c r="J275" s="289">
        <f>ROUND(I275*H275,2)</f>
        <v>0</v>
      </c>
      <c r="K275" s="290"/>
      <c r="L275" s="291"/>
      <c r="M275" s="292" t="s">
        <v>1</v>
      </c>
      <c r="N275" s="293" t="s">
        <v>42</v>
      </c>
      <c r="O275" s="90"/>
      <c r="P275" s="256">
        <f>O275*H275</f>
        <v>0</v>
      </c>
      <c r="Q275" s="256">
        <v>0.0177</v>
      </c>
      <c r="R275" s="256">
        <f>Q275*H275</f>
        <v>0.046214700000000004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459</v>
      </c>
      <c r="AT275" s="258" t="s">
        <v>365</v>
      </c>
      <c r="AU275" s="258" t="s">
        <v>87</v>
      </c>
      <c r="AY275" s="16" t="s">
        <v>308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387</v>
      </c>
      <c r="BM275" s="258" t="s">
        <v>1744</v>
      </c>
    </row>
    <row r="276" s="13" customFormat="1">
      <c r="A276" s="13"/>
      <c r="B276" s="260"/>
      <c r="C276" s="261"/>
      <c r="D276" s="262" t="s">
        <v>315</v>
      </c>
      <c r="E276" s="263" t="s">
        <v>1</v>
      </c>
      <c r="F276" s="264" t="s">
        <v>630</v>
      </c>
      <c r="G276" s="261"/>
      <c r="H276" s="265">
        <v>2.5600000000000001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315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308</v>
      </c>
    </row>
    <row r="277" s="13" customFormat="1">
      <c r="A277" s="13"/>
      <c r="B277" s="260"/>
      <c r="C277" s="261"/>
      <c r="D277" s="262" t="s">
        <v>315</v>
      </c>
      <c r="E277" s="261"/>
      <c r="F277" s="264" t="s">
        <v>1745</v>
      </c>
      <c r="G277" s="261"/>
      <c r="H277" s="265">
        <v>2.6110000000000002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4</v>
      </c>
      <c r="AX277" s="13" t="s">
        <v>83</v>
      </c>
      <c r="AY277" s="271" t="s">
        <v>308</v>
      </c>
    </row>
    <row r="278" s="2" customFormat="1" ht="21.75" customHeight="1">
      <c r="A278" s="37"/>
      <c r="B278" s="38"/>
      <c r="C278" s="246" t="s">
        <v>626</v>
      </c>
      <c r="D278" s="246" t="s">
        <v>310</v>
      </c>
      <c r="E278" s="247" t="s">
        <v>633</v>
      </c>
      <c r="F278" s="248" t="s">
        <v>634</v>
      </c>
      <c r="G278" s="249" t="s">
        <v>313</v>
      </c>
      <c r="H278" s="250">
        <v>15.039999999999999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0.0074999999999999997</v>
      </c>
      <c r="R278" s="256">
        <f>Q278*H278</f>
        <v>0.11279999999999998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387</v>
      </c>
      <c r="AT278" s="258" t="s">
        <v>310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1746</v>
      </c>
    </row>
    <row r="279" s="13" customFormat="1">
      <c r="A279" s="13"/>
      <c r="B279" s="260"/>
      <c r="C279" s="261"/>
      <c r="D279" s="262" t="s">
        <v>315</v>
      </c>
      <c r="E279" s="263" t="s">
        <v>263</v>
      </c>
      <c r="F279" s="264" t="s">
        <v>1747</v>
      </c>
      <c r="G279" s="261"/>
      <c r="H279" s="265">
        <v>15.039999999999999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308</v>
      </c>
    </row>
    <row r="280" s="2" customFormat="1" ht="16.5" customHeight="1">
      <c r="A280" s="37"/>
      <c r="B280" s="38"/>
      <c r="C280" s="283" t="s">
        <v>632</v>
      </c>
      <c r="D280" s="283" t="s">
        <v>365</v>
      </c>
      <c r="E280" s="284" t="s">
        <v>627</v>
      </c>
      <c r="F280" s="285" t="s">
        <v>628</v>
      </c>
      <c r="G280" s="286" t="s">
        <v>313</v>
      </c>
      <c r="H280" s="287">
        <v>16.544</v>
      </c>
      <c r="I280" s="288"/>
      <c r="J280" s="289">
        <f>ROUND(I280*H280,2)</f>
        <v>0</v>
      </c>
      <c r="K280" s="290"/>
      <c r="L280" s="291"/>
      <c r="M280" s="292" t="s">
        <v>1</v>
      </c>
      <c r="N280" s="293" t="s">
        <v>42</v>
      </c>
      <c r="O280" s="90"/>
      <c r="P280" s="256">
        <f>O280*H280</f>
        <v>0</v>
      </c>
      <c r="Q280" s="256">
        <v>0.0177</v>
      </c>
      <c r="R280" s="256">
        <f>Q280*H280</f>
        <v>0.2928288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459</v>
      </c>
      <c r="AT280" s="258" t="s">
        <v>365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1748</v>
      </c>
    </row>
    <row r="281" s="13" customFormat="1">
      <c r="A281" s="13"/>
      <c r="B281" s="260"/>
      <c r="C281" s="261"/>
      <c r="D281" s="262" t="s">
        <v>315</v>
      </c>
      <c r="E281" s="261"/>
      <c r="F281" s="264" t="s">
        <v>1749</v>
      </c>
      <c r="G281" s="261"/>
      <c r="H281" s="265">
        <v>16.544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4</v>
      </c>
      <c r="AX281" s="13" t="s">
        <v>83</v>
      </c>
      <c r="AY281" s="271" t="s">
        <v>308</v>
      </c>
    </row>
    <row r="282" s="2" customFormat="1" ht="16.5" customHeight="1">
      <c r="A282" s="37"/>
      <c r="B282" s="38"/>
      <c r="C282" s="246" t="s">
        <v>637</v>
      </c>
      <c r="D282" s="246" t="s">
        <v>310</v>
      </c>
      <c r="E282" s="247" t="s">
        <v>646</v>
      </c>
      <c r="F282" s="248" t="s">
        <v>647</v>
      </c>
      <c r="G282" s="249" t="s">
        <v>361</v>
      </c>
      <c r="H282" s="250">
        <v>30.699999999999999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0.00012</v>
      </c>
      <c r="R282" s="256">
        <f>Q282*H282</f>
        <v>0.0036840000000000002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1750</v>
      </c>
    </row>
    <row r="283" s="13" customFormat="1">
      <c r="A283" s="13"/>
      <c r="B283" s="260"/>
      <c r="C283" s="261"/>
      <c r="D283" s="262" t="s">
        <v>315</v>
      </c>
      <c r="E283" s="263" t="s">
        <v>1</v>
      </c>
      <c r="F283" s="264" t="s">
        <v>1751</v>
      </c>
      <c r="G283" s="261"/>
      <c r="H283" s="265">
        <v>30.699999999999999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16.5" customHeight="1">
      <c r="A284" s="37"/>
      <c r="B284" s="38"/>
      <c r="C284" s="246" t="s">
        <v>640</v>
      </c>
      <c r="D284" s="246" t="s">
        <v>310</v>
      </c>
      <c r="E284" s="247" t="s">
        <v>651</v>
      </c>
      <c r="F284" s="248" t="s">
        <v>652</v>
      </c>
      <c r="G284" s="249" t="s">
        <v>361</v>
      </c>
      <c r="H284" s="250">
        <v>12.800000000000001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1752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269</v>
      </c>
      <c r="G285" s="261"/>
      <c r="H285" s="265">
        <v>12.800000000000001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21.75" customHeight="1">
      <c r="A286" s="37"/>
      <c r="B286" s="38"/>
      <c r="C286" s="246" t="s">
        <v>645</v>
      </c>
      <c r="D286" s="246" t="s">
        <v>310</v>
      </c>
      <c r="E286" s="247" t="s">
        <v>655</v>
      </c>
      <c r="F286" s="248" t="s">
        <v>656</v>
      </c>
      <c r="G286" s="249" t="s">
        <v>515</v>
      </c>
      <c r="H286" s="294"/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1753</v>
      </c>
    </row>
    <row r="287" s="12" customFormat="1" ht="22.8" customHeight="1">
      <c r="A287" s="12"/>
      <c r="B287" s="230"/>
      <c r="C287" s="231"/>
      <c r="D287" s="232" t="s">
        <v>75</v>
      </c>
      <c r="E287" s="244" t="s">
        <v>658</v>
      </c>
      <c r="F287" s="244" t="s">
        <v>659</v>
      </c>
      <c r="G287" s="231"/>
      <c r="H287" s="231"/>
      <c r="I287" s="234"/>
      <c r="J287" s="245">
        <f>BK287</f>
        <v>0</v>
      </c>
      <c r="K287" s="231"/>
      <c r="L287" s="236"/>
      <c r="M287" s="237"/>
      <c r="N287" s="238"/>
      <c r="O287" s="238"/>
      <c r="P287" s="239">
        <f>SUM(P288:P298)</f>
        <v>0</v>
      </c>
      <c r="Q287" s="238"/>
      <c r="R287" s="239">
        <f>SUM(R288:R298)</f>
        <v>0.29851979999999995</v>
      </c>
      <c r="S287" s="238"/>
      <c r="T287" s="240">
        <f>SUM(T288:T298)</f>
        <v>0.81750000000000012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41" t="s">
        <v>87</v>
      </c>
      <c r="AT287" s="242" t="s">
        <v>75</v>
      </c>
      <c r="AU287" s="242" t="s">
        <v>83</v>
      </c>
      <c r="AY287" s="241" t="s">
        <v>308</v>
      </c>
      <c r="BK287" s="243">
        <f>SUM(BK288:BK298)</f>
        <v>0</v>
      </c>
    </row>
    <row r="288" s="2" customFormat="1" ht="16.5" customHeight="1">
      <c r="A288" s="37"/>
      <c r="B288" s="38"/>
      <c r="C288" s="246" t="s">
        <v>650</v>
      </c>
      <c r="D288" s="246" t="s">
        <v>310</v>
      </c>
      <c r="E288" s="247" t="s">
        <v>661</v>
      </c>
      <c r="F288" s="248" t="s">
        <v>662</v>
      </c>
      <c r="G288" s="249" t="s">
        <v>361</v>
      </c>
      <c r="H288" s="250">
        <v>2.3999999999999999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4.0000000000000003E-05</v>
      </c>
      <c r="R288" s="256">
        <f>Q288*H288</f>
        <v>9.6000000000000002E-05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1754</v>
      </c>
    </row>
    <row r="289" s="13" customFormat="1">
      <c r="A289" s="13"/>
      <c r="B289" s="260"/>
      <c r="C289" s="261"/>
      <c r="D289" s="262" t="s">
        <v>315</v>
      </c>
      <c r="E289" s="263" t="s">
        <v>1</v>
      </c>
      <c r="F289" s="264" t="s">
        <v>664</v>
      </c>
      <c r="G289" s="261"/>
      <c r="H289" s="265">
        <v>2.3999999999999999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83" t="s">
        <v>654</v>
      </c>
      <c r="D290" s="283" t="s">
        <v>365</v>
      </c>
      <c r="E290" s="284" t="s">
        <v>666</v>
      </c>
      <c r="F290" s="285" t="s">
        <v>667</v>
      </c>
      <c r="G290" s="286" t="s">
        <v>361</v>
      </c>
      <c r="H290" s="287">
        <v>2.6400000000000001</v>
      </c>
      <c r="I290" s="288"/>
      <c r="J290" s="289">
        <f>ROUND(I290*H290,2)</f>
        <v>0</v>
      </c>
      <c r="K290" s="290"/>
      <c r="L290" s="291"/>
      <c r="M290" s="292" t="s">
        <v>1</v>
      </c>
      <c r="N290" s="293" t="s">
        <v>42</v>
      </c>
      <c r="O290" s="90"/>
      <c r="P290" s="256">
        <f>O290*H290</f>
        <v>0</v>
      </c>
      <c r="Q290" s="256">
        <v>0.00017000000000000001</v>
      </c>
      <c r="R290" s="256">
        <f>Q290*H290</f>
        <v>0.00044880000000000007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459</v>
      </c>
      <c r="AT290" s="258" t="s">
        <v>365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1755</v>
      </c>
    </row>
    <row r="291" s="13" customFormat="1">
      <c r="A291" s="13"/>
      <c r="B291" s="260"/>
      <c r="C291" s="261"/>
      <c r="D291" s="262" t="s">
        <v>315</v>
      </c>
      <c r="E291" s="261"/>
      <c r="F291" s="264" t="s">
        <v>669</v>
      </c>
      <c r="G291" s="261"/>
      <c r="H291" s="265">
        <v>2.6400000000000001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308</v>
      </c>
    </row>
    <row r="292" s="2" customFormat="1" ht="16.5" customHeight="1">
      <c r="A292" s="37"/>
      <c r="B292" s="38"/>
      <c r="C292" s="246" t="s">
        <v>660</v>
      </c>
      <c r="D292" s="246" t="s">
        <v>310</v>
      </c>
      <c r="E292" s="247" t="s">
        <v>671</v>
      </c>
      <c r="F292" s="248" t="s">
        <v>672</v>
      </c>
      <c r="G292" s="249" t="s">
        <v>313</v>
      </c>
      <c r="H292" s="250">
        <v>32.700000000000003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0.025000000000000001</v>
      </c>
      <c r="T292" s="257">
        <f>S292*H292</f>
        <v>0.81750000000000012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1756</v>
      </c>
    </row>
    <row r="293" s="13" customFormat="1">
      <c r="A293" s="13"/>
      <c r="B293" s="260"/>
      <c r="C293" s="261"/>
      <c r="D293" s="262" t="s">
        <v>315</v>
      </c>
      <c r="E293" s="263" t="s">
        <v>231</v>
      </c>
      <c r="F293" s="264" t="s">
        <v>1757</v>
      </c>
      <c r="G293" s="261"/>
      <c r="H293" s="265">
        <v>32.700000000000003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32</v>
      </c>
      <c r="AX293" s="13" t="s">
        <v>83</v>
      </c>
      <c r="AY293" s="271" t="s">
        <v>308</v>
      </c>
    </row>
    <row r="294" s="2" customFormat="1" ht="16.5" customHeight="1">
      <c r="A294" s="37"/>
      <c r="B294" s="38"/>
      <c r="C294" s="246" t="s">
        <v>665</v>
      </c>
      <c r="D294" s="246" t="s">
        <v>310</v>
      </c>
      <c r="E294" s="247" t="s">
        <v>676</v>
      </c>
      <c r="F294" s="248" t="s">
        <v>677</v>
      </c>
      <c r="G294" s="249" t="s">
        <v>313</v>
      </c>
      <c r="H294" s="250">
        <v>43.5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0.00012999999999999999</v>
      </c>
      <c r="R294" s="256">
        <f>Q294*H294</f>
        <v>0.0056549999999999994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1758</v>
      </c>
    </row>
    <row r="295" s="13" customFormat="1">
      <c r="A295" s="13"/>
      <c r="B295" s="260"/>
      <c r="C295" s="261"/>
      <c r="D295" s="262" t="s">
        <v>315</v>
      </c>
      <c r="E295" s="263" t="s">
        <v>679</v>
      </c>
      <c r="F295" s="264" t="s">
        <v>1661</v>
      </c>
      <c r="G295" s="261"/>
      <c r="H295" s="265">
        <v>43.5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315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308</v>
      </c>
    </row>
    <row r="296" s="2" customFormat="1" ht="16.5" customHeight="1">
      <c r="A296" s="37"/>
      <c r="B296" s="38"/>
      <c r="C296" s="283" t="s">
        <v>670</v>
      </c>
      <c r="D296" s="283" t="s">
        <v>365</v>
      </c>
      <c r="E296" s="284" t="s">
        <v>682</v>
      </c>
      <c r="F296" s="285" t="s">
        <v>683</v>
      </c>
      <c r="G296" s="286" t="s">
        <v>313</v>
      </c>
      <c r="H296" s="287">
        <v>45.674999999999997</v>
      </c>
      <c r="I296" s="288"/>
      <c r="J296" s="289">
        <f>ROUND(I296*H296,2)</f>
        <v>0</v>
      </c>
      <c r="K296" s="290"/>
      <c r="L296" s="291"/>
      <c r="M296" s="292" t="s">
        <v>1</v>
      </c>
      <c r="N296" s="293" t="s">
        <v>42</v>
      </c>
      <c r="O296" s="90"/>
      <c r="P296" s="256">
        <f>O296*H296</f>
        <v>0</v>
      </c>
      <c r="Q296" s="256">
        <v>0.0064000000000000003</v>
      </c>
      <c r="R296" s="256">
        <f>Q296*H296</f>
        <v>0.29231999999999997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459</v>
      </c>
      <c r="AT296" s="258" t="s">
        <v>365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1759</v>
      </c>
    </row>
    <row r="297" s="13" customFormat="1">
      <c r="A297" s="13"/>
      <c r="B297" s="260"/>
      <c r="C297" s="261"/>
      <c r="D297" s="262" t="s">
        <v>315</v>
      </c>
      <c r="E297" s="261"/>
      <c r="F297" s="264" t="s">
        <v>1760</v>
      </c>
      <c r="G297" s="261"/>
      <c r="H297" s="265">
        <v>45.674999999999997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308</v>
      </c>
    </row>
    <row r="298" s="2" customFormat="1" ht="21.75" customHeight="1">
      <c r="A298" s="37"/>
      <c r="B298" s="38"/>
      <c r="C298" s="246" t="s">
        <v>675</v>
      </c>
      <c r="D298" s="246" t="s">
        <v>310</v>
      </c>
      <c r="E298" s="247" t="s">
        <v>687</v>
      </c>
      <c r="F298" s="248" t="s">
        <v>688</v>
      </c>
      <c r="G298" s="249" t="s">
        <v>515</v>
      </c>
      <c r="H298" s="294"/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1761</v>
      </c>
    </row>
    <row r="299" s="12" customFormat="1" ht="22.8" customHeight="1">
      <c r="A299" s="12"/>
      <c r="B299" s="230"/>
      <c r="C299" s="231"/>
      <c r="D299" s="232" t="s">
        <v>75</v>
      </c>
      <c r="E299" s="244" t="s">
        <v>690</v>
      </c>
      <c r="F299" s="244" t="s">
        <v>691</v>
      </c>
      <c r="G299" s="231"/>
      <c r="H299" s="231"/>
      <c r="I299" s="234"/>
      <c r="J299" s="245">
        <f>BK299</f>
        <v>0</v>
      </c>
      <c r="K299" s="231"/>
      <c r="L299" s="236"/>
      <c r="M299" s="237"/>
      <c r="N299" s="238"/>
      <c r="O299" s="238"/>
      <c r="P299" s="239">
        <f>SUM(P300:P306)</f>
        <v>0</v>
      </c>
      <c r="Q299" s="238"/>
      <c r="R299" s="239">
        <f>SUM(R300:R306)</f>
        <v>0.016603150000000001</v>
      </c>
      <c r="S299" s="238"/>
      <c r="T299" s="240">
        <f>SUM(T300:T306)</f>
        <v>0.38124000000000002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41" t="s">
        <v>87</v>
      </c>
      <c r="AT299" s="242" t="s">
        <v>75</v>
      </c>
      <c r="AU299" s="242" t="s">
        <v>83</v>
      </c>
      <c r="AY299" s="241" t="s">
        <v>308</v>
      </c>
      <c r="BK299" s="243">
        <f>SUM(BK300:BK306)</f>
        <v>0</v>
      </c>
    </row>
    <row r="300" s="2" customFormat="1" ht="16.5" customHeight="1">
      <c r="A300" s="37"/>
      <c r="B300" s="38"/>
      <c r="C300" s="246" t="s">
        <v>681</v>
      </c>
      <c r="D300" s="246" t="s">
        <v>310</v>
      </c>
      <c r="E300" s="247" t="s">
        <v>693</v>
      </c>
      <c r="F300" s="248" t="s">
        <v>694</v>
      </c>
      <c r="G300" s="249" t="s">
        <v>313</v>
      </c>
      <c r="H300" s="250">
        <v>10.800000000000001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</v>
      </c>
      <c r="R300" s="256">
        <f>Q300*H300</f>
        <v>0</v>
      </c>
      <c r="S300" s="256">
        <v>0.035299999999999998</v>
      </c>
      <c r="T300" s="257">
        <f>S300*H300</f>
        <v>0.38124000000000002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1762</v>
      </c>
    </row>
    <row r="301" s="13" customFormat="1">
      <c r="A301" s="13"/>
      <c r="B301" s="260"/>
      <c r="C301" s="261"/>
      <c r="D301" s="262" t="s">
        <v>315</v>
      </c>
      <c r="E301" s="263" t="s">
        <v>225</v>
      </c>
      <c r="F301" s="264" t="s">
        <v>1652</v>
      </c>
      <c r="G301" s="261"/>
      <c r="H301" s="265">
        <v>10.800000000000001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46" t="s">
        <v>686</v>
      </c>
      <c r="D302" s="246" t="s">
        <v>310</v>
      </c>
      <c r="E302" s="247" t="s">
        <v>716</v>
      </c>
      <c r="F302" s="248" t="s">
        <v>717</v>
      </c>
      <c r="G302" s="249" t="s">
        <v>361</v>
      </c>
      <c r="H302" s="250">
        <v>45.240000000000002</v>
      </c>
      <c r="I302" s="251"/>
      <c r="J302" s="252">
        <f>ROUND(I302*H302,2)</f>
        <v>0</v>
      </c>
      <c r="K302" s="253"/>
      <c r="L302" s="43"/>
      <c r="M302" s="254" t="s">
        <v>1</v>
      </c>
      <c r="N302" s="255" t="s">
        <v>42</v>
      </c>
      <c r="O302" s="90"/>
      <c r="P302" s="256">
        <f>O302*H302</f>
        <v>0</v>
      </c>
      <c r="Q302" s="256">
        <v>1.0000000000000001E-05</v>
      </c>
      <c r="R302" s="256">
        <f>Q302*H302</f>
        <v>0.00045240000000000005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387</v>
      </c>
      <c r="AT302" s="258" t="s">
        <v>310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1763</v>
      </c>
    </row>
    <row r="303" s="13" customFormat="1">
      <c r="A303" s="13"/>
      <c r="B303" s="260"/>
      <c r="C303" s="261"/>
      <c r="D303" s="262" t="s">
        <v>315</v>
      </c>
      <c r="E303" s="263" t="s">
        <v>1</v>
      </c>
      <c r="F303" s="264" t="s">
        <v>1764</v>
      </c>
      <c r="G303" s="261"/>
      <c r="H303" s="265">
        <v>45.240000000000002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32</v>
      </c>
      <c r="AX303" s="13" t="s">
        <v>83</v>
      </c>
      <c r="AY303" s="271" t="s">
        <v>308</v>
      </c>
    </row>
    <row r="304" s="2" customFormat="1" ht="16.5" customHeight="1">
      <c r="A304" s="37"/>
      <c r="B304" s="38"/>
      <c r="C304" s="283" t="s">
        <v>692</v>
      </c>
      <c r="D304" s="283" t="s">
        <v>365</v>
      </c>
      <c r="E304" s="284" t="s">
        <v>721</v>
      </c>
      <c r="F304" s="285" t="s">
        <v>722</v>
      </c>
      <c r="G304" s="286" t="s">
        <v>361</v>
      </c>
      <c r="H304" s="287">
        <v>46.145000000000003</v>
      </c>
      <c r="I304" s="288"/>
      <c r="J304" s="289">
        <f>ROUND(I304*H304,2)</f>
        <v>0</v>
      </c>
      <c r="K304" s="290"/>
      <c r="L304" s="291"/>
      <c r="M304" s="292" t="s">
        <v>1</v>
      </c>
      <c r="N304" s="293" t="s">
        <v>42</v>
      </c>
      <c r="O304" s="90"/>
      <c r="P304" s="256">
        <f>O304*H304</f>
        <v>0</v>
      </c>
      <c r="Q304" s="256">
        <v>0.00035</v>
      </c>
      <c r="R304" s="256">
        <f>Q304*H304</f>
        <v>0.016150750000000002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459</v>
      </c>
      <c r="AT304" s="258" t="s">
        <v>365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1765</v>
      </c>
    </row>
    <row r="305" s="13" customFormat="1">
      <c r="A305" s="13"/>
      <c r="B305" s="260"/>
      <c r="C305" s="261"/>
      <c r="D305" s="262" t="s">
        <v>315</v>
      </c>
      <c r="E305" s="261"/>
      <c r="F305" s="264" t="s">
        <v>1766</v>
      </c>
      <c r="G305" s="261"/>
      <c r="H305" s="265">
        <v>46.145000000000003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4</v>
      </c>
      <c r="AX305" s="13" t="s">
        <v>83</v>
      </c>
      <c r="AY305" s="271" t="s">
        <v>308</v>
      </c>
    </row>
    <row r="306" s="2" customFormat="1" ht="21.75" customHeight="1">
      <c r="A306" s="37"/>
      <c r="B306" s="38"/>
      <c r="C306" s="246" t="s">
        <v>697</v>
      </c>
      <c r="D306" s="246" t="s">
        <v>310</v>
      </c>
      <c r="E306" s="247" t="s">
        <v>726</v>
      </c>
      <c r="F306" s="248" t="s">
        <v>727</v>
      </c>
      <c r="G306" s="249" t="s">
        <v>515</v>
      </c>
      <c r="H306" s="294"/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1767</v>
      </c>
    </row>
    <row r="307" s="12" customFormat="1" ht="22.8" customHeight="1">
      <c r="A307" s="12"/>
      <c r="B307" s="230"/>
      <c r="C307" s="231"/>
      <c r="D307" s="232" t="s">
        <v>75</v>
      </c>
      <c r="E307" s="244" t="s">
        <v>729</v>
      </c>
      <c r="F307" s="244" t="s">
        <v>730</v>
      </c>
      <c r="G307" s="231"/>
      <c r="H307" s="231"/>
      <c r="I307" s="234"/>
      <c r="J307" s="245">
        <f>BK307</f>
        <v>0</v>
      </c>
      <c r="K307" s="231"/>
      <c r="L307" s="236"/>
      <c r="M307" s="237"/>
      <c r="N307" s="238"/>
      <c r="O307" s="238"/>
      <c r="P307" s="239">
        <f>SUM(P308:P328)</f>
        <v>0</v>
      </c>
      <c r="Q307" s="238"/>
      <c r="R307" s="239">
        <f>SUM(R308:R328)</f>
        <v>0.57979600000000009</v>
      </c>
      <c r="S307" s="238"/>
      <c r="T307" s="240">
        <f>SUM(T308:T328)</f>
        <v>0.27322399999999997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41" t="s">
        <v>87</v>
      </c>
      <c r="AT307" s="242" t="s">
        <v>75</v>
      </c>
      <c r="AU307" s="242" t="s">
        <v>83</v>
      </c>
      <c r="AY307" s="241" t="s">
        <v>308</v>
      </c>
      <c r="BK307" s="243">
        <f>SUM(BK308:BK328)</f>
        <v>0</v>
      </c>
    </row>
    <row r="308" s="2" customFormat="1" ht="16.5" customHeight="1">
      <c r="A308" s="37"/>
      <c r="B308" s="38"/>
      <c r="C308" s="246" t="s">
        <v>701</v>
      </c>
      <c r="D308" s="246" t="s">
        <v>310</v>
      </c>
      <c r="E308" s="247" t="s">
        <v>732</v>
      </c>
      <c r="F308" s="248" t="s">
        <v>733</v>
      </c>
      <c r="G308" s="249" t="s">
        <v>313</v>
      </c>
      <c r="H308" s="250">
        <v>6.4000000000000004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387</v>
      </c>
      <c r="AT308" s="258" t="s">
        <v>310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1768</v>
      </c>
    </row>
    <row r="309" s="13" customFormat="1">
      <c r="A309" s="13"/>
      <c r="B309" s="260"/>
      <c r="C309" s="261"/>
      <c r="D309" s="262" t="s">
        <v>315</v>
      </c>
      <c r="E309" s="263" t="s">
        <v>1</v>
      </c>
      <c r="F309" s="264" t="s">
        <v>735</v>
      </c>
      <c r="G309" s="261"/>
      <c r="H309" s="265">
        <v>6.4000000000000004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315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308</v>
      </c>
    </row>
    <row r="310" s="2" customFormat="1" ht="16.5" customHeight="1">
      <c r="A310" s="37"/>
      <c r="B310" s="38"/>
      <c r="C310" s="283" t="s">
        <v>705</v>
      </c>
      <c r="D310" s="283" t="s">
        <v>365</v>
      </c>
      <c r="E310" s="284" t="s">
        <v>737</v>
      </c>
      <c r="F310" s="285" t="s">
        <v>738</v>
      </c>
      <c r="G310" s="286" t="s">
        <v>739</v>
      </c>
      <c r="H310" s="287">
        <v>9.5999999999999996</v>
      </c>
      <c r="I310" s="288"/>
      <c r="J310" s="289">
        <f>ROUND(I310*H310,2)</f>
        <v>0</v>
      </c>
      <c r="K310" s="290"/>
      <c r="L310" s="291"/>
      <c r="M310" s="292" t="s">
        <v>1</v>
      </c>
      <c r="N310" s="293" t="s">
        <v>42</v>
      </c>
      <c r="O310" s="90"/>
      <c r="P310" s="256">
        <f>O310*H310</f>
        <v>0</v>
      </c>
      <c r="Q310" s="256">
        <v>0.001</v>
      </c>
      <c r="R310" s="256">
        <f>Q310*H310</f>
        <v>0.0095999999999999992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459</v>
      </c>
      <c r="AT310" s="258" t="s">
        <v>365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1769</v>
      </c>
    </row>
    <row r="311" s="13" customFormat="1">
      <c r="A311" s="13"/>
      <c r="B311" s="260"/>
      <c r="C311" s="261"/>
      <c r="D311" s="262" t="s">
        <v>315</v>
      </c>
      <c r="E311" s="261"/>
      <c r="F311" s="264" t="s">
        <v>741</v>
      </c>
      <c r="G311" s="261"/>
      <c r="H311" s="265">
        <v>9.5999999999999996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4</v>
      </c>
      <c r="AX311" s="13" t="s">
        <v>83</v>
      </c>
      <c r="AY311" s="271" t="s">
        <v>308</v>
      </c>
    </row>
    <row r="312" s="2" customFormat="1" ht="21.75" customHeight="1">
      <c r="A312" s="37"/>
      <c r="B312" s="38"/>
      <c r="C312" s="246" t="s">
        <v>710</v>
      </c>
      <c r="D312" s="246" t="s">
        <v>310</v>
      </c>
      <c r="E312" s="247" t="s">
        <v>743</v>
      </c>
      <c r="F312" s="248" t="s">
        <v>744</v>
      </c>
      <c r="G312" s="249" t="s">
        <v>313</v>
      </c>
      <c r="H312" s="250">
        <v>10.045</v>
      </c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0.027199999999999998</v>
      </c>
      <c r="T312" s="257">
        <f>S312*H312</f>
        <v>0.27322399999999997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387</v>
      </c>
      <c r="AT312" s="258" t="s">
        <v>310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1770</v>
      </c>
    </row>
    <row r="313" s="13" customFormat="1">
      <c r="A313" s="13"/>
      <c r="B313" s="260"/>
      <c r="C313" s="261"/>
      <c r="D313" s="262" t="s">
        <v>315</v>
      </c>
      <c r="E313" s="263" t="s">
        <v>1</v>
      </c>
      <c r="F313" s="264" t="s">
        <v>986</v>
      </c>
      <c r="G313" s="261"/>
      <c r="H313" s="265">
        <v>1.26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32</v>
      </c>
      <c r="AX313" s="13" t="s">
        <v>76</v>
      </c>
      <c r="AY313" s="271" t="s">
        <v>308</v>
      </c>
    </row>
    <row r="314" s="13" customFormat="1">
      <c r="A314" s="13"/>
      <c r="B314" s="260"/>
      <c r="C314" s="261"/>
      <c r="D314" s="262" t="s">
        <v>315</v>
      </c>
      <c r="E314" s="263" t="s">
        <v>1</v>
      </c>
      <c r="F314" s="264" t="s">
        <v>1771</v>
      </c>
      <c r="G314" s="261"/>
      <c r="H314" s="265">
        <v>8.7850000000000001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32</v>
      </c>
      <c r="AX314" s="13" t="s">
        <v>76</v>
      </c>
      <c r="AY314" s="271" t="s">
        <v>308</v>
      </c>
    </row>
    <row r="315" s="14" customFormat="1">
      <c r="A315" s="14"/>
      <c r="B315" s="272"/>
      <c r="C315" s="273"/>
      <c r="D315" s="262" t="s">
        <v>315</v>
      </c>
      <c r="E315" s="274" t="s">
        <v>233</v>
      </c>
      <c r="F315" s="275" t="s">
        <v>323</v>
      </c>
      <c r="G315" s="273"/>
      <c r="H315" s="276">
        <v>10.045</v>
      </c>
      <c r="I315" s="277"/>
      <c r="J315" s="273"/>
      <c r="K315" s="273"/>
      <c r="L315" s="278"/>
      <c r="M315" s="279"/>
      <c r="N315" s="280"/>
      <c r="O315" s="280"/>
      <c r="P315" s="280"/>
      <c r="Q315" s="280"/>
      <c r="R315" s="280"/>
      <c r="S315" s="280"/>
      <c r="T315" s="28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82" t="s">
        <v>315</v>
      </c>
      <c r="AU315" s="282" t="s">
        <v>87</v>
      </c>
      <c r="AV315" s="14" t="s">
        <v>94</v>
      </c>
      <c r="AW315" s="14" t="s">
        <v>32</v>
      </c>
      <c r="AX315" s="14" t="s">
        <v>83</v>
      </c>
      <c r="AY315" s="282" t="s">
        <v>308</v>
      </c>
    </row>
    <row r="316" s="2" customFormat="1" ht="21.75" customHeight="1">
      <c r="A316" s="37"/>
      <c r="B316" s="38"/>
      <c r="C316" s="246" t="s">
        <v>715</v>
      </c>
      <c r="D316" s="246" t="s">
        <v>310</v>
      </c>
      <c r="E316" s="247" t="s">
        <v>768</v>
      </c>
      <c r="F316" s="248" t="s">
        <v>769</v>
      </c>
      <c r="G316" s="249" t="s">
        <v>313</v>
      </c>
      <c r="H316" s="250">
        <v>16.553000000000001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0.0073000000000000001</v>
      </c>
      <c r="R316" s="256">
        <f>Q316*H316</f>
        <v>0.12083690000000001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387</v>
      </c>
      <c r="AT316" s="258" t="s">
        <v>310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1772</v>
      </c>
    </row>
    <row r="317" s="13" customFormat="1">
      <c r="A317" s="13"/>
      <c r="B317" s="260"/>
      <c r="C317" s="261"/>
      <c r="D317" s="262" t="s">
        <v>315</v>
      </c>
      <c r="E317" s="263" t="s">
        <v>1</v>
      </c>
      <c r="F317" s="264" t="s">
        <v>261</v>
      </c>
      <c r="G317" s="261"/>
      <c r="H317" s="265">
        <v>16.553000000000001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308</v>
      </c>
    </row>
    <row r="318" s="2" customFormat="1" ht="16.5" customHeight="1">
      <c r="A318" s="37"/>
      <c r="B318" s="38"/>
      <c r="C318" s="283" t="s">
        <v>720</v>
      </c>
      <c r="D318" s="283" t="s">
        <v>365</v>
      </c>
      <c r="E318" s="284" t="s">
        <v>772</v>
      </c>
      <c r="F318" s="285" t="s">
        <v>773</v>
      </c>
      <c r="G318" s="286" t="s">
        <v>313</v>
      </c>
      <c r="H318" s="287">
        <v>18.207999999999998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42</v>
      </c>
      <c r="O318" s="90"/>
      <c r="P318" s="256">
        <f>O318*H318</f>
        <v>0</v>
      </c>
      <c r="Q318" s="256">
        <v>0.02</v>
      </c>
      <c r="R318" s="256">
        <f>Q318*H318</f>
        <v>0.36415999999999998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459</v>
      </c>
      <c r="AT318" s="258" t="s">
        <v>365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1773</v>
      </c>
    </row>
    <row r="319" s="13" customFormat="1">
      <c r="A319" s="13"/>
      <c r="B319" s="260"/>
      <c r="C319" s="261"/>
      <c r="D319" s="262" t="s">
        <v>315</v>
      </c>
      <c r="E319" s="261"/>
      <c r="F319" s="264" t="s">
        <v>1774</v>
      </c>
      <c r="G319" s="261"/>
      <c r="H319" s="265">
        <v>18.207999999999998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315</v>
      </c>
      <c r="AU319" s="271" t="s">
        <v>87</v>
      </c>
      <c r="AV319" s="13" t="s">
        <v>87</v>
      </c>
      <c r="AW319" s="13" t="s">
        <v>4</v>
      </c>
      <c r="AX319" s="13" t="s">
        <v>83</v>
      </c>
      <c r="AY319" s="271" t="s">
        <v>308</v>
      </c>
    </row>
    <row r="320" s="2" customFormat="1" ht="16.5" customHeight="1">
      <c r="A320" s="37"/>
      <c r="B320" s="38"/>
      <c r="C320" s="246" t="s">
        <v>725</v>
      </c>
      <c r="D320" s="246" t="s">
        <v>310</v>
      </c>
      <c r="E320" s="247" t="s">
        <v>749</v>
      </c>
      <c r="F320" s="248" t="s">
        <v>750</v>
      </c>
      <c r="G320" s="249" t="s">
        <v>405</v>
      </c>
      <c r="H320" s="250">
        <v>1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0.00020000000000000001</v>
      </c>
      <c r="R320" s="256">
        <f>Q320*H320</f>
        <v>0.00020000000000000001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1775</v>
      </c>
    </row>
    <row r="321" s="2" customFormat="1" ht="16.5" customHeight="1">
      <c r="A321" s="37"/>
      <c r="B321" s="38"/>
      <c r="C321" s="246" t="s">
        <v>731</v>
      </c>
      <c r="D321" s="246" t="s">
        <v>310</v>
      </c>
      <c r="E321" s="247" t="s">
        <v>753</v>
      </c>
      <c r="F321" s="248" t="s">
        <v>754</v>
      </c>
      <c r="G321" s="249" t="s">
        <v>361</v>
      </c>
      <c r="H321" s="250">
        <v>14.4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0.00050000000000000001</v>
      </c>
      <c r="R321" s="256">
        <f>Q321*H321</f>
        <v>0.0072000000000000007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387</v>
      </c>
      <c r="AT321" s="258" t="s">
        <v>310</v>
      </c>
      <c r="AU321" s="258" t="s">
        <v>87</v>
      </c>
      <c r="AY321" s="16" t="s">
        <v>308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387</v>
      </c>
      <c r="BM321" s="258" t="s">
        <v>1776</v>
      </c>
    </row>
    <row r="322" s="13" customFormat="1">
      <c r="A322" s="13"/>
      <c r="B322" s="260"/>
      <c r="C322" s="261"/>
      <c r="D322" s="262" t="s">
        <v>315</v>
      </c>
      <c r="E322" s="263" t="s">
        <v>1</v>
      </c>
      <c r="F322" s="264" t="s">
        <v>1777</v>
      </c>
      <c r="G322" s="261"/>
      <c r="H322" s="265">
        <v>14.4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315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308</v>
      </c>
    </row>
    <row r="323" s="2" customFormat="1" ht="16.5" customHeight="1">
      <c r="A323" s="37"/>
      <c r="B323" s="38"/>
      <c r="C323" s="246" t="s">
        <v>736</v>
      </c>
      <c r="D323" s="246" t="s">
        <v>310</v>
      </c>
      <c r="E323" s="247" t="s">
        <v>758</v>
      </c>
      <c r="F323" s="248" t="s">
        <v>759</v>
      </c>
      <c r="G323" s="249" t="s">
        <v>405</v>
      </c>
      <c r="H323" s="250">
        <v>9</v>
      </c>
      <c r="I323" s="251"/>
      <c r="J323" s="252">
        <f>ROUND(I323*H323,2)</f>
        <v>0</v>
      </c>
      <c r="K323" s="253"/>
      <c r="L323" s="43"/>
      <c r="M323" s="254" t="s">
        <v>1</v>
      </c>
      <c r="N323" s="255" t="s">
        <v>42</v>
      </c>
      <c r="O323" s="90"/>
      <c r="P323" s="256">
        <f>O323*H323</f>
        <v>0</v>
      </c>
      <c r="Q323" s="256">
        <v>0</v>
      </c>
      <c r="R323" s="256">
        <f>Q323*H323</f>
        <v>0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387</v>
      </c>
      <c r="AT323" s="258" t="s">
        <v>310</v>
      </c>
      <c r="AU323" s="258" t="s">
        <v>87</v>
      </c>
      <c r="AY323" s="16" t="s">
        <v>308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387</v>
      </c>
      <c r="BM323" s="258" t="s">
        <v>1778</v>
      </c>
    </row>
    <row r="324" s="2" customFormat="1" ht="16.5" customHeight="1">
      <c r="A324" s="37"/>
      <c r="B324" s="38"/>
      <c r="C324" s="246" t="s">
        <v>742</v>
      </c>
      <c r="D324" s="246" t="s">
        <v>310</v>
      </c>
      <c r="E324" s="247" t="s">
        <v>762</v>
      </c>
      <c r="F324" s="248" t="s">
        <v>763</v>
      </c>
      <c r="G324" s="249" t="s">
        <v>313</v>
      </c>
      <c r="H324" s="250">
        <v>16.553000000000001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0.0047000000000000002</v>
      </c>
      <c r="R324" s="256">
        <f>Q324*H324</f>
        <v>0.07779910000000001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1779</v>
      </c>
    </row>
    <row r="325" s="13" customFormat="1">
      <c r="A325" s="13"/>
      <c r="B325" s="260"/>
      <c r="C325" s="261"/>
      <c r="D325" s="262" t="s">
        <v>315</v>
      </c>
      <c r="E325" s="263" t="s">
        <v>1</v>
      </c>
      <c r="F325" s="264" t="s">
        <v>1780</v>
      </c>
      <c r="G325" s="261"/>
      <c r="H325" s="265">
        <v>14.753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315</v>
      </c>
      <c r="AU325" s="271" t="s">
        <v>87</v>
      </c>
      <c r="AV325" s="13" t="s">
        <v>87</v>
      </c>
      <c r="AW325" s="13" t="s">
        <v>32</v>
      </c>
      <c r="AX325" s="13" t="s">
        <v>76</v>
      </c>
      <c r="AY325" s="271" t="s">
        <v>308</v>
      </c>
    </row>
    <row r="326" s="13" customFormat="1">
      <c r="A326" s="13"/>
      <c r="B326" s="260"/>
      <c r="C326" s="261"/>
      <c r="D326" s="262" t="s">
        <v>315</v>
      </c>
      <c r="E326" s="263" t="s">
        <v>1</v>
      </c>
      <c r="F326" s="264" t="s">
        <v>997</v>
      </c>
      <c r="G326" s="261"/>
      <c r="H326" s="265">
        <v>1.8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315</v>
      </c>
      <c r="AU326" s="271" t="s">
        <v>87</v>
      </c>
      <c r="AV326" s="13" t="s">
        <v>87</v>
      </c>
      <c r="AW326" s="13" t="s">
        <v>32</v>
      </c>
      <c r="AX326" s="13" t="s">
        <v>76</v>
      </c>
      <c r="AY326" s="271" t="s">
        <v>308</v>
      </c>
    </row>
    <row r="327" s="14" customFormat="1">
      <c r="A327" s="14"/>
      <c r="B327" s="272"/>
      <c r="C327" s="273"/>
      <c r="D327" s="262" t="s">
        <v>315</v>
      </c>
      <c r="E327" s="274" t="s">
        <v>261</v>
      </c>
      <c r="F327" s="275" t="s">
        <v>323</v>
      </c>
      <c r="G327" s="273"/>
      <c r="H327" s="276">
        <v>16.553000000000001</v>
      </c>
      <c r="I327" s="277"/>
      <c r="J327" s="273"/>
      <c r="K327" s="273"/>
      <c r="L327" s="278"/>
      <c r="M327" s="279"/>
      <c r="N327" s="280"/>
      <c r="O327" s="280"/>
      <c r="P327" s="280"/>
      <c r="Q327" s="280"/>
      <c r="R327" s="280"/>
      <c r="S327" s="280"/>
      <c r="T327" s="28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2" t="s">
        <v>315</v>
      </c>
      <c r="AU327" s="282" t="s">
        <v>87</v>
      </c>
      <c r="AV327" s="14" t="s">
        <v>94</v>
      </c>
      <c r="AW327" s="14" t="s">
        <v>32</v>
      </c>
      <c r="AX327" s="14" t="s">
        <v>83</v>
      </c>
      <c r="AY327" s="282" t="s">
        <v>308</v>
      </c>
    </row>
    <row r="328" s="2" customFormat="1" ht="21.75" customHeight="1">
      <c r="A328" s="37"/>
      <c r="B328" s="38"/>
      <c r="C328" s="246" t="s">
        <v>748</v>
      </c>
      <c r="D328" s="246" t="s">
        <v>310</v>
      </c>
      <c r="E328" s="247" t="s">
        <v>777</v>
      </c>
      <c r="F328" s="248" t="s">
        <v>778</v>
      </c>
      <c r="G328" s="249" t="s">
        <v>515</v>
      </c>
      <c r="H328" s="294"/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</v>
      </c>
      <c r="R328" s="256">
        <f>Q328*H328</f>
        <v>0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1781</v>
      </c>
    </row>
    <row r="329" s="12" customFormat="1" ht="22.8" customHeight="1">
      <c r="A329" s="12"/>
      <c r="B329" s="230"/>
      <c r="C329" s="231"/>
      <c r="D329" s="232" t="s">
        <v>75</v>
      </c>
      <c r="E329" s="244" t="s">
        <v>780</v>
      </c>
      <c r="F329" s="244" t="s">
        <v>781</v>
      </c>
      <c r="G329" s="231"/>
      <c r="H329" s="231"/>
      <c r="I329" s="234"/>
      <c r="J329" s="245">
        <f>BK329</f>
        <v>0</v>
      </c>
      <c r="K329" s="231"/>
      <c r="L329" s="236"/>
      <c r="M329" s="237"/>
      <c r="N329" s="238"/>
      <c r="O329" s="238"/>
      <c r="P329" s="239">
        <f>SUM(P330:P333)</f>
        <v>0</v>
      </c>
      <c r="Q329" s="238"/>
      <c r="R329" s="239">
        <f>SUM(R330:R333)</f>
        <v>0.0018240000000000001</v>
      </c>
      <c r="S329" s="238"/>
      <c r="T329" s="240">
        <f>SUM(T330:T333)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41" t="s">
        <v>87</v>
      </c>
      <c r="AT329" s="242" t="s">
        <v>75</v>
      </c>
      <c r="AU329" s="242" t="s">
        <v>83</v>
      </c>
      <c r="AY329" s="241" t="s">
        <v>308</v>
      </c>
      <c r="BK329" s="243">
        <f>SUM(BK330:BK333)</f>
        <v>0</v>
      </c>
    </row>
    <row r="330" s="2" customFormat="1" ht="21.75" customHeight="1">
      <c r="A330" s="37"/>
      <c r="B330" s="38"/>
      <c r="C330" s="246" t="s">
        <v>752</v>
      </c>
      <c r="D330" s="246" t="s">
        <v>310</v>
      </c>
      <c r="E330" s="247" t="s">
        <v>783</v>
      </c>
      <c r="F330" s="248" t="s">
        <v>784</v>
      </c>
      <c r="G330" s="249" t="s">
        <v>313</v>
      </c>
      <c r="H330" s="250">
        <v>4.7999999999999998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0.00013999999999999999</v>
      </c>
      <c r="R330" s="256">
        <f>Q330*H330</f>
        <v>0.00067199999999999996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387</v>
      </c>
      <c r="AT330" s="258" t="s">
        <v>310</v>
      </c>
      <c r="AU330" s="258" t="s">
        <v>87</v>
      </c>
      <c r="AY330" s="16" t="s">
        <v>308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387</v>
      </c>
      <c r="BM330" s="258" t="s">
        <v>1782</v>
      </c>
    </row>
    <row r="331" s="13" customFormat="1">
      <c r="A331" s="13"/>
      <c r="B331" s="260"/>
      <c r="C331" s="261"/>
      <c r="D331" s="262" t="s">
        <v>315</v>
      </c>
      <c r="E331" s="263" t="s">
        <v>252</v>
      </c>
      <c r="F331" s="264" t="s">
        <v>786</v>
      </c>
      <c r="G331" s="261"/>
      <c r="H331" s="265">
        <v>4.7999999999999998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315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308</v>
      </c>
    </row>
    <row r="332" s="2" customFormat="1" ht="21.75" customHeight="1">
      <c r="A332" s="37"/>
      <c r="B332" s="38"/>
      <c r="C332" s="246" t="s">
        <v>757</v>
      </c>
      <c r="D332" s="246" t="s">
        <v>310</v>
      </c>
      <c r="E332" s="247" t="s">
        <v>788</v>
      </c>
      <c r="F332" s="248" t="s">
        <v>789</v>
      </c>
      <c r="G332" s="249" t="s">
        <v>313</v>
      </c>
      <c r="H332" s="250">
        <v>9.5999999999999996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0.00012</v>
      </c>
      <c r="R332" s="256">
        <f>Q332*H332</f>
        <v>0.001152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387</v>
      </c>
      <c r="AT332" s="258" t="s">
        <v>310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1783</v>
      </c>
    </row>
    <row r="333" s="13" customFormat="1">
      <c r="A333" s="13"/>
      <c r="B333" s="260"/>
      <c r="C333" s="261"/>
      <c r="D333" s="262" t="s">
        <v>315</v>
      </c>
      <c r="E333" s="263" t="s">
        <v>1</v>
      </c>
      <c r="F333" s="264" t="s">
        <v>791</v>
      </c>
      <c r="G333" s="261"/>
      <c r="H333" s="265">
        <v>9.5999999999999996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315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308</v>
      </c>
    </row>
    <row r="334" s="12" customFormat="1" ht="22.8" customHeight="1">
      <c r="A334" s="12"/>
      <c r="B334" s="230"/>
      <c r="C334" s="231"/>
      <c r="D334" s="232" t="s">
        <v>75</v>
      </c>
      <c r="E334" s="244" t="s">
        <v>792</v>
      </c>
      <c r="F334" s="244" t="s">
        <v>793</v>
      </c>
      <c r="G334" s="231"/>
      <c r="H334" s="231"/>
      <c r="I334" s="234"/>
      <c r="J334" s="245">
        <f>BK334</f>
        <v>0</v>
      </c>
      <c r="K334" s="231"/>
      <c r="L334" s="236"/>
      <c r="M334" s="237"/>
      <c r="N334" s="238"/>
      <c r="O334" s="238"/>
      <c r="P334" s="239">
        <f>SUM(P335:P342)</f>
        <v>0</v>
      </c>
      <c r="Q334" s="238"/>
      <c r="R334" s="239">
        <f>SUM(R335:R342)</f>
        <v>0.10252269999999999</v>
      </c>
      <c r="S334" s="238"/>
      <c r="T334" s="240">
        <f>SUM(T335:T342)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41" t="s">
        <v>87</v>
      </c>
      <c r="AT334" s="242" t="s">
        <v>75</v>
      </c>
      <c r="AU334" s="242" t="s">
        <v>83</v>
      </c>
      <c r="AY334" s="241" t="s">
        <v>308</v>
      </c>
      <c r="BK334" s="243">
        <f>SUM(BK335:BK342)</f>
        <v>0</v>
      </c>
    </row>
    <row r="335" s="2" customFormat="1" ht="21.75" customHeight="1">
      <c r="A335" s="37"/>
      <c r="B335" s="38"/>
      <c r="C335" s="246" t="s">
        <v>761</v>
      </c>
      <c r="D335" s="246" t="s">
        <v>310</v>
      </c>
      <c r="E335" s="247" t="s">
        <v>795</v>
      </c>
      <c r="F335" s="248" t="s">
        <v>796</v>
      </c>
      <c r="G335" s="249" t="s">
        <v>313</v>
      </c>
      <c r="H335" s="250">
        <v>73.748000000000005</v>
      </c>
      <c r="I335" s="251"/>
      <c r="J335" s="252">
        <f>ROUND(I335*H335,2)</f>
        <v>0</v>
      </c>
      <c r="K335" s="253"/>
      <c r="L335" s="43"/>
      <c r="M335" s="254" t="s">
        <v>1</v>
      </c>
      <c r="N335" s="255" t="s">
        <v>42</v>
      </c>
      <c r="O335" s="90"/>
      <c r="P335" s="256">
        <f>O335*H335</f>
        <v>0</v>
      </c>
      <c r="Q335" s="256">
        <v>0</v>
      </c>
      <c r="R335" s="256">
        <f>Q335*H335</f>
        <v>0</v>
      </c>
      <c r="S335" s="256">
        <v>0</v>
      </c>
      <c r="T335" s="257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387</v>
      </c>
      <c r="AT335" s="258" t="s">
        <v>310</v>
      </c>
      <c r="AU335" s="258" t="s">
        <v>87</v>
      </c>
      <c r="AY335" s="16" t="s">
        <v>308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387</v>
      </c>
      <c r="BM335" s="258" t="s">
        <v>1784</v>
      </c>
    </row>
    <row r="336" s="13" customFormat="1">
      <c r="A336" s="13"/>
      <c r="B336" s="260"/>
      <c r="C336" s="261"/>
      <c r="D336" s="262" t="s">
        <v>315</v>
      </c>
      <c r="E336" s="263" t="s">
        <v>1</v>
      </c>
      <c r="F336" s="264" t="s">
        <v>798</v>
      </c>
      <c r="G336" s="261"/>
      <c r="H336" s="265">
        <v>73.748000000000005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315</v>
      </c>
      <c r="AU336" s="271" t="s">
        <v>87</v>
      </c>
      <c r="AV336" s="13" t="s">
        <v>87</v>
      </c>
      <c r="AW336" s="13" t="s">
        <v>32</v>
      </c>
      <c r="AX336" s="13" t="s">
        <v>83</v>
      </c>
      <c r="AY336" s="271" t="s">
        <v>308</v>
      </c>
    </row>
    <row r="337" s="2" customFormat="1" ht="16.5" customHeight="1">
      <c r="A337" s="37"/>
      <c r="B337" s="38"/>
      <c r="C337" s="283" t="s">
        <v>767</v>
      </c>
      <c r="D337" s="283" t="s">
        <v>365</v>
      </c>
      <c r="E337" s="284" t="s">
        <v>800</v>
      </c>
      <c r="F337" s="285" t="s">
        <v>801</v>
      </c>
      <c r="G337" s="286" t="s">
        <v>313</v>
      </c>
      <c r="H337" s="287">
        <v>77.435000000000002</v>
      </c>
      <c r="I337" s="288"/>
      <c r="J337" s="289">
        <f>ROUND(I337*H337,2)</f>
        <v>0</v>
      </c>
      <c r="K337" s="290"/>
      <c r="L337" s="291"/>
      <c r="M337" s="292" t="s">
        <v>1</v>
      </c>
      <c r="N337" s="293" t="s">
        <v>42</v>
      </c>
      <c r="O337" s="90"/>
      <c r="P337" s="256">
        <f>O337*H337</f>
        <v>0</v>
      </c>
      <c r="Q337" s="256">
        <v>0</v>
      </c>
      <c r="R337" s="256">
        <f>Q337*H337</f>
        <v>0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459</v>
      </c>
      <c r="AT337" s="258" t="s">
        <v>365</v>
      </c>
      <c r="AU337" s="258" t="s">
        <v>87</v>
      </c>
      <c r="AY337" s="16" t="s">
        <v>308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387</v>
      </c>
      <c r="BM337" s="258" t="s">
        <v>1785</v>
      </c>
    </row>
    <row r="338" s="13" customFormat="1">
      <c r="A338" s="13"/>
      <c r="B338" s="260"/>
      <c r="C338" s="261"/>
      <c r="D338" s="262" t="s">
        <v>315</v>
      </c>
      <c r="E338" s="261"/>
      <c r="F338" s="264" t="s">
        <v>1786</v>
      </c>
      <c r="G338" s="261"/>
      <c r="H338" s="265">
        <v>77.435000000000002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315</v>
      </c>
      <c r="AU338" s="271" t="s">
        <v>87</v>
      </c>
      <c r="AV338" s="13" t="s">
        <v>87</v>
      </c>
      <c r="AW338" s="13" t="s">
        <v>4</v>
      </c>
      <c r="AX338" s="13" t="s">
        <v>83</v>
      </c>
      <c r="AY338" s="271" t="s">
        <v>308</v>
      </c>
    </row>
    <row r="339" s="2" customFormat="1" ht="21.75" customHeight="1">
      <c r="A339" s="37"/>
      <c r="B339" s="38"/>
      <c r="C339" s="246" t="s">
        <v>771</v>
      </c>
      <c r="D339" s="246" t="s">
        <v>310</v>
      </c>
      <c r="E339" s="247" t="s">
        <v>805</v>
      </c>
      <c r="F339" s="248" t="s">
        <v>806</v>
      </c>
      <c r="G339" s="249" t="s">
        <v>313</v>
      </c>
      <c r="H339" s="250">
        <v>209.22999999999999</v>
      </c>
      <c r="I339" s="251"/>
      <c r="J339" s="252">
        <f>ROUND(I339*H339,2)</f>
        <v>0</v>
      </c>
      <c r="K339" s="253"/>
      <c r="L339" s="43"/>
      <c r="M339" s="254" t="s">
        <v>1</v>
      </c>
      <c r="N339" s="255" t="s">
        <v>42</v>
      </c>
      <c r="O339" s="90"/>
      <c r="P339" s="256">
        <f>O339*H339</f>
        <v>0</v>
      </c>
      <c r="Q339" s="256">
        <v>0.00020000000000000001</v>
      </c>
      <c r="R339" s="256">
        <f>Q339*H339</f>
        <v>0.041846000000000001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387</v>
      </c>
      <c r="AT339" s="258" t="s">
        <v>310</v>
      </c>
      <c r="AU339" s="258" t="s">
        <v>87</v>
      </c>
      <c r="AY339" s="16" t="s">
        <v>308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387</v>
      </c>
      <c r="BM339" s="258" t="s">
        <v>1787</v>
      </c>
    </row>
    <row r="340" s="13" customFormat="1">
      <c r="A340" s="13"/>
      <c r="B340" s="260"/>
      <c r="C340" s="261"/>
      <c r="D340" s="262" t="s">
        <v>315</v>
      </c>
      <c r="E340" s="263" t="s">
        <v>1</v>
      </c>
      <c r="F340" s="264" t="s">
        <v>1788</v>
      </c>
      <c r="G340" s="261"/>
      <c r="H340" s="265">
        <v>209.22999999999999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315</v>
      </c>
      <c r="AU340" s="271" t="s">
        <v>87</v>
      </c>
      <c r="AV340" s="13" t="s">
        <v>87</v>
      </c>
      <c r="AW340" s="13" t="s">
        <v>32</v>
      </c>
      <c r="AX340" s="13" t="s">
        <v>83</v>
      </c>
      <c r="AY340" s="271" t="s">
        <v>308</v>
      </c>
    </row>
    <row r="341" s="2" customFormat="1" ht="21.75" customHeight="1">
      <c r="A341" s="37"/>
      <c r="B341" s="38"/>
      <c r="C341" s="246" t="s">
        <v>776</v>
      </c>
      <c r="D341" s="246" t="s">
        <v>310</v>
      </c>
      <c r="E341" s="247" t="s">
        <v>810</v>
      </c>
      <c r="F341" s="248" t="s">
        <v>811</v>
      </c>
      <c r="G341" s="249" t="s">
        <v>313</v>
      </c>
      <c r="H341" s="250">
        <v>209.22999999999999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0.00029</v>
      </c>
      <c r="R341" s="256">
        <f>Q341*H341</f>
        <v>0.0606767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387</v>
      </c>
      <c r="AT341" s="258" t="s">
        <v>310</v>
      </c>
      <c r="AU341" s="258" t="s">
        <v>87</v>
      </c>
      <c r="AY341" s="16" t="s">
        <v>308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387</v>
      </c>
      <c r="BM341" s="258" t="s">
        <v>1789</v>
      </c>
    </row>
    <row r="342" s="13" customFormat="1">
      <c r="A342" s="13"/>
      <c r="B342" s="260"/>
      <c r="C342" s="261"/>
      <c r="D342" s="262" t="s">
        <v>315</v>
      </c>
      <c r="E342" s="263" t="s">
        <v>1</v>
      </c>
      <c r="F342" s="264" t="s">
        <v>1788</v>
      </c>
      <c r="G342" s="261"/>
      <c r="H342" s="265">
        <v>209.22999999999999</v>
      </c>
      <c r="I342" s="266"/>
      <c r="J342" s="261"/>
      <c r="K342" s="261"/>
      <c r="L342" s="267"/>
      <c r="M342" s="295"/>
      <c r="N342" s="296"/>
      <c r="O342" s="296"/>
      <c r="P342" s="296"/>
      <c r="Q342" s="296"/>
      <c r="R342" s="296"/>
      <c r="S342" s="296"/>
      <c r="T342" s="29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315</v>
      </c>
      <c r="AU342" s="271" t="s">
        <v>87</v>
      </c>
      <c r="AV342" s="13" t="s">
        <v>87</v>
      </c>
      <c r="AW342" s="13" t="s">
        <v>32</v>
      </c>
      <c r="AX342" s="13" t="s">
        <v>83</v>
      </c>
      <c r="AY342" s="271" t="s">
        <v>308</v>
      </c>
    </row>
    <row r="343" s="2" customFormat="1" ht="6.96" customHeight="1">
      <c r="A343" s="37"/>
      <c r="B343" s="65"/>
      <c r="C343" s="66"/>
      <c r="D343" s="66"/>
      <c r="E343" s="66"/>
      <c r="F343" s="66"/>
      <c r="G343" s="66"/>
      <c r="H343" s="66"/>
      <c r="I343" s="193"/>
      <c r="J343" s="66"/>
      <c r="K343" s="66"/>
      <c r="L343" s="43"/>
      <c r="M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</row>
  </sheetData>
  <sheetProtection sheet="1" autoFilter="0" formatColumns="0" formatRows="0" objects="1" scenarios="1" spinCount="100000" saltValue="35KB9x0KrD/M290FlCHVG/f0/j2llh3LhQpDcl+3R++9lKUmHUcFwah6EP66n8fGw9GJHP0K4P5t0k5TNxElCw==" hashValue="RTXbPmIAUA1KKHfnctP2+qg2mJThWeKHndJ77Gtz2RvxdU1okVC0O2cn2qMUZNWG2OyY42FxSiLh8bTOSCCGXA==" algorithmName="SHA-512" password="CC35"/>
  <autoFilter ref="C140:K34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161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1649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1649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1646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1649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1790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1791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1792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1793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1794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832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1795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nt65WwSDtSjLdNseLH1bnf+p4VcQrmDtv/lDeNMJjhYCor/6Hrk3HZMT37OUtygJfPmmV7nBrfDguBBd5i9u0w==" hashValue="E7KTjicn5QAf3w6KHw1CdCDCqv/7QxZy5tjC334U0HZnC+hiKkoE+YeXAM4r8OhOhmB62kKXWVXgDvJWfK4DJg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162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1649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1649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1646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1649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1796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1797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YBOywNAf6IrdBqdJyfwCDAJc/rHnB21tz/HvtjSlOqb8kSTNzO4JNOEgI+6B0mtLBitjhcEw62pHjEZXNo7Ghw==" hashValue="qUEnbbfqCervwu50KHAtXmVfz+7uHO3zkEwimX17DzQQlxxwLJXXnxmJV4Urd/Ruj+gYtRY1SFl9vRijr2jI4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168</v>
      </c>
      <c r="AZ2" s="147" t="s">
        <v>255</v>
      </c>
      <c r="BA2" s="147" t="s">
        <v>255</v>
      </c>
      <c r="BB2" s="147" t="s">
        <v>1</v>
      </c>
      <c r="BC2" s="147" t="s">
        <v>1798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267</v>
      </c>
      <c r="BA3" s="147" t="s">
        <v>267</v>
      </c>
      <c r="BB3" s="147" t="s">
        <v>1</v>
      </c>
      <c r="BC3" s="147" t="s">
        <v>1799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246</v>
      </c>
      <c r="BA4" s="147" t="s">
        <v>246</v>
      </c>
      <c r="BB4" s="147" t="s">
        <v>1</v>
      </c>
      <c r="BC4" s="147" t="s">
        <v>1800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257</v>
      </c>
      <c r="BA5" s="147" t="s">
        <v>257</v>
      </c>
      <c r="BB5" s="147" t="s">
        <v>1</v>
      </c>
      <c r="BC5" s="147" t="s">
        <v>1801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243</v>
      </c>
      <c r="BA6" s="147" t="s">
        <v>243</v>
      </c>
      <c r="BB6" s="147" t="s">
        <v>1</v>
      </c>
      <c r="BC6" s="147" t="s">
        <v>1032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249</v>
      </c>
      <c r="BA7" s="147" t="s">
        <v>249</v>
      </c>
      <c r="BB7" s="147" t="s">
        <v>1</v>
      </c>
      <c r="BC7" s="147" t="s">
        <v>348</v>
      </c>
      <c r="BD7" s="147" t="s">
        <v>87</v>
      </c>
    </row>
    <row r="8" hidden="1">
      <c r="B8" s="19"/>
      <c r="D8" s="153" t="s">
        <v>239</v>
      </c>
      <c r="L8" s="19"/>
      <c r="AZ8" s="147" t="s">
        <v>263</v>
      </c>
      <c r="BA8" s="147" t="s">
        <v>263</v>
      </c>
      <c r="BB8" s="147" t="s">
        <v>1</v>
      </c>
      <c r="BC8" s="147" t="s">
        <v>1802</v>
      </c>
      <c r="BD8" s="147" t="s">
        <v>87</v>
      </c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  <c r="AZ9" s="147" t="s">
        <v>679</v>
      </c>
      <c r="BA9" s="147" t="s">
        <v>679</v>
      </c>
      <c r="BB9" s="147" t="s">
        <v>1</v>
      </c>
      <c r="BC9" s="147" t="s">
        <v>1799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261</v>
      </c>
      <c r="BA10" s="147" t="s">
        <v>261</v>
      </c>
      <c r="BB10" s="147" t="s">
        <v>1</v>
      </c>
      <c r="BC10" s="147" t="s">
        <v>1803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1804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235</v>
      </c>
      <c r="BA11" s="147" t="s">
        <v>235</v>
      </c>
      <c r="BB11" s="147" t="s">
        <v>1</v>
      </c>
      <c r="BC11" s="147" t="s">
        <v>1805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237</v>
      </c>
      <c r="BA12" s="147" t="s">
        <v>237</v>
      </c>
      <c r="BB12" s="147" t="s">
        <v>1</v>
      </c>
      <c r="BC12" s="147" t="s">
        <v>1806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1807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228</v>
      </c>
      <c r="BA13" s="147" t="s">
        <v>228</v>
      </c>
      <c r="BB13" s="147" t="s">
        <v>1</v>
      </c>
      <c r="BC13" s="147" t="s">
        <v>1802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231</v>
      </c>
      <c r="BA14" s="147" t="s">
        <v>231</v>
      </c>
      <c r="BB14" s="147" t="s">
        <v>1</v>
      </c>
      <c r="BC14" s="147" t="s">
        <v>232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225</v>
      </c>
      <c r="BA15" s="147" t="s">
        <v>226</v>
      </c>
      <c r="BB15" s="147" t="s">
        <v>1</v>
      </c>
      <c r="BC15" s="147" t="s">
        <v>1808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259</v>
      </c>
      <c r="BA16" s="147" t="s">
        <v>259</v>
      </c>
      <c r="BB16" s="147" t="s">
        <v>1</v>
      </c>
      <c r="BC16" s="147" t="s">
        <v>853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269</v>
      </c>
      <c r="BA17" s="147" t="s">
        <v>269</v>
      </c>
      <c r="BB17" s="147" t="s">
        <v>1</v>
      </c>
      <c r="BC17" s="147" t="s">
        <v>1809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252</v>
      </c>
      <c r="BA18" s="147" t="s">
        <v>252</v>
      </c>
      <c r="BB18" s="147" t="s">
        <v>1</v>
      </c>
      <c r="BC18" s="147" t="s">
        <v>253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ROUND((SUM(BE141:BE343)),  2)</f>
        <v>0</v>
      </c>
      <c r="G37" s="37"/>
      <c r="H37" s="37"/>
      <c r="I37" s="172">
        <v>0.20999999999999999</v>
      </c>
      <c r="J37" s="171">
        <f>ROUND(((SUM(BE141:BE343))*I37),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ROUND((SUM(BF141:BF343)),  2)</f>
        <v>0</v>
      </c>
      <c r="G38" s="37"/>
      <c r="H38" s="37"/>
      <c r="I38" s="172">
        <v>0.14999999999999999</v>
      </c>
      <c r="J38" s="171">
        <f>ROUND(((SUM(BF141:BF343))*I38),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ROUND((SUM(BG141:BG343)),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ROUND((SUM(BH141:BH343)),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ROUND((SUM(BI141:BI343)),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1804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M 2.05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J152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J198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J230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J238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J271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J288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J300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J308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J330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J335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1646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1804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M 2.05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P142+P230</f>
        <v>0</v>
      </c>
      <c r="Q141" s="103"/>
      <c r="R141" s="227">
        <f>R142+R230</f>
        <v>16.49871242</v>
      </c>
      <c r="S141" s="103"/>
      <c r="T141" s="228">
        <f>T142+T230</f>
        <v>17.625198450000003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BK142+BK230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P143+P152+P198+P221+P228</f>
        <v>0</v>
      </c>
      <c r="Q142" s="238"/>
      <c r="R142" s="239">
        <f>R143+R152+R198+R221+R228</f>
        <v>14.173344009999999</v>
      </c>
      <c r="S142" s="238"/>
      <c r="T142" s="240">
        <f>T143+T152+T198+T221+T228</f>
        <v>14.717632850000001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BK143+BK152+BK198+BK221+BK228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SUM(P144:P151)</f>
        <v>0</v>
      </c>
      <c r="Q143" s="238"/>
      <c r="R143" s="239">
        <f>SUM(R144:R151)</f>
        <v>2.4542271200000001</v>
      </c>
      <c r="S143" s="238"/>
      <c r="T143" s="240">
        <f>SUM(T144:T151)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SUM(BK144:BK151)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1810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32.869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1.9386136199999999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1811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1812</v>
      </c>
      <c r="G147" s="261"/>
      <c r="H147" s="265">
        <v>35.869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1657</v>
      </c>
      <c r="G148" s="261"/>
      <c r="H148" s="265">
        <v>-3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4" customFormat="1">
      <c r="A149" s="14"/>
      <c r="B149" s="272"/>
      <c r="C149" s="273"/>
      <c r="D149" s="262" t="s">
        <v>315</v>
      </c>
      <c r="E149" s="274" t="s">
        <v>255</v>
      </c>
      <c r="F149" s="275" t="s">
        <v>323</v>
      </c>
      <c r="G149" s="273"/>
      <c r="H149" s="276">
        <v>32.869</v>
      </c>
      <c r="I149" s="277"/>
      <c r="J149" s="273"/>
      <c r="K149" s="273"/>
      <c r="L149" s="278"/>
      <c r="M149" s="279"/>
      <c r="N149" s="280"/>
      <c r="O149" s="280"/>
      <c r="P149" s="280"/>
      <c r="Q149" s="280"/>
      <c r="R149" s="280"/>
      <c r="S149" s="280"/>
      <c r="T149" s="28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2" t="s">
        <v>315</v>
      </c>
      <c r="AU149" s="282" t="s">
        <v>87</v>
      </c>
      <c r="AV149" s="14" t="s">
        <v>94</v>
      </c>
      <c r="AW149" s="14" t="s">
        <v>32</v>
      </c>
      <c r="AX149" s="14" t="s">
        <v>83</v>
      </c>
      <c r="AY149" s="282" t="s">
        <v>308</v>
      </c>
    </row>
    <row r="150" s="2" customFormat="1" ht="16.5" customHeight="1">
      <c r="A150" s="37"/>
      <c r="B150" s="38"/>
      <c r="C150" s="246" t="s">
        <v>90</v>
      </c>
      <c r="D150" s="246" t="s">
        <v>310</v>
      </c>
      <c r="E150" s="247" t="s">
        <v>324</v>
      </c>
      <c r="F150" s="248" t="s">
        <v>325</v>
      </c>
      <c r="G150" s="249" t="s">
        <v>313</v>
      </c>
      <c r="H150" s="250">
        <v>1.45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0.26723000000000002</v>
      </c>
      <c r="R150" s="256">
        <f>Q150*H150</f>
        <v>0.38748350000000004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94</v>
      </c>
      <c r="AT150" s="258" t="s">
        <v>310</v>
      </c>
      <c r="AU150" s="258" t="s">
        <v>87</v>
      </c>
      <c r="AY150" s="16" t="s">
        <v>308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94</v>
      </c>
      <c r="BM150" s="258" t="s">
        <v>1813</v>
      </c>
    </row>
    <row r="151" s="13" customFormat="1">
      <c r="A151" s="13"/>
      <c r="B151" s="260"/>
      <c r="C151" s="261"/>
      <c r="D151" s="262" t="s">
        <v>315</v>
      </c>
      <c r="E151" s="263" t="s">
        <v>1</v>
      </c>
      <c r="F151" s="264" t="s">
        <v>327</v>
      </c>
      <c r="G151" s="261"/>
      <c r="H151" s="265">
        <v>1.45</v>
      </c>
      <c r="I151" s="266"/>
      <c r="J151" s="261"/>
      <c r="K151" s="261"/>
      <c r="L151" s="267"/>
      <c r="M151" s="268"/>
      <c r="N151" s="269"/>
      <c r="O151" s="269"/>
      <c r="P151" s="269"/>
      <c r="Q151" s="269"/>
      <c r="R151" s="269"/>
      <c r="S151" s="269"/>
      <c r="T151" s="27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1" t="s">
        <v>315</v>
      </c>
      <c r="AU151" s="271" t="s">
        <v>87</v>
      </c>
      <c r="AV151" s="13" t="s">
        <v>87</v>
      </c>
      <c r="AW151" s="13" t="s">
        <v>32</v>
      </c>
      <c r="AX151" s="13" t="s">
        <v>83</v>
      </c>
      <c r="AY151" s="271" t="s">
        <v>308</v>
      </c>
    </row>
    <row r="152" s="12" customFormat="1" ht="22.8" customHeight="1">
      <c r="A152" s="12"/>
      <c r="B152" s="230"/>
      <c r="C152" s="231"/>
      <c r="D152" s="232" t="s">
        <v>75</v>
      </c>
      <c r="E152" s="244" t="s">
        <v>328</v>
      </c>
      <c r="F152" s="244" t="s">
        <v>329</v>
      </c>
      <c r="G152" s="231"/>
      <c r="H152" s="231"/>
      <c r="I152" s="234"/>
      <c r="J152" s="245">
        <f>BK152</f>
        <v>0</v>
      </c>
      <c r="K152" s="231"/>
      <c r="L152" s="236"/>
      <c r="M152" s="237"/>
      <c r="N152" s="238"/>
      <c r="O152" s="238"/>
      <c r="P152" s="239">
        <f>SUM(P153:P197)</f>
        <v>0</v>
      </c>
      <c r="Q152" s="238"/>
      <c r="R152" s="239">
        <f>SUM(R153:R197)</f>
        <v>11.709052889999999</v>
      </c>
      <c r="S152" s="238"/>
      <c r="T152" s="240">
        <f>SUM(T153:T197)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41" t="s">
        <v>83</v>
      </c>
      <c r="AT152" s="242" t="s">
        <v>75</v>
      </c>
      <c r="AU152" s="242" t="s">
        <v>83</v>
      </c>
      <c r="AY152" s="241" t="s">
        <v>308</v>
      </c>
      <c r="BK152" s="243">
        <f>SUM(BK153:BK197)</f>
        <v>0</v>
      </c>
    </row>
    <row r="153" s="2" customFormat="1" ht="21.75" customHeight="1">
      <c r="A153" s="37"/>
      <c r="B153" s="38"/>
      <c r="C153" s="246" t="s">
        <v>94</v>
      </c>
      <c r="D153" s="246" t="s">
        <v>310</v>
      </c>
      <c r="E153" s="247" t="s">
        <v>330</v>
      </c>
      <c r="F153" s="248" t="s">
        <v>331</v>
      </c>
      <c r="G153" s="249" t="s">
        <v>313</v>
      </c>
      <c r="H153" s="250">
        <v>5.04</v>
      </c>
      <c r="I153" s="251"/>
      <c r="J153" s="252">
        <f>ROUND(I153*H153,2)</f>
        <v>0</v>
      </c>
      <c r="K153" s="253"/>
      <c r="L153" s="43"/>
      <c r="M153" s="254" t="s">
        <v>1</v>
      </c>
      <c r="N153" s="255" t="s">
        <v>42</v>
      </c>
      <c r="O153" s="90"/>
      <c r="P153" s="256">
        <f>O153*H153</f>
        <v>0</v>
      </c>
      <c r="Q153" s="256">
        <v>0.0043800000000000002</v>
      </c>
      <c r="R153" s="256">
        <f>Q153*H153</f>
        <v>0.0220752</v>
      </c>
      <c r="S153" s="256">
        <v>0</v>
      </c>
      <c r="T153" s="257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58" t="s">
        <v>94</v>
      </c>
      <c r="AT153" s="258" t="s">
        <v>310</v>
      </c>
      <c r="AU153" s="258" t="s">
        <v>87</v>
      </c>
      <c r="AY153" s="16" t="s">
        <v>308</v>
      </c>
      <c r="BE153" s="259">
        <f>IF(N153="základní",J153,0)</f>
        <v>0</v>
      </c>
      <c r="BF153" s="259">
        <f>IF(N153="snížená",J153,0)</f>
        <v>0</v>
      </c>
      <c r="BG153" s="259">
        <f>IF(N153="zákl. přenesená",J153,0)</f>
        <v>0</v>
      </c>
      <c r="BH153" s="259">
        <f>IF(N153="sníž. přenesená",J153,0)</f>
        <v>0</v>
      </c>
      <c r="BI153" s="259">
        <f>IF(N153="nulová",J153,0)</f>
        <v>0</v>
      </c>
      <c r="BJ153" s="16" t="s">
        <v>87</v>
      </c>
      <c r="BK153" s="259">
        <f>ROUND(I153*H153,2)</f>
        <v>0</v>
      </c>
      <c r="BL153" s="16" t="s">
        <v>94</v>
      </c>
      <c r="BM153" s="258" t="s">
        <v>1814</v>
      </c>
    </row>
    <row r="154" s="13" customFormat="1">
      <c r="A154" s="13"/>
      <c r="B154" s="260"/>
      <c r="C154" s="261"/>
      <c r="D154" s="262" t="s">
        <v>315</v>
      </c>
      <c r="E154" s="263" t="s">
        <v>1</v>
      </c>
      <c r="F154" s="264" t="s">
        <v>333</v>
      </c>
      <c r="G154" s="261"/>
      <c r="H154" s="265">
        <v>5.04</v>
      </c>
      <c r="I154" s="266"/>
      <c r="J154" s="261"/>
      <c r="K154" s="261"/>
      <c r="L154" s="267"/>
      <c r="M154" s="268"/>
      <c r="N154" s="269"/>
      <c r="O154" s="269"/>
      <c r="P154" s="269"/>
      <c r="Q154" s="269"/>
      <c r="R154" s="269"/>
      <c r="S154" s="269"/>
      <c r="T154" s="27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1" t="s">
        <v>315</v>
      </c>
      <c r="AU154" s="271" t="s">
        <v>87</v>
      </c>
      <c r="AV154" s="13" t="s">
        <v>87</v>
      </c>
      <c r="AW154" s="13" t="s">
        <v>32</v>
      </c>
      <c r="AX154" s="13" t="s">
        <v>83</v>
      </c>
      <c r="AY154" s="271" t="s">
        <v>308</v>
      </c>
    </row>
    <row r="155" s="2" customFormat="1" ht="21.75" customHeight="1">
      <c r="A155" s="37"/>
      <c r="B155" s="38"/>
      <c r="C155" s="246" t="s">
        <v>334</v>
      </c>
      <c r="D155" s="246" t="s">
        <v>310</v>
      </c>
      <c r="E155" s="247" t="s">
        <v>335</v>
      </c>
      <c r="F155" s="248" t="s">
        <v>336</v>
      </c>
      <c r="G155" s="249" t="s">
        <v>313</v>
      </c>
      <c r="H155" s="250">
        <v>43.899999999999999</v>
      </c>
      <c r="I155" s="251"/>
      <c r="J155" s="252">
        <f>ROUND(I155*H155,2)</f>
        <v>0</v>
      </c>
      <c r="K155" s="253"/>
      <c r="L155" s="43"/>
      <c r="M155" s="254" t="s">
        <v>1</v>
      </c>
      <c r="N155" s="255" t="s">
        <v>42</v>
      </c>
      <c r="O155" s="90"/>
      <c r="P155" s="256">
        <f>O155*H155</f>
        <v>0</v>
      </c>
      <c r="Q155" s="256">
        <v>0.0030000000000000001</v>
      </c>
      <c r="R155" s="256">
        <f>Q155*H155</f>
        <v>0.13170000000000001</v>
      </c>
      <c r="S155" s="256">
        <v>0</v>
      </c>
      <c r="T155" s="257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58" t="s">
        <v>94</v>
      </c>
      <c r="AT155" s="258" t="s">
        <v>310</v>
      </c>
      <c r="AU155" s="258" t="s">
        <v>87</v>
      </c>
      <c r="AY155" s="16" t="s">
        <v>308</v>
      </c>
      <c r="BE155" s="259">
        <f>IF(N155="základní",J155,0)</f>
        <v>0</v>
      </c>
      <c r="BF155" s="259">
        <f>IF(N155="snížená",J155,0)</f>
        <v>0</v>
      </c>
      <c r="BG155" s="259">
        <f>IF(N155="zákl. přenesená",J155,0)</f>
        <v>0</v>
      </c>
      <c r="BH155" s="259">
        <f>IF(N155="sníž. přenesená",J155,0)</f>
        <v>0</v>
      </c>
      <c r="BI155" s="259">
        <f>IF(N155="nulová",J155,0)</f>
        <v>0</v>
      </c>
      <c r="BJ155" s="16" t="s">
        <v>87</v>
      </c>
      <c r="BK155" s="259">
        <f>ROUND(I155*H155,2)</f>
        <v>0</v>
      </c>
      <c r="BL155" s="16" t="s">
        <v>94</v>
      </c>
      <c r="BM155" s="258" t="s">
        <v>1815</v>
      </c>
    </row>
    <row r="156" s="13" customFormat="1">
      <c r="A156" s="13"/>
      <c r="B156" s="260"/>
      <c r="C156" s="261"/>
      <c r="D156" s="262" t="s">
        <v>315</v>
      </c>
      <c r="E156" s="263" t="s">
        <v>267</v>
      </c>
      <c r="F156" s="264" t="s">
        <v>1816</v>
      </c>
      <c r="G156" s="261"/>
      <c r="H156" s="265">
        <v>43.899999999999999</v>
      </c>
      <c r="I156" s="266"/>
      <c r="J156" s="261"/>
      <c r="K156" s="261"/>
      <c r="L156" s="267"/>
      <c r="M156" s="268"/>
      <c r="N156" s="269"/>
      <c r="O156" s="269"/>
      <c r="P156" s="269"/>
      <c r="Q156" s="269"/>
      <c r="R156" s="269"/>
      <c r="S156" s="269"/>
      <c r="T156" s="27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1" t="s">
        <v>315</v>
      </c>
      <c r="AU156" s="271" t="s">
        <v>87</v>
      </c>
      <c r="AV156" s="13" t="s">
        <v>87</v>
      </c>
      <c r="AW156" s="13" t="s">
        <v>32</v>
      </c>
      <c r="AX156" s="13" t="s">
        <v>83</v>
      </c>
      <c r="AY156" s="271" t="s">
        <v>308</v>
      </c>
    </row>
    <row r="157" s="2" customFormat="1" ht="21.75" customHeight="1">
      <c r="A157" s="37"/>
      <c r="B157" s="38"/>
      <c r="C157" s="246" t="s">
        <v>328</v>
      </c>
      <c r="D157" s="246" t="s">
        <v>310</v>
      </c>
      <c r="E157" s="247" t="s">
        <v>339</v>
      </c>
      <c r="F157" s="248" t="s">
        <v>340</v>
      </c>
      <c r="G157" s="249" t="s">
        <v>313</v>
      </c>
      <c r="H157" s="250">
        <v>32.869</v>
      </c>
      <c r="I157" s="251"/>
      <c r="J157" s="252">
        <f>ROUND(I157*H157,2)</f>
        <v>0</v>
      </c>
      <c r="K157" s="253"/>
      <c r="L157" s="43"/>
      <c r="M157" s="254" t="s">
        <v>1</v>
      </c>
      <c r="N157" s="255" t="s">
        <v>42</v>
      </c>
      <c r="O157" s="90"/>
      <c r="P157" s="256">
        <f>O157*H157</f>
        <v>0</v>
      </c>
      <c r="Q157" s="256">
        <v>0.0043800000000000002</v>
      </c>
      <c r="R157" s="256">
        <f>Q157*H157</f>
        <v>0.14396622000000001</v>
      </c>
      <c r="S157" s="256">
        <v>0</v>
      </c>
      <c r="T157" s="257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58" t="s">
        <v>94</v>
      </c>
      <c r="AT157" s="258" t="s">
        <v>310</v>
      </c>
      <c r="AU157" s="258" t="s">
        <v>87</v>
      </c>
      <c r="AY157" s="16" t="s">
        <v>308</v>
      </c>
      <c r="BE157" s="259">
        <f>IF(N157="základní",J157,0)</f>
        <v>0</v>
      </c>
      <c r="BF157" s="259">
        <f>IF(N157="snížená",J157,0)</f>
        <v>0</v>
      </c>
      <c r="BG157" s="259">
        <f>IF(N157="zákl. přenesená",J157,0)</f>
        <v>0</v>
      </c>
      <c r="BH157" s="259">
        <f>IF(N157="sníž. přenesená",J157,0)</f>
        <v>0</v>
      </c>
      <c r="BI157" s="259">
        <f>IF(N157="nulová",J157,0)</f>
        <v>0</v>
      </c>
      <c r="BJ157" s="16" t="s">
        <v>87</v>
      </c>
      <c r="BK157" s="259">
        <f>ROUND(I157*H157,2)</f>
        <v>0</v>
      </c>
      <c r="BL157" s="16" t="s">
        <v>94</v>
      </c>
      <c r="BM157" s="258" t="s">
        <v>1817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255</v>
      </c>
      <c r="G158" s="261"/>
      <c r="H158" s="265">
        <v>32.869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83</v>
      </c>
      <c r="AY158" s="271" t="s">
        <v>308</v>
      </c>
    </row>
    <row r="159" s="2" customFormat="1" ht="21.75" customHeight="1">
      <c r="A159" s="37"/>
      <c r="B159" s="38"/>
      <c r="C159" s="246" t="s">
        <v>342</v>
      </c>
      <c r="D159" s="246" t="s">
        <v>310</v>
      </c>
      <c r="E159" s="247" t="s">
        <v>343</v>
      </c>
      <c r="F159" s="248" t="s">
        <v>344</v>
      </c>
      <c r="G159" s="249" t="s">
        <v>313</v>
      </c>
      <c r="H159" s="250">
        <v>152.31899999999999</v>
      </c>
      <c r="I159" s="251"/>
      <c r="J159" s="252">
        <f>ROUND(I159*H159,2)</f>
        <v>0</v>
      </c>
      <c r="K159" s="253"/>
      <c r="L159" s="43"/>
      <c r="M159" s="254" t="s">
        <v>1</v>
      </c>
      <c r="N159" s="255" t="s">
        <v>42</v>
      </c>
      <c r="O159" s="90"/>
      <c r="P159" s="256">
        <f>O159*H159</f>
        <v>0</v>
      </c>
      <c r="Q159" s="256">
        <v>0.0030000000000000001</v>
      </c>
      <c r="R159" s="256">
        <f>Q159*H159</f>
        <v>0.456957</v>
      </c>
      <c r="S159" s="256">
        <v>0</v>
      </c>
      <c r="T159" s="257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58" t="s">
        <v>94</v>
      </c>
      <c r="AT159" s="258" t="s">
        <v>310</v>
      </c>
      <c r="AU159" s="258" t="s">
        <v>87</v>
      </c>
      <c r="AY159" s="16" t="s">
        <v>308</v>
      </c>
      <c r="BE159" s="259">
        <f>IF(N159="základní",J159,0)</f>
        <v>0</v>
      </c>
      <c r="BF159" s="259">
        <f>IF(N159="snížená",J159,0)</f>
        <v>0</v>
      </c>
      <c r="BG159" s="259">
        <f>IF(N159="zákl. přenesená",J159,0)</f>
        <v>0</v>
      </c>
      <c r="BH159" s="259">
        <f>IF(N159="sníž. přenesená",J159,0)</f>
        <v>0</v>
      </c>
      <c r="BI159" s="259">
        <f>IF(N159="nulová",J159,0)</f>
        <v>0</v>
      </c>
      <c r="BJ159" s="16" t="s">
        <v>87</v>
      </c>
      <c r="BK159" s="259">
        <f>ROUND(I159*H159,2)</f>
        <v>0</v>
      </c>
      <c r="BL159" s="16" t="s">
        <v>94</v>
      </c>
      <c r="BM159" s="258" t="s">
        <v>1818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1819</v>
      </c>
      <c r="G160" s="261"/>
      <c r="H160" s="265">
        <v>122.256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1820</v>
      </c>
      <c r="G161" s="261"/>
      <c r="H161" s="265">
        <v>41.5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1666</v>
      </c>
      <c r="G162" s="261"/>
      <c r="H162" s="265">
        <v>-25.327000000000002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1821</v>
      </c>
      <c r="G163" s="261"/>
      <c r="H163" s="265">
        <v>9.5500000000000007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76</v>
      </c>
      <c r="AY163" s="271" t="s">
        <v>308</v>
      </c>
    </row>
    <row r="164" s="13" customFormat="1">
      <c r="A164" s="13"/>
      <c r="B164" s="260"/>
      <c r="C164" s="261"/>
      <c r="D164" s="262" t="s">
        <v>315</v>
      </c>
      <c r="E164" s="263" t="s">
        <v>1</v>
      </c>
      <c r="F164" s="264" t="s">
        <v>1668</v>
      </c>
      <c r="G164" s="261"/>
      <c r="H164" s="265">
        <v>4.3399999999999999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315</v>
      </c>
      <c r="AU164" s="271" t="s">
        <v>87</v>
      </c>
      <c r="AV164" s="13" t="s">
        <v>87</v>
      </c>
      <c r="AW164" s="13" t="s">
        <v>32</v>
      </c>
      <c r="AX164" s="13" t="s">
        <v>76</v>
      </c>
      <c r="AY164" s="271" t="s">
        <v>308</v>
      </c>
    </row>
    <row r="165" s="14" customFormat="1">
      <c r="A165" s="14"/>
      <c r="B165" s="272"/>
      <c r="C165" s="273"/>
      <c r="D165" s="262" t="s">
        <v>315</v>
      </c>
      <c r="E165" s="274" t="s">
        <v>257</v>
      </c>
      <c r="F165" s="275" t="s">
        <v>323</v>
      </c>
      <c r="G165" s="273"/>
      <c r="H165" s="276">
        <v>152.31899999999999</v>
      </c>
      <c r="I165" s="277"/>
      <c r="J165" s="273"/>
      <c r="K165" s="273"/>
      <c r="L165" s="278"/>
      <c r="M165" s="279"/>
      <c r="N165" s="280"/>
      <c r="O165" s="280"/>
      <c r="P165" s="280"/>
      <c r="Q165" s="280"/>
      <c r="R165" s="280"/>
      <c r="S165" s="280"/>
      <c r="T165" s="28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2" t="s">
        <v>315</v>
      </c>
      <c r="AU165" s="282" t="s">
        <v>87</v>
      </c>
      <c r="AV165" s="14" t="s">
        <v>94</v>
      </c>
      <c r="AW165" s="14" t="s">
        <v>32</v>
      </c>
      <c r="AX165" s="14" t="s">
        <v>83</v>
      </c>
      <c r="AY165" s="282" t="s">
        <v>308</v>
      </c>
    </row>
    <row r="166" s="2" customFormat="1" ht="21.75" customHeight="1">
      <c r="A166" s="37"/>
      <c r="B166" s="38"/>
      <c r="C166" s="246" t="s">
        <v>348</v>
      </c>
      <c r="D166" s="246" t="s">
        <v>310</v>
      </c>
      <c r="E166" s="247" t="s">
        <v>349</v>
      </c>
      <c r="F166" s="248" t="s">
        <v>350</v>
      </c>
      <c r="G166" s="249" t="s">
        <v>313</v>
      </c>
      <c r="H166" s="250">
        <v>3</v>
      </c>
      <c r="I166" s="251"/>
      <c r="J166" s="252">
        <f>ROUND(I166*H166,2)</f>
        <v>0</v>
      </c>
      <c r="K166" s="253"/>
      <c r="L166" s="43"/>
      <c r="M166" s="254" t="s">
        <v>1</v>
      </c>
      <c r="N166" s="255" t="s">
        <v>42</v>
      </c>
      <c r="O166" s="90"/>
      <c r="P166" s="256">
        <f>O166*H166</f>
        <v>0</v>
      </c>
      <c r="Q166" s="256">
        <v>0.038199999999999998</v>
      </c>
      <c r="R166" s="256">
        <f>Q166*H166</f>
        <v>0.11459999999999999</v>
      </c>
      <c r="S166" s="256">
        <v>0</v>
      </c>
      <c r="T166" s="257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58" t="s">
        <v>94</v>
      </c>
      <c r="AT166" s="258" t="s">
        <v>310</v>
      </c>
      <c r="AU166" s="258" t="s">
        <v>87</v>
      </c>
      <c r="AY166" s="16" t="s">
        <v>308</v>
      </c>
      <c r="BE166" s="259">
        <f>IF(N166="základní",J166,0)</f>
        <v>0</v>
      </c>
      <c r="BF166" s="259">
        <f>IF(N166="snížená",J166,0)</f>
        <v>0</v>
      </c>
      <c r="BG166" s="259">
        <f>IF(N166="zákl. přenesená",J166,0)</f>
        <v>0</v>
      </c>
      <c r="BH166" s="259">
        <f>IF(N166="sníž. přenesená",J166,0)</f>
        <v>0</v>
      </c>
      <c r="BI166" s="259">
        <f>IF(N166="nulová",J166,0)</f>
        <v>0</v>
      </c>
      <c r="BJ166" s="16" t="s">
        <v>87</v>
      </c>
      <c r="BK166" s="259">
        <f>ROUND(I166*H166,2)</f>
        <v>0</v>
      </c>
      <c r="BL166" s="16" t="s">
        <v>94</v>
      </c>
      <c r="BM166" s="258" t="s">
        <v>1822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352</v>
      </c>
      <c r="G167" s="261"/>
      <c r="H167" s="265">
        <v>3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83</v>
      </c>
      <c r="AY167" s="271" t="s">
        <v>308</v>
      </c>
    </row>
    <row r="168" s="2" customFormat="1" ht="16.5" customHeight="1">
      <c r="A168" s="37"/>
      <c r="B168" s="38"/>
      <c r="C168" s="246" t="s">
        <v>353</v>
      </c>
      <c r="D168" s="246" t="s">
        <v>310</v>
      </c>
      <c r="E168" s="247" t="s">
        <v>354</v>
      </c>
      <c r="F168" s="248" t="s">
        <v>355</v>
      </c>
      <c r="G168" s="249" t="s">
        <v>313</v>
      </c>
      <c r="H168" s="250">
        <v>5.2300000000000004</v>
      </c>
      <c r="I168" s="251"/>
      <c r="J168" s="252">
        <f>ROUND(I168*H168,2)</f>
        <v>0</v>
      </c>
      <c r="K168" s="253"/>
      <c r="L168" s="43"/>
      <c r="M168" s="254" t="s">
        <v>1</v>
      </c>
      <c r="N168" s="255" t="s">
        <v>42</v>
      </c>
      <c r="O168" s="90"/>
      <c r="P168" s="256">
        <f>O168*H168</f>
        <v>0</v>
      </c>
      <c r="Q168" s="256">
        <v>0.0051999999999999998</v>
      </c>
      <c r="R168" s="256">
        <f>Q168*H168</f>
        <v>0.027196000000000001</v>
      </c>
      <c r="S168" s="256">
        <v>0</v>
      </c>
      <c r="T168" s="257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58" t="s">
        <v>94</v>
      </c>
      <c r="AT168" s="258" t="s">
        <v>310</v>
      </c>
      <c r="AU168" s="258" t="s">
        <v>87</v>
      </c>
      <c r="AY168" s="16" t="s">
        <v>308</v>
      </c>
      <c r="BE168" s="259">
        <f>IF(N168="základní",J168,0)</f>
        <v>0</v>
      </c>
      <c r="BF168" s="259">
        <f>IF(N168="snížená",J168,0)</f>
        <v>0</v>
      </c>
      <c r="BG168" s="259">
        <f>IF(N168="zákl. přenesená",J168,0)</f>
        <v>0</v>
      </c>
      <c r="BH168" s="259">
        <f>IF(N168="sníž. přenesená",J168,0)</f>
        <v>0</v>
      </c>
      <c r="BI168" s="259">
        <f>IF(N168="nulová",J168,0)</f>
        <v>0</v>
      </c>
      <c r="BJ168" s="16" t="s">
        <v>87</v>
      </c>
      <c r="BK168" s="259">
        <f>ROUND(I168*H168,2)</f>
        <v>0</v>
      </c>
      <c r="BL168" s="16" t="s">
        <v>94</v>
      </c>
      <c r="BM168" s="258" t="s">
        <v>1823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327</v>
      </c>
      <c r="G169" s="261"/>
      <c r="H169" s="265">
        <v>1.45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76</v>
      </c>
      <c r="AY169" s="271" t="s">
        <v>308</v>
      </c>
    </row>
    <row r="170" s="13" customFormat="1">
      <c r="A170" s="13"/>
      <c r="B170" s="260"/>
      <c r="C170" s="261"/>
      <c r="D170" s="262" t="s">
        <v>315</v>
      </c>
      <c r="E170" s="263" t="s">
        <v>1</v>
      </c>
      <c r="F170" s="264" t="s">
        <v>1824</v>
      </c>
      <c r="G170" s="261"/>
      <c r="H170" s="265">
        <v>3.7799999999999998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315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308</v>
      </c>
    </row>
    <row r="171" s="14" customFormat="1">
      <c r="A171" s="14"/>
      <c r="B171" s="272"/>
      <c r="C171" s="273"/>
      <c r="D171" s="262" t="s">
        <v>315</v>
      </c>
      <c r="E171" s="274" t="s">
        <v>1</v>
      </c>
      <c r="F171" s="275" t="s">
        <v>323</v>
      </c>
      <c r="G171" s="273"/>
      <c r="H171" s="276">
        <v>5.2300000000000004</v>
      </c>
      <c r="I171" s="277"/>
      <c r="J171" s="273"/>
      <c r="K171" s="273"/>
      <c r="L171" s="278"/>
      <c r="M171" s="279"/>
      <c r="N171" s="280"/>
      <c r="O171" s="280"/>
      <c r="P171" s="280"/>
      <c r="Q171" s="280"/>
      <c r="R171" s="280"/>
      <c r="S171" s="280"/>
      <c r="T171" s="28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2" t="s">
        <v>315</v>
      </c>
      <c r="AU171" s="282" t="s">
        <v>87</v>
      </c>
      <c r="AV171" s="14" t="s">
        <v>94</v>
      </c>
      <c r="AW171" s="14" t="s">
        <v>32</v>
      </c>
      <c r="AX171" s="14" t="s">
        <v>83</v>
      </c>
      <c r="AY171" s="282" t="s">
        <v>308</v>
      </c>
    </row>
    <row r="172" s="2" customFormat="1" ht="16.5" customHeight="1">
      <c r="A172" s="37"/>
      <c r="B172" s="38"/>
      <c r="C172" s="246" t="s">
        <v>358</v>
      </c>
      <c r="D172" s="246" t="s">
        <v>310</v>
      </c>
      <c r="E172" s="247" t="s">
        <v>393</v>
      </c>
      <c r="F172" s="248" t="s">
        <v>394</v>
      </c>
      <c r="G172" s="249" t="s">
        <v>313</v>
      </c>
      <c r="H172" s="250">
        <v>59.200000000000003</v>
      </c>
      <c r="I172" s="251"/>
      <c r="J172" s="252">
        <f>ROUND(I172*H172,2)</f>
        <v>0</v>
      </c>
      <c r="K172" s="253"/>
      <c r="L172" s="43"/>
      <c r="M172" s="254" t="s">
        <v>1</v>
      </c>
      <c r="N172" s="255" t="s">
        <v>42</v>
      </c>
      <c r="O172" s="90"/>
      <c r="P172" s="256">
        <f>O172*H172</f>
        <v>0</v>
      </c>
      <c r="Q172" s="256">
        <v>0</v>
      </c>
      <c r="R172" s="256">
        <f>Q172*H172</f>
        <v>0</v>
      </c>
      <c r="S172" s="256">
        <v>0</v>
      </c>
      <c r="T172" s="257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58" t="s">
        <v>94</v>
      </c>
      <c r="AT172" s="258" t="s">
        <v>310</v>
      </c>
      <c r="AU172" s="258" t="s">
        <v>87</v>
      </c>
      <c r="AY172" s="16" t="s">
        <v>308</v>
      </c>
      <c r="BE172" s="259">
        <f>IF(N172="základní",J172,0)</f>
        <v>0</v>
      </c>
      <c r="BF172" s="259">
        <f>IF(N172="snížená",J172,0)</f>
        <v>0</v>
      </c>
      <c r="BG172" s="259">
        <f>IF(N172="zákl. přenesená",J172,0)</f>
        <v>0</v>
      </c>
      <c r="BH172" s="259">
        <f>IF(N172="sníž. přenesená",J172,0)</f>
        <v>0</v>
      </c>
      <c r="BI172" s="259">
        <f>IF(N172="nulová",J172,0)</f>
        <v>0</v>
      </c>
      <c r="BJ172" s="16" t="s">
        <v>87</v>
      </c>
      <c r="BK172" s="259">
        <f>ROUND(I172*H172,2)</f>
        <v>0</v>
      </c>
      <c r="BL172" s="16" t="s">
        <v>94</v>
      </c>
      <c r="BM172" s="258" t="s">
        <v>1825</v>
      </c>
    </row>
    <row r="173" s="13" customFormat="1">
      <c r="A173" s="13"/>
      <c r="B173" s="260"/>
      <c r="C173" s="261"/>
      <c r="D173" s="262" t="s">
        <v>315</v>
      </c>
      <c r="E173" s="263" t="s">
        <v>1</v>
      </c>
      <c r="F173" s="264" t="s">
        <v>243</v>
      </c>
      <c r="G173" s="261"/>
      <c r="H173" s="265">
        <v>59.200000000000003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315</v>
      </c>
      <c r="AU173" s="271" t="s">
        <v>87</v>
      </c>
      <c r="AV173" s="13" t="s">
        <v>87</v>
      </c>
      <c r="AW173" s="13" t="s">
        <v>32</v>
      </c>
      <c r="AX173" s="13" t="s">
        <v>83</v>
      </c>
      <c r="AY173" s="271" t="s">
        <v>308</v>
      </c>
    </row>
    <row r="174" s="2" customFormat="1" ht="21.75" customHeight="1">
      <c r="A174" s="37"/>
      <c r="B174" s="38"/>
      <c r="C174" s="246" t="s">
        <v>364</v>
      </c>
      <c r="D174" s="246" t="s">
        <v>310</v>
      </c>
      <c r="E174" s="247" t="s">
        <v>397</v>
      </c>
      <c r="F174" s="248" t="s">
        <v>398</v>
      </c>
      <c r="G174" s="249" t="s">
        <v>313</v>
      </c>
      <c r="H174" s="250">
        <v>18.927</v>
      </c>
      <c r="I174" s="251"/>
      <c r="J174" s="252">
        <f>ROUND(I174*H174,2)</f>
        <v>0</v>
      </c>
      <c r="K174" s="253"/>
      <c r="L174" s="43"/>
      <c r="M174" s="254" t="s">
        <v>1</v>
      </c>
      <c r="N174" s="255" t="s">
        <v>42</v>
      </c>
      <c r="O174" s="90"/>
      <c r="P174" s="256">
        <f>O174*H174</f>
        <v>0</v>
      </c>
      <c r="Q174" s="256">
        <v>0</v>
      </c>
      <c r="R174" s="256">
        <f>Q174*H174</f>
        <v>0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94</v>
      </c>
      <c r="AT174" s="258" t="s">
        <v>310</v>
      </c>
      <c r="AU174" s="258" t="s">
        <v>87</v>
      </c>
      <c r="AY174" s="16" t="s">
        <v>308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1826</v>
      </c>
    </row>
    <row r="175" s="13" customFormat="1">
      <c r="A175" s="13"/>
      <c r="B175" s="260"/>
      <c r="C175" s="261"/>
      <c r="D175" s="262" t="s">
        <v>315</v>
      </c>
      <c r="E175" s="263" t="s">
        <v>246</v>
      </c>
      <c r="F175" s="264" t="s">
        <v>1827</v>
      </c>
      <c r="G175" s="261"/>
      <c r="H175" s="265">
        <v>10.927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76</v>
      </c>
      <c r="AY175" s="271" t="s">
        <v>308</v>
      </c>
    </row>
    <row r="176" s="13" customFormat="1">
      <c r="A176" s="13"/>
      <c r="B176" s="260"/>
      <c r="C176" s="261"/>
      <c r="D176" s="262" t="s">
        <v>315</v>
      </c>
      <c r="E176" s="263" t="s">
        <v>249</v>
      </c>
      <c r="F176" s="264" t="s">
        <v>1054</v>
      </c>
      <c r="G176" s="261"/>
      <c r="H176" s="265">
        <v>8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315</v>
      </c>
      <c r="AU176" s="271" t="s">
        <v>87</v>
      </c>
      <c r="AV176" s="13" t="s">
        <v>87</v>
      </c>
      <c r="AW176" s="13" t="s">
        <v>32</v>
      </c>
      <c r="AX176" s="13" t="s">
        <v>76</v>
      </c>
      <c r="AY176" s="271" t="s">
        <v>308</v>
      </c>
    </row>
    <row r="177" s="14" customFormat="1">
      <c r="A177" s="14"/>
      <c r="B177" s="272"/>
      <c r="C177" s="273"/>
      <c r="D177" s="262" t="s">
        <v>315</v>
      </c>
      <c r="E177" s="274" t="s">
        <v>1</v>
      </c>
      <c r="F177" s="275" t="s">
        <v>323</v>
      </c>
      <c r="G177" s="273"/>
      <c r="H177" s="276">
        <v>18.927</v>
      </c>
      <c r="I177" s="277"/>
      <c r="J177" s="273"/>
      <c r="K177" s="273"/>
      <c r="L177" s="278"/>
      <c r="M177" s="279"/>
      <c r="N177" s="280"/>
      <c r="O177" s="280"/>
      <c r="P177" s="280"/>
      <c r="Q177" s="280"/>
      <c r="R177" s="280"/>
      <c r="S177" s="280"/>
      <c r="T177" s="28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2" t="s">
        <v>315</v>
      </c>
      <c r="AU177" s="282" t="s">
        <v>87</v>
      </c>
      <c r="AV177" s="14" t="s">
        <v>94</v>
      </c>
      <c r="AW177" s="14" t="s">
        <v>32</v>
      </c>
      <c r="AX177" s="14" t="s">
        <v>83</v>
      </c>
      <c r="AY177" s="282" t="s">
        <v>308</v>
      </c>
    </row>
    <row r="178" s="2" customFormat="1" ht="21.75" customHeight="1">
      <c r="A178" s="37"/>
      <c r="B178" s="38"/>
      <c r="C178" s="246" t="s">
        <v>370</v>
      </c>
      <c r="D178" s="246" t="s">
        <v>310</v>
      </c>
      <c r="E178" s="247" t="s">
        <v>359</v>
      </c>
      <c r="F178" s="248" t="s">
        <v>360</v>
      </c>
      <c r="G178" s="249" t="s">
        <v>361</v>
      </c>
      <c r="H178" s="250">
        <v>8.0999999999999996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</v>
      </c>
      <c r="R178" s="256">
        <f>Q178*H178</f>
        <v>0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310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1828</v>
      </c>
    </row>
    <row r="179" s="13" customFormat="1">
      <c r="A179" s="13"/>
      <c r="B179" s="260"/>
      <c r="C179" s="261"/>
      <c r="D179" s="262" t="s">
        <v>315</v>
      </c>
      <c r="E179" s="263" t="s">
        <v>1</v>
      </c>
      <c r="F179" s="264" t="s">
        <v>1829</v>
      </c>
      <c r="G179" s="261"/>
      <c r="H179" s="265">
        <v>8.0999999999999996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308</v>
      </c>
    </row>
    <row r="180" s="2" customFormat="1" ht="16.5" customHeight="1">
      <c r="A180" s="37"/>
      <c r="B180" s="38"/>
      <c r="C180" s="283" t="s">
        <v>375</v>
      </c>
      <c r="D180" s="283" t="s">
        <v>365</v>
      </c>
      <c r="E180" s="284" t="s">
        <v>366</v>
      </c>
      <c r="F180" s="285" t="s">
        <v>367</v>
      </c>
      <c r="G180" s="286" t="s">
        <v>361</v>
      </c>
      <c r="H180" s="287">
        <v>8.5050000000000008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42</v>
      </c>
      <c r="O180" s="90"/>
      <c r="P180" s="256">
        <f>O180*H180</f>
        <v>0</v>
      </c>
      <c r="Q180" s="256">
        <v>0.00016000000000000001</v>
      </c>
      <c r="R180" s="256">
        <f>Q180*H180</f>
        <v>0.0013608000000000003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348</v>
      </c>
      <c r="AT180" s="258" t="s">
        <v>365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1830</v>
      </c>
    </row>
    <row r="181" s="13" customFormat="1">
      <c r="A181" s="13"/>
      <c r="B181" s="260"/>
      <c r="C181" s="261"/>
      <c r="D181" s="262" t="s">
        <v>315</v>
      </c>
      <c r="E181" s="261"/>
      <c r="F181" s="264" t="s">
        <v>1831</v>
      </c>
      <c r="G181" s="261"/>
      <c r="H181" s="265">
        <v>8.5050000000000008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4</v>
      </c>
      <c r="AX181" s="13" t="s">
        <v>83</v>
      </c>
      <c r="AY181" s="271" t="s">
        <v>308</v>
      </c>
    </row>
    <row r="182" s="2" customFormat="1" ht="21.75" customHeight="1">
      <c r="A182" s="37"/>
      <c r="B182" s="38"/>
      <c r="C182" s="246" t="s">
        <v>380</v>
      </c>
      <c r="D182" s="246" t="s">
        <v>310</v>
      </c>
      <c r="E182" s="247" t="s">
        <v>371</v>
      </c>
      <c r="F182" s="248" t="s">
        <v>372</v>
      </c>
      <c r="G182" s="249" t="s">
        <v>313</v>
      </c>
      <c r="H182" s="250">
        <v>59.200000000000003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0.067019999999999996</v>
      </c>
      <c r="R182" s="256">
        <f>Q182*H182</f>
        <v>3.967584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1832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1087</v>
      </c>
      <c r="G183" s="261"/>
      <c r="H183" s="265">
        <v>59.200000000000003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16.5" customHeight="1">
      <c r="A184" s="37"/>
      <c r="B184" s="38"/>
      <c r="C184" s="246" t="s">
        <v>8</v>
      </c>
      <c r="D184" s="246" t="s">
        <v>310</v>
      </c>
      <c r="E184" s="247" t="s">
        <v>376</v>
      </c>
      <c r="F184" s="248" t="s">
        <v>377</v>
      </c>
      <c r="G184" s="249" t="s">
        <v>313</v>
      </c>
      <c r="H184" s="250">
        <v>59.200000000000003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0.11169999999999999</v>
      </c>
      <c r="R184" s="256">
        <f>Q184*H184</f>
        <v>6.6126399999999999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1833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1087</v>
      </c>
      <c r="G185" s="261"/>
      <c r="H185" s="265">
        <v>59.200000000000003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33" customHeight="1">
      <c r="A186" s="37"/>
      <c r="B186" s="38"/>
      <c r="C186" s="246" t="s">
        <v>387</v>
      </c>
      <c r="D186" s="246" t="s">
        <v>310</v>
      </c>
      <c r="E186" s="247" t="s">
        <v>384</v>
      </c>
      <c r="F186" s="248" t="s">
        <v>385</v>
      </c>
      <c r="G186" s="249" t="s">
        <v>361</v>
      </c>
      <c r="H186" s="250">
        <v>76.480000000000004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2.0000000000000002E-05</v>
      </c>
      <c r="R186" s="256">
        <f>Q186*H186</f>
        <v>0.0015296000000000001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1834</v>
      </c>
    </row>
    <row r="187" s="13" customFormat="1">
      <c r="A187" s="13"/>
      <c r="B187" s="260"/>
      <c r="C187" s="261"/>
      <c r="D187" s="262" t="s">
        <v>315</v>
      </c>
      <c r="E187" s="263" t="s">
        <v>1</v>
      </c>
      <c r="F187" s="264" t="s">
        <v>1835</v>
      </c>
      <c r="G187" s="261"/>
      <c r="H187" s="265">
        <v>76.480000000000004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308</v>
      </c>
    </row>
    <row r="188" s="2" customFormat="1" ht="21.75" customHeight="1">
      <c r="A188" s="37"/>
      <c r="B188" s="38"/>
      <c r="C188" s="246" t="s">
        <v>392</v>
      </c>
      <c r="D188" s="246" t="s">
        <v>310</v>
      </c>
      <c r="E188" s="247" t="s">
        <v>403</v>
      </c>
      <c r="F188" s="248" t="s">
        <v>404</v>
      </c>
      <c r="G188" s="249" t="s">
        <v>405</v>
      </c>
      <c r="H188" s="250">
        <v>2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0.00048000000000000001</v>
      </c>
      <c r="R188" s="256">
        <f>Q188*H188</f>
        <v>0.00096000000000000002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1836</v>
      </c>
    </row>
    <row r="189" s="13" customFormat="1">
      <c r="A189" s="13"/>
      <c r="B189" s="260"/>
      <c r="C189" s="261"/>
      <c r="D189" s="262" t="s">
        <v>315</v>
      </c>
      <c r="E189" s="263" t="s">
        <v>1</v>
      </c>
      <c r="F189" s="264" t="s">
        <v>87</v>
      </c>
      <c r="G189" s="261"/>
      <c r="H189" s="265">
        <v>2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83" t="s">
        <v>396</v>
      </c>
      <c r="D190" s="283" t="s">
        <v>365</v>
      </c>
      <c r="E190" s="284" t="s">
        <v>408</v>
      </c>
      <c r="F190" s="285" t="s">
        <v>409</v>
      </c>
      <c r="G190" s="286" t="s">
        <v>405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0.012250000000000001</v>
      </c>
      <c r="R190" s="256">
        <f>Q190*H190</f>
        <v>0.012250000000000001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348</v>
      </c>
      <c r="AT190" s="258" t="s">
        <v>365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1837</v>
      </c>
    </row>
    <row r="191" s="2" customFormat="1" ht="21.75" customHeight="1">
      <c r="A191" s="37"/>
      <c r="B191" s="38"/>
      <c r="C191" s="283" t="s">
        <v>402</v>
      </c>
      <c r="D191" s="283" t="s">
        <v>365</v>
      </c>
      <c r="E191" s="284" t="s">
        <v>411</v>
      </c>
      <c r="F191" s="285" t="s">
        <v>412</v>
      </c>
      <c r="G191" s="286" t="s">
        <v>405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0.012489999999999999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1838</v>
      </c>
    </row>
    <row r="192" s="2" customFormat="1" ht="16.5" customHeight="1">
      <c r="A192" s="37"/>
      <c r="B192" s="38"/>
      <c r="C192" s="246" t="s">
        <v>407</v>
      </c>
      <c r="D192" s="246" t="s">
        <v>310</v>
      </c>
      <c r="E192" s="247" t="s">
        <v>415</v>
      </c>
      <c r="F192" s="248" t="s">
        <v>416</v>
      </c>
      <c r="G192" s="249" t="s">
        <v>405</v>
      </c>
      <c r="H192" s="250">
        <v>3</v>
      </c>
      <c r="I192" s="251"/>
      <c r="J192" s="252">
        <f>ROUND(I192*H192,2)</f>
        <v>0</v>
      </c>
      <c r="K192" s="253"/>
      <c r="L192" s="43"/>
      <c r="M192" s="254" t="s">
        <v>1</v>
      </c>
      <c r="N192" s="255" t="s">
        <v>42</v>
      </c>
      <c r="O192" s="90"/>
      <c r="P192" s="256">
        <f>O192*H192</f>
        <v>0</v>
      </c>
      <c r="Q192" s="256">
        <v>0.04684</v>
      </c>
      <c r="R192" s="256">
        <f>Q192*H192</f>
        <v>0.14052000000000001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94</v>
      </c>
      <c r="AT192" s="258" t="s">
        <v>310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1839</v>
      </c>
    </row>
    <row r="193" s="13" customFormat="1">
      <c r="A193" s="13"/>
      <c r="B193" s="260"/>
      <c r="C193" s="261"/>
      <c r="D193" s="262" t="s">
        <v>315</v>
      </c>
      <c r="E193" s="263" t="s">
        <v>1</v>
      </c>
      <c r="F193" s="264" t="s">
        <v>90</v>
      </c>
      <c r="G193" s="261"/>
      <c r="H193" s="265">
        <v>3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308</v>
      </c>
    </row>
    <row r="194" s="2" customFormat="1" ht="21.75" customHeight="1">
      <c r="A194" s="37"/>
      <c r="B194" s="38"/>
      <c r="C194" s="283" t="s">
        <v>7</v>
      </c>
      <c r="D194" s="283" t="s">
        <v>365</v>
      </c>
      <c r="E194" s="284" t="s">
        <v>411</v>
      </c>
      <c r="F194" s="285" t="s">
        <v>412</v>
      </c>
      <c r="G194" s="286" t="s">
        <v>405</v>
      </c>
      <c r="H194" s="287">
        <v>2</v>
      </c>
      <c r="I194" s="288"/>
      <c r="J194" s="289">
        <f>ROUND(I194*H194,2)</f>
        <v>0</v>
      </c>
      <c r="K194" s="290"/>
      <c r="L194" s="291"/>
      <c r="M194" s="292" t="s">
        <v>1</v>
      </c>
      <c r="N194" s="293" t="s">
        <v>42</v>
      </c>
      <c r="O194" s="90"/>
      <c r="P194" s="256">
        <f>O194*H194</f>
        <v>0</v>
      </c>
      <c r="Q194" s="256">
        <v>0.012489999999999999</v>
      </c>
      <c r="R194" s="256">
        <f>Q194*H194</f>
        <v>0.024979999999999999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348</v>
      </c>
      <c r="AT194" s="258" t="s">
        <v>365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1840</v>
      </c>
    </row>
    <row r="195" s="2" customFormat="1" ht="21.75" customHeight="1">
      <c r="A195" s="37"/>
      <c r="B195" s="38"/>
      <c r="C195" s="283" t="s">
        <v>414</v>
      </c>
      <c r="D195" s="283" t="s">
        <v>365</v>
      </c>
      <c r="E195" s="284" t="s">
        <v>421</v>
      </c>
      <c r="F195" s="285" t="s">
        <v>422</v>
      </c>
      <c r="G195" s="286" t="s">
        <v>405</v>
      </c>
      <c r="H195" s="287">
        <v>1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0.01272</v>
      </c>
      <c r="R195" s="256">
        <f>Q195*H195</f>
        <v>0.01272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348</v>
      </c>
      <c r="AT195" s="258" t="s">
        <v>365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1841</v>
      </c>
    </row>
    <row r="196" s="2" customFormat="1" ht="16.5" customHeight="1">
      <c r="A196" s="37"/>
      <c r="B196" s="38"/>
      <c r="C196" s="246" t="s">
        <v>418</v>
      </c>
      <c r="D196" s="246" t="s">
        <v>310</v>
      </c>
      <c r="E196" s="247" t="s">
        <v>388</v>
      </c>
      <c r="F196" s="248" t="s">
        <v>389</v>
      </c>
      <c r="G196" s="249" t="s">
        <v>313</v>
      </c>
      <c r="H196" s="250">
        <v>232.03700000000001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0.00011</v>
      </c>
      <c r="R196" s="256">
        <f>Q196*H196</f>
        <v>0.025524070000000003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387</v>
      </c>
      <c r="AT196" s="258" t="s">
        <v>310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387</v>
      </c>
      <c r="BM196" s="258" t="s">
        <v>1842</v>
      </c>
    </row>
    <row r="197" s="13" customFormat="1">
      <c r="A197" s="13"/>
      <c r="B197" s="260"/>
      <c r="C197" s="261"/>
      <c r="D197" s="262" t="s">
        <v>315</v>
      </c>
      <c r="E197" s="263" t="s">
        <v>1</v>
      </c>
      <c r="F197" s="264" t="s">
        <v>391</v>
      </c>
      <c r="G197" s="261"/>
      <c r="H197" s="265">
        <v>232.03700000000001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83</v>
      </c>
      <c r="AY197" s="271" t="s">
        <v>308</v>
      </c>
    </row>
    <row r="198" s="12" customFormat="1" ht="22.8" customHeight="1">
      <c r="A198" s="12"/>
      <c r="B198" s="230"/>
      <c r="C198" s="231"/>
      <c r="D198" s="232" t="s">
        <v>75</v>
      </c>
      <c r="E198" s="244" t="s">
        <v>353</v>
      </c>
      <c r="F198" s="244" t="s">
        <v>424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SUM(P199:P220)</f>
        <v>0</v>
      </c>
      <c r="Q198" s="238"/>
      <c r="R198" s="239">
        <f>SUM(R199:R220)</f>
        <v>0.010064</v>
      </c>
      <c r="S198" s="238"/>
      <c r="T198" s="240">
        <f>SUM(T199:T220)</f>
        <v>14.717632850000001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75</v>
      </c>
      <c r="AU198" s="242" t="s">
        <v>83</v>
      </c>
      <c r="AY198" s="241" t="s">
        <v>308</v>
      </c>
      <c r="BK198" s="243">
        <f>SUM(BK199:BK220)</f>
        <v>0</v>
      </c>
    </row>
    <row r="199" s="2" customFormat="1" ht="16.5" customHeight="1">
      <c r="A199" s="37"/>
      <c r="B199" s="38"/>
      <c r="C199" s="246" t="s">
        <v>420</v>
      </c>
      <c r="D199" s="246" t="s">
        <v>310</v>
      </c>
      <c r="E199" s="247" t="s">
        <v>460</v>
      </c>
      <c r="F199" s="248" t="s">
        <v>461</v>
      </c>
      <c r="G199" s="249" t="s">
        <v>313</v>
      </c>
      <c r="H199" s="250">
        <v>164.01900000000001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</v>
      </c>
      <c r="R199" s="256">
        <f>Q199*H199</f>
        <v>0</v>
      </c>
      <c r="S199" s="256">
        <v>0.00014999999999999999</v>
      </c>
      <c r="T199" s="257">
        <f>S199*H199</f>
        <v>0.024602849999999999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387</v>
      </c>
      <c r="AT199" s="258" t="s">
        <v>310</v>
      </c>
      <c r="AU199" s="258" t="s">
        <v>87</v>
      </c>
      <c r="AY199" s="16" t="s">
        <v>308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387</v>
      </c>
      <c r="BM199" s="258" t="s">
        <v>1843</v>
      </c>
    </row>
    <row r="200" s="13" customFormat="1">
      <c r="A200" s="13"/>
      <c r="B200" s="260"/>
      <c r="C200" s="261"/>
      <c r="D200" s="262" t="s">
        <v>315</v>
      </c>
      <c r="E200" s="263" t="s">
        <v>235</v>
      </c>
      <c r="F200" s="264" t="s">
        <v>1844</v>
      </c>
      <c r="G200" s="261"/>
      <c r="H200" s="265">
        <v>50.979999999999997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315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308</v>
      </c>
    </row>
    <row r="201" s="13" customFormat="1">
      <c r="A201" s="13"/>
      <c r="B201" s="260"/>
      <c r="C201" s="261"/>
      <c r="D201" s="262" t="s">
        <v>315</v>
      </c>
      <c r="E201" s="263" t="s">
        <v>240</v>
      </c>
      <c r="F201" s="264" t="s">
        <v>76</v>
      </c>
      <c r="G201" s="261"/>
      <c r="H201" s="265">
        <v>0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237</v>
      </c>
      <c r="F202" s="264" t="s">
        <v>1845</v>
      </c>
      <c r="G202" s="261"/>
      <c r="H202" s="265">
        <v>120.119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243</v>
      </c>
      <c r="F203" s="264" t="s">
        <v>466</v>
      </c>
      <c r="G203" s="261"/>
      <c r="H203" s="265">
        <v>59.200000000000003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897</v>
      </c>
      <c r="G204" s="261"/>
      <c r="H204" s="265">
        <v>164.01900000000001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425</v>
      </c>
      <c r="D205" s="246" t="s">
        <v>310</v>
      </c>
      <c r="E205" s="247" t="s">
        <v>426</v>
      </c>
      <c r="F205" s="248" t="s">
        <v>427</v>
      </c>
      <c r="G205" s="249" t="s">
        <v>313</v>
      </c>
      <c r="H205" s="250">
        <v>59.200000000000003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0.00012999999999999999</v>
      </c>
      <c r="R205" s="256">
        <f>Q205*H205</f>
        <v>0.0076959999999999997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1846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243</v>
      </c>
      <c r="G206" s="261"/>
      <c r="H206" s="265">
        <v>59.200000000000003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429</v>
      </c>
      <c r="D207" s="246" t="s">
        <v>310</v>
      </c>
      <c r="E207" s="247" t="s">
        <v>430</v>
      </c>
      <c r="F207" s="248" t="s">
        <v>431</v>
      </c>
      <c r="G207" s="249" t="s">
        <v>313</v>
      </c>
      <c r="H207" s="250">
        <v>59.200000000000003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4.0000000000000003E-05</v>
      </c>
      <c r="R207" s="256">
        <f>Q207*H207</f>
        <v>0.0023680000000000003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1847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243</v>
      </c>
      <c r="G208" s="261"/>
      <c r="H208" s="265">
        <v>59.200000000000003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16.5" customHeight="1">
      <c r="A209" s="37"/>
      <c r="B209" s="38"/>
      <c r="C209" s="246" t="s">
        <v>433</v>
      </c>
      <c r="D209" s="246" t="s">
        <v>310</v>
      </c>
      <c r="E209" s="247" t="s">
        <v>434</v>
      </c>
      <c r="F209" s="248" t="s">
        <v>435</v>
      </c>
      <c r="G209" s="249" t="s">
        <v>313</v>
      </c>
      <c r="H209" s="250">
        <v>30.629999999999999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0.13100000000000001</v>
      </c>
      <c r="T209" s="257">
        <f>S209*H209</f>
        <v>4.0125299999999999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1848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1849</v>
      </c>
      <c r="G210" s="261"/>
      <c r="H210" s="265">
        <v>30.629999999999999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21.75" customHeight="1">
      <c r="A211" s="37"/>
      <c r="B211" s="38"/>
      <c r="C211" s="246" t="s">
        <v>438</v>
      </c>
      <c r="D211" s="246" t="s">
        <v>310</v>
      </c>
      <c r="E211" s="247" t="s">
        <v>439</v>
      </c>
      <c r="F211" s="248" t="s">
        <v>440</v>
      </c>
      <c r="G211" s="249" t="s">
        <v>441</v>
      </c>
      <c r="H211" s="250">
        <v>4.0369999999999999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2.2000000000000002</v>
      </c>
      <c r="T211" s="257">
        <f>S211*H211</f>
        <v>8.8814000000000011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1850</v>
      </c>
    </row>
    <row r="212" s="13" customFormat="1">
      <c r="A212" s="13"/>
      <c r="B212" s="260"/>
      <c r="C212" s="261"/>
      <c r="D212" s="262" t="s">
        <v>315</v>
      </c>
      <c r="E212" s="263" t="s">
        <v>228</v>
      </c>
      <c r="F212" s="264" t="s">
        <v>1851</v>
      </c>
      <c r="G212" s="261"/>
      <c r="H212" s="265">
        <v>15.300000000000001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76</v>
      </c>
      <c r="AY212" s="271" t="s">
        <v>308</v>
      </c>
    </row>
    <row r="213" s="13" customFormat="1">
      <c r="A213" s="13"/>
      <c r="B213" s="260"/>
      <c r="C213" s="261"/>
      <c r="D213" s="262" t="s">
        <v>315</v>
      </c>
      <c r="E213" s="263" t="s">
        <v>1</v>
      </c>
      <c r="F213" s="264" t="s">
        <v>444</v>
      </c>
      <c r="G213" s="261"/>
      <c r="H213" s="265">
        <v>4.0369999999999999</v>
      </c>
      <c r="I213" s="266"/>
      <c r="J213" s="261"/>
      <c r="K213" s="261"/>
      <c r="L213" s="267"/>
      <c r="M213" s="268"/>
      <c r="N213" s="269"/>
      <c r="O213" s="269"/>
      <c r="P213" s="269"/>
      <c r="Q213" s="269"/>
      <c r="R213" s="269"/>
      <c r="S213" s="269"/>
      <c r="T213" s="27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1" t="s">
        <v>315</v>
      </c>
      <c r="AU213" s="271" t="s">
        <v>87</v>
      </c>
      <c r="AV213" s="13" t="s">
        <v>87</v>
      </c>
      <c r="AW213" s="13" t="s">
        <v>32</v>
      </c>
      <c r="AX213" s="13" t="s">
        <v>83</v>
      </c>
      <c r="AY213" s="271" t="s">
        <v>308</v>
      </c>
    </row>
    <row r="214" s="2" customFormat="1" ht="21.75" customHeight="1">
      <c r="A214" s="37"/>
      <c r="B214" s="38"/>
      <c r="C214" s="246" t="s">
        <v>445</v>
      </c>
      <c r="D214" s="246" t="s">
        <v>310</v>
      </c>
      <c r="E214" s="247" t="s">
        <v>446</v>
      </c>
      <c r="F214" s="248" t="s">
        <v>447</v>
      </c>
      <c r="G214" s="249" t="s">
        <v>313</v>
      </c>
      <c r="H214" s="250">
        <v>15.300000000000001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0.058999999999999997</v>
      </c>
      <c r="T214" s="257">
        <f>S214*H214</f>
        <v>0.90269999999999995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310</v>
      </c>
      <c r="AU214" s="258" t="s">
        <v>87</v>
      </c>
      <c r="AY214" s="16" t="s">
        <v>308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1852</v>
      </c>
    </row>
    <row r="215" s="13" customFormat="1">
      <c r="A215" s="13"/>
      <c r="B215" s="260"/>
      <c r="C215" s="261"/>
      <c r="D215" s="262" t="s">
        <v>315</v>
      </c>
      <c r="E215" s="263" t="s">
        <v>1</v>
      </c>
      <c r="F215" s="264" t="s">
        <v>228</v>
      </c>
      <c r="G215" s="261"/>
      <c r="H215" s="265">
        <v>15.300000000000001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308</v>
      </c>
    </row>
    <row r="216" s="2" customFormat="1" ht="16.5" customHeight="1">
      <c r="A216" s="37"/>
      <c r="B216" s="38"/>
      <c r="C216" s="246" t="s">
        <v>449</v>
      </c>
      <c r="D216" s="246" t="s">
        <v>310</v>
      </c>
      <c r="E216" s="247" t="s">
        <v>450</v>
      </c>
      <c r="F216" s="248" t="s">
        <v>451</v>
      </c>
      <c r="G216" s="249" t="s">
        <v>313</v>
      </c>
      <c r="H216" s="250">
        <v>10.800000000000001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0.075999999999999998</v>
      </c>
      <c r="T216" s="257">
        <f>S216*H216</f>
        <v>0.82080000000000009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1853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1854</v>
      </c>
      <c r="G217" s="261"/>
      <c r="H217" s="265">
        <v>10.800000000000001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16.5" customHeight="1">
      <c r="A218" s="37"/>
      <c r="B218" s="38"/>
      <c r="C218" s="246" t="s">
        <v>454</v>
      </c>
      <c r="D218" s="246" t="s">
        <v>310</v>
      </c>
      <c r="E218" s="247" t="s">
        <v>455</v>
      </c>
      <c r="F218" s="248" t="s">
        <v>456</v>
      </c>
      <c r="G218" s="249" t="s">
        <v>457</v>
      </c>
      <c r="H218" s="250">
        <v>1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1855</v>
      </c>
    </row>
    <row r="219" s="2" customFormat="1" ht="21.75" customHeight="1">
      <c r="A219" s="37"/>
      <c r="B219" s="38"/>
      <c r="C219" s="246" t="s">
        <v>459</v>
      </c>
      <c r="D219" s="246" t="s">
        <v>310</v>
      </c>
      <c r="E219" s="247" t="s">
        <v>1383</v>
      </c>
      <c r="F219" s="248" t="s">
        <v>1384</v>
      </c>
      <c r="G219" s="249" t="s">
        <v>313</v>
      </c>
      <c r="H219" s="250">
        <v>3.7799999999999998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0.02</v>
      </c>
      <c r="T219" s="257">
        <f>S219*H219</f>
        <v>0.075600000000000001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310</v>
      </c>
      <c r="AU219" s="258" t="s">
        <v>87</v>
      </c>
      <c r="AY219" s="16" t="s">
        <v>308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1856</v>
      </c>
    </row>
    <row r="220" s="13" customFormat="1">
      <c r="A220" s="13"/>
      <c r="B220" s="260"/>
      <c r="C220" s="261"/>
      <c r="D220" s="262" t="s">
        <v>315</v>
      </c>
      <c r="E220" s="263" t="s">
        <v>1</v>
      </c>
      <c r="F220" s="264" t="s">
        <v>1824</v>
      </c>
      <c r="G220" s="261"/>
      <c r="H220" s="265">
        <v>3.7799999999999998</v>
      </c>
      <c r="I220" s="266"/>
      <c r="J220" s="261"/>
      <c r="K220" s="261"/>
      <c r="L220" s="267"/>
      <c r="M220" s="268"/>
      <c r="N220" s="269"/>
      <c r="O220" s="269"/>
      <c r="P220" s="269"/>
      <c r="Q220" s="269"/>
      <c r="R220" s="269"/>
      <c r="S220" s="269"/>
      <c r="T220" s="27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1" t="s">
        <v>315</v>
      </c>
      <c r="AU220" s="271" t="s">
        <v>87</v>
      </c>
      <c r="AV220" s="13" t="s">
        <v>87</v>
      </c>
      <c r="AW220" s="13" t="s">
        <v>32</v>
      </c>
      <c r="AX220" s="13" t="s">
        <v>83</v>
      </c>
      <c r="AY220" s="271" t="s">
        <v>308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468</v>
      </c>
      <c r="F221" s="244" t="s">
        <v>469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SUM(P222:P227)</f>
        <v>0</v>
      </c>
      <c r="Q221" s="238"/>
      <c r="R221" s="239">
        <f>SUM(R222:R227)</f>
        <v>0</v>
      </c>
      <c r="S221" s="238"/>
      <c r="T221" s="24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75</v>
      </c>
      <c r="AU221" s="242" t="s">
        <v>83</v>
      </c>
      <c r="AY221" s="241" t="s">
        <v>308</v>
      </c>
      <c r="BK221" s="243">
        <f>SUM(BK222:BK227)</f>
        <v>0</v>
      </c>
    </row>
    <row r="222" s="2" customFormat="1" ht="16.5" customHeight="1">
      <c r="A222" s="37"/>
      <c r="B222" s="38"/>
      <c r="C222" s="246" t="s">
        <v>470</v>
      </c>
      <c r="D222" s="246" t="s">
        <v>310</v>
      </c>
      <c r="E222" s="247" t="s">
        <v>471</v>
      </c>
      <c r="F222" s="248" t="s">
        <v>472</v>
      </c>
      <c r="G222" s="249" t="s">
        <v>473</v>
      </c>
      <c r="H222" s="250">
        <v>17.625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1857</v>
      </c>
    </row>
    <row r="223" s="2" customFormat="1" ht="16.5" customHeight="1">
      <c r="A223" s="37"/>
      <c r="B223" s="38"/>
      <c r="C223" s="246" t="s">
        <v>475</v>
      </c>
      <c r="D223" s="246" t="s">
        <v>310</v>
      </c>
      <c r="E223" s="247" t="s">
        <v>476</v>
      </c>
      <c r="F223" s="248" t="s">
        <v>477</v>
      </c>
      <c r="G223" s="249" t="s">
        <v>473</v>
      </c>
      <c r="H223" s="250">
        <v>17.625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1858</v>
      </c>
    </row>
    <row r="224" s="2" customFormat="1" ht="21.75" customHeight="1">
      <c r="A224" s="37"/>
      <c r="B224" s="38"/>
      <c r="C224" s="246" t="s">
        <v>479</v>
      </c>
      <c r="D224" s="246" t="s">
        <v>310</v>
      </c>
      <c r="E224" s="247" t="s">
        <v>480</v>
      </c>
      <c r="F224" s="248" t="s">
        <v>481</v>
      </c>
      <c r="G224" s="249" t="s">
        <v>473</v>
      </c>
      <c r="H224" s="250">
        <v>17.625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1859</v>
      </c>
    </row>
    <row r="225" s="2" customFormat="1" ht="21.75" customHeight="1">
      <c r="A225" s="37"/>
      <c r="B225" s="38"/>
      <c r="C225" s="246" t="s">
        <v>483</v>
      </c>
      <c r="D225" s="246" t="s">
        <v>310</v>
      </c>
      <c r="E225" s="247" t="s">
        <v>484</v>
      </c>
      <c r="F225" s="248" t="s">
        <v>485</v>
      </c>
      <c r="G225" s="249" t="s">
        <v>473</v>
      </c>
      <c r="H225" s="250">
        <v>158.625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310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1860</v>
      </c>
    </row>
    <row r="226" s="13" customFormat="1">
      <c r="A226" s="13"/>
      <c r="B226" s="260"/>
      <c r="C226" s="261"/>
      <c r="D226" s="262" t="s">
        <v>315</v>
      </c>
      <c r="E226" s="261"/>
      <c r="F226" s="264" t="s">
        <v>1861</v>
      </c>
      <c r="G226" s="261"/>
      <c r="H226" s="265">
        <v>158.625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315</v>
      </c>
      <c r="AU226" s="271" t="s">
        <v>87</v>
      </c>
      <c r="AV226" s="13" t="s">
        <v>87</v>
      </c>
      <c r="AW226" s="13" t="s">
        <v>4</v>
      </c>
      <c r="AX226" s="13" t="s">
        <v>83</v>
      </c>
      <c r="AY226" s="271" t="s">
        <v>308</v>
      </c>
    </row>
    <row r="227" s="2" customFormat="1" ht="21.75" customHeight="1">
      <c r="A227" s="37"/>
      <c r="B227" s="38"/>
      <c r="C227" s="246" t="s">
        <v>488</v>
      </c>
      <c r="D227" s="246" t="s">
        <v>310</v>
      </c>
      <c r="E227" s="247" t="s">
        <v>489</v>
      </c>
      <c r="F227" s="248" t="s">
        <v>490</v>
      </c>
      <c r="G227" s="249" t="s">
        <v>473</v>
      </c>
      <c r="H227" s="250">
        <v>17.625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1862</v>
      </c>
    </row>
    <row r="228" s="12" customFormat="1" ht="22.8" customHeight="1">
      <c r="A228" s="12"/>
      <c r="B228" s="230"/>
      <c r="C228" s="231"/>
      <c r="D228" s="232" t="s">
        <v>75</v>
      </c>
      <c r="E228" s="244" t="s">
        <v>492</v>
      </c>
      <c r="F228" s="244" t="s">
        <v>493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75</v>
      </c>
      <c r="AU228" s="242" t="s">
        <v>83</v>
      </c>
      <c r="AY228" s="241" t="s">
        <v>308</v>
      </c>
      <c r="BK228" s="243">
        <f>BK229</f>
        <v>0</v>
      </c>
    </row>
    <row r="229" s="2" customFormat="1" ht="16.5" customHeight="1">
      <c r="A229" s="37"/>
      <c r="B229" s="38"/>
      <c r="C229" s="246" t="s">
        <v>494</v>
      </c>
      <c r="D229" s="246" t="s">
        <v>310</v>
      </c>
      <c r="E229" s="247" t="s">
        <v>495</v>
      </c>
      <c r="F229" s="248" t="s">
        <v>496</v>
      </c>
      <c r="G229" s="249" t="s">
        <v>473</v>
      </c>
      <c r="H229" s="250">
        <v>14.148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310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1863</v>
      </c>
    </row>
    <row r="230" s="12" customFormat="1" ht="25.92" customHeight="1">
      <c r="A230" s="12"/>
      <c r="B230" s="230"/>
      <c r="C230" s="231"/>
      <c r="D230" s="232" t="s">
        <v>75</v>
      </c>
      <c r="E230" s="233" t="s">
        <v>498</v>
      </c>
      <c r="F230" s="233" t="s">
        <v>499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P231+P238+P243+P253+P271+P288+P300+P308+P330+P335</f>
        <v>0</v>
      </c>
      <c r="Q230" s="238"/>
      <c r="R230" s="239">
        <f>R231+R238+R243+R253+R271+R288+R300+R308+R330+R335</f>
        <v>2.3253684100000003</v>
      </c>
      <c r="S230" s="238"/>
      <c r="T230" s="240">
        <f>T231+T238+T243+T253+T271+T288+T300+T308+T330+T335</f>
        <v>2.9075656000000003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76</v>
      </c>
      <c r="AY230" s="241" t="s">
        <v>308</v>
      </c>
      <c r="BK230" s="243">
        <f>BK231+BK238+BK243+BK253+BK271+BK288+BK300+BK308+BK330+BK335</f>
        <v>0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500</v>
      </c>
      <c r="F231" s="244" t="s">
        <v>501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SUM(P232:P237)</f>
        <v>0</v>
      </c>
      <c r="Q231" s="238"/>
      <c r="R231" s="239">
        <f>SUM(R232:R237)</f>
        <v>0.0120768</v>
      </c>
      <c r="S231" s="238"/>
      <c r="T231" s="240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308</v>
      </c>
      <c r="BK231" s="243">
        <f>SUM(BK232:BK237)</f>
        <v>0</v>
      </c>
    </row>
    <row r="232" s="2" customFormat="1" ht="21.75" customHeight="1">
      <c r="A232" s="37"/>
      <c r="B232" s="38"/>
      <c r="C232" s="246" t="s">
        <v>502</v>
      </c>
      <c r="D232" s="246" t="s">
        <v>310</v>
      </c>
      <c r="E232" s="247" t="s">
        <v>503</v>
      </c>
      <c r="F232" s="248" t="s">
        <v>504</v>
      </c>
      <c r="G232" s="249" t="s">
        <v>313</v>
      </c>
      <c r="H232" s="250">
        <v>59.200000000000003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1864</v>
      </c>
    </row>
    <row r="233" s="13" customFormat="1">
      <c r="A233" s="13"/>
      <c r="B233" s="260"/>
      <c r="C233" s="261"/>
      <c r="D233" s="262" t="s">
        <v>315</v>
      </c>
      <c r="E233" s="263" t="s">
        <v>1</v>
      </c>
      <c r="F233" s="264" t="s">
        <v>1087</v>
      </c>
      <c r="G233" s="261"/>
      <c r="H233" s="265">
        <v>59.200000000000003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32</v>
      </c>
      <c r="AX233" s="13" t="s">
        <v>83</v>
      </c>
      <c r="AY233" s="271" t="s">
        <v>308</v>
      </c>
    </row>
    <row r="234" s="2" customFormat="1" ht="16.5" customHeight="1">
      <c r="A234" s="37"/>
      <c r="B234" s="38"/>
      <c r="C234" s="283" t="s">
        <v>507</v>
      </c>
      <c r="D234" s="283" t="s">
        <v>365</v>
      </c>
      <c r="E234" s="284" t="s">
        <v>508</v>
      </c>
      <c r="F234" s="285" t="s">
        <v>509</v>
      </c>
      <c r="G234" s="286" t="s">
        <v>313</v>
      </c>
      <c r="H234" s="287">
        <v>60.384</v>
      </c>
      <c r="I234" s="288"/>
      <c r="J234" s="289">
        <f>ROUND(I234*H234,2)</f>
        <v>0</v>
      </c>
      <c r="K234" s="290"/>
      <c r="L234" s="291"/>
      <c r="M234" s="292" t="s">
        <v>1</v>
      </c>
      <c r="N234" s="293" t="s">
        <v>42</v>
      </c>
      <c r="O234" s="90"/>
      <c r="P234" s="256">
        <f>O234*H234</f>
        <v>0</v>
      </c>
      <c r="Q234" s="256">
        <v>0.00020000000000000001</v>
      </c>
      <c r="R234" s="256">
        <f>Q234*H234</f>
        <v>0.0120768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459</v>
      </c>
      <c r="AT234" s="258" t="s">
        <v>365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1865</v>
      </c>
    </row>
    <row r="235" s="13" customFormat="1">
      <c r="A235" s="13"/>
      <c r="B235" s="260"/>
      <c r="C235" s="261"/>
      <c r="D235" s="262" t="s">
        <v>315</v>
      </c>
      <c r="E235" s="263" t="s">
        <v>1</v>
      </c>
      <c r="F235" s="264" t="s">
        <v>1087</v>
      </c>
      <c r="G235" s="261"/>
      <c r="H235" s="265">
        <v>59.200000000000003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315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308</v>
      </c>
    </row>
    <row r="236" s="13" customFormat="1">
      <c r="A236" s="13"/>
      <c r="B236" s="260"/>
      <c r="C236" s="261"/>
      <c r="D236" s="262" t="s">
        <v>315</v>
      </c>
      <c r="E236" s="261"/>
      <c r="F236" s="264" t="s">
        <v>1866</v>
      </c>
      <c r="G236" s="261"/>
      <c r="H236" s="265">
        <v>60.384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315</v>
      </c>
      <c r="AU236" s="271" t="s">
        <v>87</v>
      </c>
      <c r="AV236" s="13" t="s">
        <v>87</v>
      </c>
      <c r="AW236" s="13" t="s">
        <v>4</v>
      </c>
      <c r="AX236" s="13" t="s">
        <v>83</v>
      </c>
      <c r="AY236" s="271" t="s">
        <v>308</v>
      </c>
    </row>
    <row r="237" s="2" customFormat="1" ht="21.75" customHeight="1">
      <c r="A237" s="37"/>
      <c r="B237" s="38"/>
      <c r="C237" s="246" t="s">
        <v>512</v>
      </c>
      <c r="D237" s="246" t="s">
        <v>310</v>
      </c>
      <c r="E237" s="247" t="s">
        <v>513</v>
      </c>
      <c r="F237" s="248" t="s">
        <v>514</v>
      </c>
      <c r="G237" s="249" t="s">
        <v>515</v>
      </c>
      <c r="H237" s="294"/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1867</v>
      </c>
    </row>
    <row r="238" s="12" customFormat="1" ht="22.8" customHeight="1">
      <c r="A238" s="12"/>
      <c r="B238" s="230"/>
      <c r="C238" s="231"/>
      <c r="D238" s="232" t="s">
        <v>75</v>
      </c>
      <c r="E238" s="244" t="s">
        <v>517</v>
      </c>
      <c r="F238" s="244" t="s">
        <v>518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SUM(P239:P242)</f>
        <v>0</v>
      </c>
      <c r="Q238" s="238"/>
      <c r="R238" s="239">
        <f>SUM(R239:R242)</f>
        <v>0</v>
      </c>
      <c r="S238" s="238"/>
      <c r="T238" s="240">
        <f>SUM(T239:T242)</f>
        <v>0.8273600000000001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87</v>
      </c>
      <c r="AT238" s="242" t="s">
        <v>75</v>
      </c>
      <c r="AU238" s="242" t="s">
        <v>83</v>
      </c>
      <c r="AY238" s="241" t="s">
        <v>308</v>
      </c>
      <c r="BK238" s="243">
        <f>SUM(BK239:BK242)</f>
        <v>0</v>
      </c>
    </row>
    <row r="239" s="2" customFormat="1" ht="16.5" customHeight="1">
      <c r="A239" s="37"/>
      <c r="B239" s="38"/>
      <c r="C239" s="246" t="s">
        <v>519</v>
      </c>
      <c r="D239" s="246" t="s">
        <v>310</v>
      </c>
      <c r="E239" s="247" t="s">
        <v>520</v>
      </c>
      <c r="F239" s="248" t="s">
        <v>521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0.01933</v>
      </c>
      <c r="T239" s="257">
        <f>S239*H239</f>
        <v>0.01933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1868</v>
      </c>
    </row>
    <row r="240" s="2" customFormat="1" ht="16.5" customHeight="1">
      <c r="A240" s="37"/>
      <c r="B240" s="38"/>
      <c r="C240" s="246" t="s">
        <v>524</v>
      </c>
      <c r="D240" s="246" t="s">
        <v>310</v>
      </c>
      <c r="E240" s="247" t="s">
        <v>525</v>
      </c>
      <c r="F240" s="248" t="s">
        <v>526</v>
      </c>
      <c r="G240" s="249" t="s">
        <v>522</v>
      </c>
      <c r="H240" s="250">
        <v>1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0.019460000000000002</v>
      </c>
      <c r="T240" s="257">
        <f>S240*H240</f>
        <v>0.019460000000000002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1869</v>
      </c>
    </row>
    <row r="241" s="2" customFormat="1" ht="16.5" customHeight="1">
      <c r="A241" s="37"/>
      <c r="B241" s="38"/>
      <c r="C241" s="246" t="s">
        <v>528</v>
      </c>
      <c r="D241" s="246" t="s">
        <v>310</v>
      </c>
      <c r="E241" s="247" t="s">
        <v>529</v>
      </c>
      <c r="F241" s="248" t="s">
        <v>530</v>
      </c>
      <c r="G241" s="249" t="s">
        <v>522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0.095100000000000004</v>
      </c>
      <c r="T241" s="257">
        <f>S241*H241</f>
        <v>0.095100000000000004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1870</v>
      </c>
    </row>
    <row r="242" s="2" customFormat="1" ht="16.5" customHeight="1">
      <c r="A242" s="37"/>
      <c r="B242" s="38"/>
      <c r="C242" s="246" t="s">
        <v>532</v>
      </c>
      <c r="D242" s="246" t="s">
        <v>310</v>
      </c>
      <c r="E242" s="247" t="s">
        <v>533</v>
      </c>
      <c r="F242" s="248" t="s">
        <v>534</v>
      </c>
      <c r="G242" s="249" t="s">
        <v>522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0.69347000000000003</v>
      </c>
      <c r="T242" s="257">
        <f>S242*H242</f>
        <v>0.69347000000000003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387</v>
      </c>
      <c r="AT242" s="258" t="s">
        <v>310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1871</v>
      </c>
    </row>
    <row r="243" s="12" customFormat="1" ht="22.8" customHeight="1">
      <c r="A243" s="12"/>
      <c r="B243" s="230"/>
      <c r="C243" s="231"/>
      <c r="D243" s="232" t="s">
        <v>75</v>
      </c>
      <c r="E243" s="244" t="s">
        <v>536</v>
      </c>
      <c r="F243" s="244" t="s">
        <v>537</v>
      </c>
      <c r="G243" s="231"/>
      <c r="H243" s="231"/>
      <c r="I243" s="234"/>
      <c r="J243" s="245">
        <f>BK243</f>
        <v>0</v>
      </c>
      <c r="K243" s="231"/>
      <c r="L243" s="236"/>
      <c r="M243" s="237"/>
      <c r="N243" s="238"/>
      <c r="O243" s="238"/>
      <c r="P243" s="239">
        <f>SUM(P244:P252)</f>
        <v>0</v>
      </c>
      <c r="Q243" s="238"/>
      <c r="R243" s="239">
        <f>SUM(R244:R252)</f>
        <v>0.082124000000000003</v>
      </c>
      <c r="S243" s="238"/>
      <c r="T243" s="240">
        <f>SUM(T244:T252)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41" t="s">
        <v>87</v>
      </c>
      <c r="AT243" s="242" t="s">
        <v>75</v>
      </c>
      <c r="AU243" s="242" t="s">
        <v>83</v>
      </c>
      <c r="AY243" s="241" t="s">
        <v>308</v>
      </c>
      <c r="BK243" s="243">
        <f>SUM(BK244:BK252)</f>
        <v>0</v>
      </c>
    </row>
    <row r="244" s="2" customFormat="1" ht="21.75" customHeight="1">
      <c r="A244" s="37"/>
      <c r="B244" s="38"/>
      <c r="C244" s="246" t="s">
        <v>538</v>
      </c>
      <c r="D244" s="246" t="s">
        <v>310</v>
      </c>
      <c r="E244" s="247" t="s">
        <v>539</v>
      </c>
      <c r="F244" s="248" t="s">
        <v>540</v>
      </c>
      <c r="G244" s="249" t="s">
        <v>313</v>
      </c>
      <c r="H244" s="250">
        <v>5.4000000000000004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0.012200000000000001</v>
      </c>
      <c r="R244" s="256">
        <f>Q244*H244</f>
        <v>0.065880000000000008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387</v>
      </c>
      <c r="AT244" s="258" t="s">
        <v>310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1872</v>
      </c>
    </row>
    <row r="245" s="13" customFormat="1">
      <c r="A245" s="13"/>
      <c r="B245" s="260"/>
      <c r="C245" s="261"/>
      <c r="D245" s="262" t="s">
        <v>315</v>
      </c>
      <c r="E245" s="263" t="s">
        <v>259</v>
      </c>
      <c r="F245" s="264" t="s">
        <v>853</v>
      </c>
      <c r="G245" s="261"/>
      <c r="H245" s="265">
        <v>5.4000000000000004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16.5" customHeight="1">
      <c r="A246" s="37"/>
      <c r="B246" s="38"/>
      <c r="C246" s="246" t="s">
        <v>543</v>
      </c>
      <c r="D246" s="246" t="s">
        <v>310</v>
      </c>
      <c r="E246" s="247" t="s">
        <v>544</v>
      </c>
      <c r="F246" s="248" t="s">
        <v>545</v>
      </c>
      <c r="G246" s="249" t="s">
        <v>361</v>
      </c>
      <c r="H246" s="250">
        <v>30.199999999999999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0.00051999999999999995</v>
      </c>
      <c r="R246" s="256">
        <f>Q246*H246</f>
        <v>0.015703999999999999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387</v>
      </c>
      <c r="AT246" s="258" t="s">
        <v>310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1873</v>
      </c>
    </row>
    <row r="247" s="13" customFormat="1">
      <c r="A247" s="13"/>
      <c r="B247" s="260"/>
      <c r="C247" s="261"/>
      <c r="D247" s="262" t="s">
        <v>315</v>
      </c>
      <c r="E247" s="263" t="s">
        <v>1</v>
      </c>
      <c r="F247" s="264" t="s">
        <v>1874</v>
      </c>
      <c r="G247" s="261"/>
      <c r="H247" s="265">
        <v>30.199999999999999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315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308</v>
      </c>
    </row>
    <row r="248" s="2" customFormat="1" ht="16.5" customHeight="1">
      <c r="A248" s="37"/>
      <c r="B248" s="38"/>
      <c r="C248" s="246" t="s">
        <v>548</v>
      </c>
      <c r="D248" s="246" t="s">
        <v>310</v>
      </c>
      <c r="E248" s="247" t="s">
        <v>549</v>
      </c>
      <c r="F248" s="248" t="s">
        <v>550</v>
      </c>
      <c r="G248" s="249" t="s">
        <v>313</v>
      </c>
      <c r="H248" s="250">
        <v>5.4000000000000004</v>
      </c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0.00010000000000000001</v>
      </c>
      <c r="R248" s="256">
        <f>Q248*H248</f>
        <v>0.00054000000000000012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387</v>
      </c>
      <c r="AT248" s="258" t="s">
        <v>310</v>
      </c>
      <c r="AU248" s="258" t="s">
        <v>87</v>
      </c>
      <c r="AY248" s="16" t="s">
        <v>308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387</v>
      </c>
      <c r="BM248" s="258" t="s">
        <v>1875</v>
      </c>
    </row>
    <row r="249" s="13" customFormat="1">
      <c r="A249" s="13"/>
      <c r="B249" s="260"/>
      <c r="C249" s="261"/>
      <c r="D249" s="262" t="s">
        <v>315</v>
      </c>
      <c r="E249" s="263" t="s">
        <v>1</v>
      </c>
      <c r="F249" s="264" t="s">
        <v>259</v>
      </c>
      <c r="G249" s="261"/>
      <c r="H249" s="265">
        <v>5.4000000000000004</v>
      </c>
      <c r="I249" s="266"/>
      <c r="J249" s="261"/>
      <c r="K249" s="261"/>
      <c r="L249" s="267"/>
      <c r="M249" s="268"/>
      <c r="N249" s="269"/>
      <c r="O249" s="269"/>
      <c r="P249" s="269"/>
      <c r="Q249" s="269"/>
      <c r="R249" s="269"/>
      <c r="S249" s="269"/>
      <c r="T249" s="27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1" t="s">
        <v>315</v>
      </c>
      <c r="AU249" s="271" t="s">
        <v>87</v>
      </c>
      <c r="AV249" s="13" t="s">
        <v>87</v>
      </c>
      <c r="AW249" s="13" t="s">
        <v>32</v>
      </c>
      <c r="AX249" s="13" t="s">
        <v>83</v>
      </c>
      <c r="AY249" s="271" t="s">
        <v>308</v>
      </c>
    </row>
    <row r="250" s="2" customFormat="1" ht="16.5" customHeight="1">
      <c r="A250" s="37"/>
      <c r="B250" s="38"/>
      <c r="C250" s="246" t="s">
        <v>552</v>
      </c>
      <c r="D250" s="246" t="s">
        <v>310</v>
      </c>
      <c r="E250" s="247" t="s">
        <v>553</v>
      </c>
      <c r="F250" s="248" t="s">
        <v>554</v>
      </c>
      <c r="G250" s="249" t="s">
        <v>313</v>
      </c>
      <c r="H250" s="250">
        <v>5.4000000000000004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</v>
      </c>
      <c r="R250" s="256">
        <f>Q250*H250</f>
        <v>0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387</v>
      </c>
      <c r="AT250" s="258" t="s">
        <v>310</v>
      </c>
      <c r="AU250" s="258" t="s">
        <v>87</v>
      </c>
      <c r="AY250" s="16" t="s">
        <v>308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387</v>
      </c>
      <c r="BM250" s="258" t="s">
        <v>1876</v>
      </c>
    </row>
    <row r="251" s="13" customFormat="1">
      <c r="A251" s="13"/>
      <c r="B251" s="260"/>
      <c r="C251" s="261"/>
      <c r="D251" s="262" t="s">
        <v>315</v>
      </c>
      <c r="E251" s="263" t="s">
        <v>1</v>
      </c>
      <c r="F251" s="264" t="s">
        <v>259</v>
      </c>
      <c r="G251" s="261"/>
      <c r="H251" s="265">
        <v>5.4000000000000004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315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308</v>
      </c>
    </row>
    <row r="252" s="2" customFormat="1" ht="21.75" customHeight="1">
      <c r="A252" s="37"/>
      <c r="B252" s="38"/>
      <c r="C252" s="246" t="s">
        <v>557</v>
      </c>
      <c r="D252" s="246" t="s">
        <v>310</v>
      </c>
      <c r="E252" s="247" t="s">
        <v>558</v>
      </c>
      <c r="F252" s="248" t="s">
        <v>559</v>
      </c>
      <c r="G252" s="249" t="s">
        <v>515</v>
      </c>
      <c r="H252" s="294"/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</v>
      </c>
      <c r="R252" s="256">
        <f>Q252*H252</f>
        <v>0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387</v>
      </c>
      <c r="AT252" s="258" t="s">
        <v>310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1877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561</v>
      </c>
      <c r="F253" s="244" t="s">
        <v>562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SUM(P254:P270)</f>
        <v>0</v>
      </c>
      <c r="Q253" s="238"/>
      <c r="R253" s="239">
        <f>SUM(R254:R270)</f>
        <v>0.096250000000000016</v>
      </c>
      <c r="S253" s="238"/>
      <c r="T253" s="240">
        <f>SUM(T254:T270)</f>
        <v>0.18060000000000001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308</v>
      </c>
      <c r="BK253" s="243">
        <f>SUM(BK254:BK270)</f>
        <v>0</v>
      </c>
    </row>
    <row r="254" s="2" customFormat="1" ht="21.75" customHeight="1">
      <c r="A254" s="37"/>
      <c r="B254" s="38"/>
      <c r="C254" s="246" t="s">
        <v>563</v>
      </c>
      <c r="D254" s="246" t="s">
        <v>310</v>
      </c>
      <c r="E254" s="247" t="s">
        <v>564</v>
      </c>
      <c r="F254" s="248" t="s">
        <v>565</v>
      </c>
      <c r="G254" s="249" t="s">
        <v>405</v>
      </c>
      <c r="H254" s="250">
        <v>4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</v>
      </c>
      <c r="R254" s="256">
        <f>Q254*H254</f>
        <v>0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387</v>
      </c>
      <c r="AT254" s="258" t="s">
        <v>310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1878</v>
      </c>
    </row>
    <row r="255" s="13" customFormat="1">
      <c r="A255" s="13"/>
      <c r="B255" s="260"/>
      <c r="C255" s="261"/>
      <c r="D255" s="262" t="s">
        <v>315</v>
      </c>
      <c r="E255" s="263" t="s">
        <v>1</v>
      </c>
      <c r="F255" s="264" t="s">
        <v>94</v>
      </c>
      <c r="G255" s="261"/>
      <c r="H255" s="265">
        <v>4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315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308</v>
      </c>
    </row>
    <row r="256" s="2" customFormat="1" ht="21.75" customHeight="1">
      <c r="A256" s="37"/>
      <c r="B256" s="38"/>
      <c r="C256" s="283" t="s">
        <v>567</v>
      </c>
      <c r="D256" s="283" t="s">
        <v>365</v>
      </c>
      <c r="E256" s="284" t="s">
        <v>568</v>
      </c>
      <c r="F256" s="285" t="s">
        <v>569</v>
      </c>
      <c r="G256" s="286" t="s">
        <v>405</v>
      </c>
      <c r="H256" s="287">
        <v>1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0.014500000000000001</v>
      </c>
      <c r="R256" s="256">
        <f>Q256*H256</f>
        <v>0.014500000000000001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1879</v>
      </c>
    </row>
    <row r="257" s="2" customFormat="1" ht="21.75" customHeight="1">
      <c r="A257" s="37"/>
      <c r="B257" s="38"/>
      <c r="C257" s="283" t="s">
        <v>571</v>
      </c>
      <c r="D257" s="283" t="s">
        <v>365</v>
      </c>
      <c r="E257" s="284" t="s">
        <v>572</v>
      </c>
      <c r="F257" s="285" t="s">
        <v>573</v>
      </c>
      <c r="G257" s="286" t="s">
        <v>405</v>
      </c>
      <c r="H257" s="287">
        <v>1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42</v>
      </c>
      <c r="O257" s="90"/>
      <c r="P257" s="256">
        <f>O257*H257</f>
        <v>0</v>
      </c>
      <c r="Q257" s="256">
        <v>0.016</v>
      </c>
      <c r="R257" s="256">
        <f>Q257*H257</f>
        <v>0.016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459</v>
      </c>
      <c r="AT257" s="258" t="s">
        <v>365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1880</v>
      </c>
    </row>
    <row r="258" s="2" customFormat="1" ht="21.75" customHeight="1">
      <c r="A258" s="37"/>
      <c r="B258" s="38"/>
      <c r="C258" s="283" t="s">
        <v>575</v>
      </c>
      <c r="D258" s="283" t="s">
        <v>365</v>
      </c>
      <c r="E258" s="284" t="s">
        <v>576</v>
      </c>
      <c r="F258" s="285" t="s">
        <v>577</v>
      </c>
      <c r="G258" s="286" t="s">
        <v>405</v>
      </c>
      <c r="H258" s="287">
        <v>2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0.02</v>
      </c>
      <c r="R258" s="256">
        <f>Q258*H258</f>
        <v>0.040000000000000001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1881</v>
      </c>
    </row>
    <row r="259" s="2" customFormat="1" ht="16.5" customHeight="1">
      <c r="A259" s="37"/>
      <c r="B259" s="38"/>
      <c r="C259" s="283" t="s">
        <v>579</v>
      </c>
      <c r="D259" s="283" t="s">
        <v>365</v>
      </c>
      <c r="E259" s="284" t="s">
        <v>580</v>
      </c>
      <c r="F259" s="285" t="s">
        <v>581</v>
      </c>
      <c r="G259" s="286" t="s">
        <v>405</v>
      </c>
      <c r="H259" s="287">
        <v>4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0.0011999999999999999</v>
      </c>
      <c r="R259" s="256">
        <f>Q259*H259</f>
        <v>0.0047999999999999996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1882</v>
      </c>
    </row>
    <row r="260" s="2" customFormat="1" ht="21.75" customHeight="1">
      <c r="A260" s="37"/>
      <c r="B260" s="38"/>
      <c r="C260" s="246" t="s">
        <v>583</v>
      </c>
      <c r="D260" s="246" t="s">
        <v>310</v>
      </c>
      <c r="E260" s="247" t="s">
        <v>584</v>
      </c>
      <c r="F260" s="248" t="s">
        <v>585</v>
      </c>
      <c r="G260" s="249" t="s">
        <v>405</v>
      </c>
      <c r="H260" s="250">
        <v>1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1883</v>
      </c>
    </row>
    <row r="261" s="2" customFormat="1" ht="21.75" customHeight="1">
      <c r="A261" s="37"/>
      <c r="B261" s="38"/>
      <c r="C261" s="283" t="s">
        <v>587</v>
      </c>
      <c r="D261" s="283" t="s">
        <v>365</v>
      </c>
      <c r="E261" s="284" t="s">
        <v>1731</v>
      </c>
      <c r="F261" s="285" t="s">
        <v>1732</v>
      </c>
      <c r="G261" s="286" t="s">
        <v>405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0.017000000000000001</v>
      </c>
      <c r="R261" s="256">
        <f>Q261*H261</f>
        <v>0.017000000000000001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459</v>
      </c>
      <c r="AT261" s="258" t="s">
        <v>365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1884</v>
      </c>
    </row>
    <row r="262" s="2" customFormat="1" ht="16.5" customHeight="1">
      <c r="A262" s="37"/>
      <c r="B262" s="38"/>
      <c r="C262" s="283" t="s">
        <v>591</v>
      </c>
      <c r="D262" s="283" t="s">
        <v>365</v>
      </c>
      <c r="E262" s="284" t="s">
        <v>592</v>
      </c>
      <c r="F262" s="285" t="s">
        <v>1734</v>
      </c>
      <c r="G262" s="286" t="s">
        <v>405</v>
      </c>
      <c r="H262" s="287">
        <v>1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0.0020999999999999999</v>
      </c>
      <c r="R262" s="256">
        <f>Q262*H262</f>
        <v>0.0020999999999999999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459</v>
      </c>
      <c r="AT262" s="258" t="s">
        <v>365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1885</v>
      </c>
    </row>
    <row r="263" s="2" customFormat="1" ht="16.5" customHeight="1">
      <c r="A263" s="37"/>
      <c r="B263" s="38"/>
      <c r="C263" s="246" t="s">
        <v>595</v>
      </c>
      <c r="D263" s="246" t="s">
        <v>310</v>
      </c>
      <c r="E263" s="247" t="s">
        <v>596</v>
      </c>
      <c r="F263" s="248" t="s">
        <v>597</v>
      </c>
      <c r="G263" s="249" t="s">
        <v>405</v>
      </c>
      <c r="H263" s="250">
        <v>7</v>
      </c>
      <c r="I263" s="251"/>
      <c r="J263" s="252">
        <f>ROUND(I263*H263,2)</f>
        <v>0</v>
      </c>
      <c r="K263" s="253"/>
      <c r="L263" s="43"/>
      <c r="M263" s="254" t="s">
        <v>1</v>
      </c>
      <c r="N263" s="255" t="s">
        <v>42</v>
      </c>
      <c r="O263" s="90"/>
      <c r="P263" s="256">
        <f>O263*H263</f>
        <v>0</v>
      </c>
      <c r="Q263" s="256">
        <v>0</v>
      </c>
      <c r="R263" s="256">
        <f>Q263*H263</f>
        <v>0</v>
      </c>
      <c r="S263" s="256">
        <v>0.0018</v>
      </c>
      <c r="T263" s="257">
        <f>S263*H263</f>
        <v>0.0126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387</v>
      </c>
      <c r="AT263" s="258" t="s">
        <v>310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1886</v>
      </c>
    </row>
    <row r="264" s="13" customFormat="1">
      <c r="A264" s="13"/>
      <c r="B264" s="260"/>
      <c r="C264" s="261"/>
      <c r="D264" s="262" t="s">
        <v>315</v>
      </c>
      <c r="E264" s="263" t="s">
        <v>1</v>
      </c>
      <c r="F264" s="264" t="s">
        <v>342</v>
      </c>
      <c r="G264" s="261"/>
      <c r="H264" s="265">
        <v>7</v>
      </c>
      <c r="I264" s="266"/>
      <c r="J264" s="261"/>
      <c r="K264" s="261"/>
      <c r="L264" s="267"/>
      <c r="M264" s="268"/>
      <c r="N264" s="269"/>
      <c r="O264" s="269"/>
      <c r="P264" s="269"/>
      <c r="Q264" s="269"/>
      <c r="R264" s="269"/>
      <c r="S264" s="269"/>
      <c r="T264" s="27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1" t="s">
        <v>315</v>
      </c>
      <c r="AU264" s="271" t="s">
        <v>87</v>
      </c>
      <c r="AV264" s="13" t="s">
        <v>87</v>
      </c>
      <c r="AW264" s="13" t="s">
        <v>32</v>
      </c>
      <c r="AX264" s="13" t="s">
        <v>83</v>
      </c>
      <c r="AY264" s="271" t="s">
        <v>308</v>
      </c>
    </row>
    <row r="265" s="2" customFormat="1" ht="21.75" customHeight="1">
      <c r="A265" s="37"/>
      <c r="B265" s="38"/>
      <c r="C265" s="246" t="s">
        <v>599</v>
      </c>
      <c r="D265" s="246" t="s">
        <v>310</v>
      </c>
      <c r="E265" s="247" t="s">
        <v>600</v>
      </c>
      <c r="F265" s="248" t="s">
        <v>601</v>
      </c>
      <c r="G265" s="249" t="s">
        <v>405</v>
      </c>
      <c r="H265" s="250">
        <v>7</v>
      </c>
      <c r="I265" s="251"/>
      <c r="J265" s="252">
        <f>ROUND(I265*H265,2)</f>
        <v>0</v>
      </c>
      <c r="K265" s="253"/>
      <c r="L265" s="43"/>
      <c r="M265" s="254" t="s">
        <v>1</v>
      </c>
      <c r="N265" s="255" t="s">
        <v>42</v>
      </c>
      <c r="O265" s="90"/>
      <c r="P265" s="256">
        <f>O265*H265</f>
        <v>0</v>
      </c>
      <c r="Q265" s="256">
        <v>0</v>
      </c>
      <c r="R265" s="256">
        <f>Q265*H265</f>
        <v>0</v>
      </c>
      <c r="S265" s="256">
        <v>0.024</v>
      </c>
      <c r="T265" s="257">
        <f>S265*H265</f>
        <v>0.16800000000000001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387</v>
      </c>
      <c r="AT265" s="258" t="s">
        <v>310</v>
      </c>
      <c r="AU265" s="258" t="s">
        <v>87</v>
      </c>
      <c r="AY265" s="16" t="s">
        <v>308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387</v>
      </c>
      <c r="BM265" s="258" t="s">
        <v>1887</v>
      </c>
    </row>
    <row r="266" s="13" customFormat="1">
      <c r="A266" s="13"/>
      <c r="B266" s="260"/>
      <c r="C266" s="261"/>
      <c r="D266" s="262" t="s">
        <v>315</v>
      </c>
      <c r="E266" s="263" t="s">
        <v>1</v>
      </c>
      <c r="F266" s="264" t="s">
        <v>342</v>
      </c>
      <c r="G266" s="261"/>
      <c r="H266" s="265">
        <v>7</v>
      </c>
      <c r="I266" s="266"/>
      <c r="J266" s="261"/>
      <c r="K266" s="261"/>
      <c r="L266" s="267"/>
      <c r="M266" s="268"/>
      <c r="N266" s="269"/>
      <c r="O266" s="269"/>
      <c r="P266" s="269"/>
      <c r="Q266" s="269"/>
      <c r="R266" s="269"/>
      <c r="S266" s="269"/>
      <c r="T266" s="27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1" t="s">
        <v>315</v>
      </c>
      <c r="AU266" s="271" t="s">
        <v>87</v>
      </c>
      <c r="AV266" s="13" t="s">
        <v>87</v>
      </c>
      <c r="AW266" s="13" t="s">
        <v>32</v>
      </c>
      <c r="AX266" s="13" t="s">
        <v>83</v>
      </c>
      <c r="AY266" s="271" t="s">
        <v>308</v>
      </c>
    </row>
    <row r="267" s="2" customFormat="1" ht="21.75" customHeight="1">
      <c r="A267" s="37"/>
      <c r="B267" s="38"/>
      <c r="C267" s="246" t="s">
        <v>603</v>
      </c>
      <c r="D267" s="246" t="s">
        <v>310</v>
      </c>
      <c r="E267" s="247" t="s">
        <v>604</v>
      </c>
      <c r="F267" s="248" t="s">
        <v>605</v>
      </c>
      <c r="G267" s="249" t="s">
        <v>405</v>
      </c>
      <c r="H267" s="250">
        <v>1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0</v>
      </c>
      <c r="R267" s="256">
        <f>Q267*H267</f>
        <v>0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1888</v>
      </c>
    </row>
    <row r="268" s="13" customFormat="1">
      <c r="A268" s="13"/>
      <c r="B268" s="260"/>
      <c r="C268" s="261"/>
      <c r="D268" s="262" t="s">
        <v>315</v>
      </c>
      <c r="E268" s="263" t="s">
        <v>1</v>
      </c>
      <c r="F268" s="264" t="s">
        <v>83</v>
      </c>
      <c r="G268" s="261"/>
      <c r="H268" s="265">
        <v>1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315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308</v>
      </c>
    </row>
    <row r="269" s="2" customFormat="1" ht="21.75" customHeight="1">
      <c r="A269" s="37"/>
      <c r="B269" s="38"/>
      <c r="C269" s="283" t="s">
        <v>607</v>
      </c>
      <c r="D269" s="283" t="s">
        <v>365</v>
      </c>
      <c r="E269" s="284" t="s">
        <v>608</v>
      </c>
      <c r="F269" s="285" t="s">
        <v>609</v>
      </c>
      <c r="G269" s="286" t="s">
        <v>405</v>
      </c>
      <c r="H269" s="287">
        <v>1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0.0018500000000000001</v>
      </c>
      <c r="R269" s="256">
        <f>Q269*H269</f>
        <v>0.0018500000000000001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459</v>
      </c>
      <c r="AT269" s="258" t="s">
        <v>365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1889</v>
      </c>
    </row>
    <row r="270" s="2" customFormat="1" ht="21.75" customHeight="1">
      <c r="A270" s="37"/>
      <c r="B270" s="38"/>
      <c r="C270" s="246" t="s">
        <v>611</v>
      </c>
      <c r="D270" s="246" t="s">
        <v>310</v>
      </c>
      <c r="E270" s="247" t="s">
        <v>612</v>
      </c>
      <c r="F270" s="248" t="s">
        <v>613</v>
      </c>
      <c r="G270" s="249" t="s">
        <v>473</v>
      </c>
      <c r="H270" s="250">
        <v>0.096000000000000002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0</v>
      </c>
      <c r="R270" s="256">
        <f>Q270*H270</f>
        <v>0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387</v>
      </c>
      <c r="AT270" s="258" t="s">
        <v>310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1890</v>
      </c>
    </row>
    <row r="271" s="12" customFormat="1" ht="22.8" customHeight="1">
      <c r="A271" s="12"/>
      <c r="B271" s="230"/>
      <c r="C271" s="231"/>
      <c r="D271" s="232" t="s">
        <v>75</v>
      </c>
      <c r="E271" s="244" t="s">
        <v>615</v>
      </c>
      <c r="F271" s="244" t="s">
        <v>616</v>
      </c>
      <c r="G271" s="231"/>
      <c r="H271" s="231"/>
      <c r="I271" s="234"/>
      <c r="J271" s="245">
        <f>BK271</f>
        <v>0</v>
      </c>
      <c r="K271" s="231"/>
      <c r="L271" s="236"/>
      <c r="M271" s="237"/>
      <c r="N271" s="238"/>
      <c r="O271" s="238"/>
      <c r="P271" s="239">
        <f>SUM(P272:P287)</f>
        <v>0</v>
      </c>
      <c r="Q271" s="238"/>
      <c r="R271" s="239">
        <f>SUM(R272:R287)</f>
        <v>0.47725879999999998</v>
      </c>
      <c r="S271" s="238"/>
      <c r="T271" s="240">
        <f>SUM(T272:T287)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41" t="s">
        <v>87</v>
      </c>
      <c r="AT271" s="242" t="s">
        <v>75</v>
      </c>
      <c r="AU271" s="242" t="s">
        <v>83</v>
      </c>
      <c r="AY271" s="241" t="s">
        <v>308</v>
      </c>
      <c r="BK271" s="243">
        <f>SUM(BK272:BK287)</f>
        <v>0</v>
      </c>
    </row>
    <row r="272" s="2" customFormat="1" ht="16.5" customHeight="1">
      <c r="A272" s="37"/>
      <c r="B272" s="38"/>
      <c r="C272" s="246" t="s">
        <v>617</v>
      </c>
      <c r="D272" s="246" t="s">
        <v>310</v>
      </c>
      <c r="E272" s="247" t="s">
        <v>618</v>
      </c>
      <c r="F272" s="248" t="s">
        <v>619</v>
      </c>
      <c r="G272" s="249" t="s">
        <v>313</v>
      </c>
      <c r="H272" s="250">
        <v>15.300000000000001</v>
      </c>
      <c r="I272" s="251"/>
      <c r="J272" s="252">
        <f>ROUND(I272*H272,2)</f>
        <v>0</v>
      </c>
      <c r="K272" s="253"/>
      <c r="L272" s="43"/>
      <c r="M272" s="254" t="s">
        <v>1</v>
      </c>
      <c r="N272" s="255" t="s">
        <v>42</v>
      </c>
      <c r="O272" s="90"/>
      <c r="P272" s="256">
        <f>O272*H272</f>
        <v>0</v>
      </c>
      <c r="Q272" s="256">
        <v>0.00029999999999999997</v>
      </c>
      <c r="R272" s="256">
        <f>Q272*H272</f>
        <v>0.0045899999999999995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387</v>
      </c>
      <c r="AT272" s="258" t="s">
        <v>310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1891</v>
      </c>
    </row>
    <row r="273" s="13" customFormat="1">
      <c r="A273" s="13"/>
      <c r="B273" s="260"/>
      <c r="C273" s="261"/>
      <c r="D273" s="262" t="s">
        <v>315</v>
      </c>
      <c r="E273" s="263" t="s">
        <v>1</v>
      </c>
      <c r="F273" s="264" t="s">
        <v>263</v>
      </c>
      <c r="G273" s="261"/>
      <c r="H273" s="265">
        <v>15.300000000000001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315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308</v>
      </c>
    </row>
    <row r="274" s="2" customFormat="1" ht="21.75" customHeight="1">
      <c r="A274" s="37"/>
      <c r="B274" s="38"/>
      <c r="C274" s="246" t="s">
        <v>621</v>
      </c>
      <c r="D274" s="246" t="s">
        <v>310</v>
      </c>
      <c r="E274" s="247" t="s">
        <v>622</v>
      </c>
      <c r="F274" s="248" t="s">
        <v>623</v>
      </c>
      <c r="G274" s="249" t="s">
        <v>361</v>
      </c>
      <c r="H274" s="250">
        <v>13.4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0.00058</v>
      </c>
      <c r="R274" s="256">
        <f>Q274*H274</f>
        <v>0.0077720000000000003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387</v>
      </c>
      <c r="AT274" s="258" t="s">
        <v>310</v>
      </c>
      <c r="AU274" s="258" t="s">
        <v>87</v>
      </c>
      <c r="AY274" s="16" t="s">
        <v>308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387</v>
      </c>
      <c r="BM274" s="258" t="s">
        <v>1892</v>
      </c>
    </row>
    <row r="275" s="13" customFormat="1">
      <c r="A275" s="13"/>
      <c r="B275" s="260"/>
      <c r="C275" s="261"/>
      <c r="D275" s="262" t="s">
        <v>315</v>
      </c>
      <c r="E275" s="263" t="s">
        <v>269</v>
      </c>
      <c r="F275" s="264" t="s">
        <v>1893</v>
      </c>
      <c r="G275" s="261"/>
      <c r="H275" s="265">
        <v>13.4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308</v>
      </c>
    </row>
    <row r="276" s="2" customFormat="1" ht="16.5" customHeight="1">
      <c r="A276" s="37"/>
      <c r="B276" s="38"/>
      <c r="C276" s="283" t="s">
        <v>626</v>
      </c>
      <c r="D276" s="283" t="s">
        <v>365</v>
      </c>
      <c r="E276" s="284" t="s">
        <v>627</v>
      </c>
      <c r="F276" s="285" t="s">
        <v>628</v>
      </c>
      <c r="G276" s="286" t="s">
        <v>313</v>
      </c>
      <c r="H276" s="287">
        <v>2.734</v>
      </c>
      <c r="I276" s="288"/>
      <c r="J276" s="289">
        <f>ROUND(I276*H276,2)</f>
        <v>0</v>
      </c>
      <c r="K276" s="290"/>
      <c r="L276" s="291"/>
      <c r="M276" s="292" t="s">
        <v>1</v>
      </c>
      <c r="N276" s="293" t="s">
        <v>42</v>
      </c>
      <c r="O276" s="90"/>
      <c r="P276" s="256">
        <f>O276*H276</f>
        <v>0</v>
      </c>
      <c r="Q276" s="256">
        <v>0.0177</v>
      </c>
      <c r="R276" s="256">
        <f>Q276*H276</f>
        <v>0.048391799999999999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459</v>
      </c>
      <c r="AT276" s="258" t="s">
        <v>365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1894</v>
      </c>
    </row>
    <row r="277" s="13" customFormat="1">
      <c r="A277" s="13"/>
      <c r="B277" s="260"/>
      <c r="C277" s="261"/>
      <c r="D277" s="262" t="s">
        <v>315</v>
      </c>
      <c r="E277" s="263" t="s">
        <v>1</v>
      </c>
      <c r="F277" s="264" t="s">
        <v>630</v>
      </c>
      <c r="G277" s="261"/>
      <c r="H277" s="265">
        <v>2.6800000000000002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308</v>
      </c>
    </row>
    <row r="278" s="13" customFormat="1">
      <c r="A278" s="13"/>
      <c r="B278" s="260"/>
      <c r="C278" s="261"/>
      <c r="D278" s="262" t="s">
        <v>315</v>
      </c>
      <c r="E278" s="261"/>
      <c r="F278" s="264" t="s">
        <v>1895</v>
      </c>
      <c r="G278" s="261"/>
      <c r="H278" s="265">
        <v>2.734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315</v>
      </c>
      <c r="AU278" s="271" t="s">
        <v>87</v>
      </c>
      <c r="AV278" s="13" t="s">
        <v>87</v>
      </c>
      <c r="AW278" s="13" t="s">
        <v>4</v>
      </c>
      <c r="AX278" s="13" t="s">
        <v>83</v>
      </c>
      <c r="AY278" s="271" t="s">
        <v>308</v>
      </c>
    </row>
    <row r="279" s="2" customFormat="1" ht="21.75" customHeight="1">
      <c r="A279" s="37"/>
      <c r="B279" s="38"/>
      <c r="C279" s="246" t="s">
        <v>632</v>
      </c>
      <c r="D279" s="246" t="s">
        <v>310</v>
      </c>
      <c r="E279" s="247" t="s">
        <v>633</v>
      </c>
      <c r="F279" s="248" t="s">
        <v>634</v>
      </c>
      <c r="G279" s="249" t="s">
        <v>313</v>
      </c>
      <c r="H279" s="250">
        <v>15.300000000000001</v>
      </c>
      <c r="I279" s="251"/>
      <c r="J279" s="252">
        <f>ROUND(I279*H279,2)</f>
        <v>0</v>
      </c>
      <c r="K279" s="253"/>
      <c r="L279" s="43"/>
      <c r="M279" s="254" t="s">
        <v>1</v>
      </c>
      <c r="N279" s="255" t="s">
        <v>42</v>
      </c>
      <c r="O279" s="90"/>
      <c r="P279" s="256">
        <f>O279*H279</f>
        <v>0</v>
      </c>
      <c r="Q279" s="256">
        <v>0.0074999999999999997</v>
      </c>
      <c r="R279" s="256">
        <f>Q279*H279</f>
        <v>0.11475000000000001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387</v>
      </c>
      <c r="AT279" s="258" t="s">
        <v>310</v>
      </c>
      <c r="AU279" s="258" t="s">
        <v>87</v>
      </c>
      <c r="AY279" s="16" t="s">
        <v>308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387</v>
      </c>
      <c r="BM279" s="258" t="s">
        <v>1896</v>
      </c>
    </row>
    <row r="280" s="13" customFormat="1">
      <c r="A280" s="13"/>
      <c r="B280" s="260"/>
      <c r="C280" s="261"/>
      <c r="D280" s="262" t="s">
        <v>315</v>
      </c>
      <c r="E280" s="263" t="s">
        <v>263</v>
      </c>
      <c r="F280" s="264" t="s">
        <v>1897</v>
      </c>
      <c r="G280" s="261"/>
      <c r="H280" s="265">
        <v>15.300000000000001</v>
      </c>
      <c r="I280" s="266"/>
      <c r="J280" s="261"/>
      <c r="K280" s="261"/>
      <c r="L280" s="267"/>
      <c r="M280" s="268"/>
      <c r="N280" s="269"/>
      <c r="O280" s="269"/>
      <c r="P280" s="269"/>
      <c r="Q280" s="269"/>
      <c r="R280" s="269"/>
      <c r="S280" s="269"/>
      <c r="T280" s="27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1" t="s">
        <v>315</v>
      </c>
      <c r="AU280" s="271" t="s">
        <v>87</v>
      </c>
      <c r="AV280" s="13" t="s">
        <v>87</v>
      </c>
      <c r="AW280" s="13" t="s">
        <v>32</v>
      </c>
      <c r="AX280" s="13" t="s">
        <v>83</v>
      </c>
      <c r="AY280" s="271" t="s">
        <v>308</v>
      </c>
    </row>
    <row r="281" s="2" customFormat="1" ht="16.5" customHeight="1">
      <c r="A281" s="37"/>
      <c r="B281" s="38"/>
      <c r="C281" s="283" t="s">
        <v>637</v>
      </c>
      <c r="D281" s="283" t="s">
        <v>365</v>
      </c>
      <c r="E281" s="284" t="s">
        <v>627</v>
      </c>
      <c r="F281" s="285" t="s">
        <v>628</v>
      </c>
      <c r="G281" s="286" t="s">
        <v>313</v>
      </c>
      <c r="H281" s="287">
        <v>16.829999999999998</v>
      </c>
      <c r="I281" s="288"/>
      <c r="J281" s="289">
        <f>ROUND(I281*H281,2)</f>
        <v>0</v>
      </c>
      <c r="K281" s="290"/>
      <c r="L281" s="291"/>
      <c r="M281" s="292" t="s">
        <v>1</v>
      </c>
      <c r="N281" s="293" t="s">
        <v>42</v>
      </c>
      <c r="O281" s="90"/>
      <c r="P281" s="256">
        <f>O281*H281</f>
        <v>0</v>
      </c>
      <c r="Q281" s="256">
        <v>0.0177</v>
      </c>
      <c r="R281" s="256">
        <f>Q281*H281</f>
        <v>0.29789099999999996</v>
      </c>
      <c r="S281" s="256">
        <v>0</v>
      </c>
      <c r="T281" s="257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459</v>
      </c>
      <c r="AT281" s="258" t="s">
        <v>365</v>
      </c>
      <c r="AU281" s="258" t="s">
        <v>87</v>
      </c>
      <c r="AY281" s="16" t="s">
        <v>308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387</v>
      </c>
      <c r="BM281" s="258" t="s">
        <v>1898</v>
      </c>
    </row>
    <row r="282" s="13" customFormat="1">
      <c r="A282" s="13"/>
      <c r="B282" s="260"/>
      <c r="C282" s="261"/>
      <c r="D282" s="262" t="s">
        <v>315</v>
      </c>
      <c r="E282" s="261"/>
      <c r="F282" s="264" t="s">
        <v>1899</v>
      </c>
      <c r="G282" s="261"/>
      <c r="H282" s="265">
        <v>16.829999999999998</v>
      </c>
      <c r="I282" s="266"/>
      <c r="J282" s="261"/>
      <c r="K282" s="261"/>
      <c r="L282" s="267"/>
      <c r="M282" s="268"/>
      <c r="N282" s="269"/>
      <c r="O282" s="269"/>
      <c r="P282" s="269"/>
      <c r="Q282" s="269"/>
      <c r="R282" s="269"/>
      <c r="S282" s="269"/>
      <c r="T282" s="27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1" t="s">
        <v>315</v>
      </c>
      <c r="AU282" s="271" t="s">
        <v>87</v>
      </c>
      <c r="AV282" s="13" t="s">
        <v>87</v>
      </c>
      <c r="AW282" s="13" t="s">
        <v>4</v>
      </c>
      <c r="AX282" s="13" t="s">
        <v>83</v>
      </c>
      <c r="AY282" s="271" t="s">
        <v>308</v>
      </c>
    </row>
    <row r="283" s="2" customFormat="1" ht="16.5" customHeight="1">
      <c r="A283" s="37"/>
      <c r="B283" s="38"/>
      <c r="C283" s="246" t="s">
        <v>640</v>
      </c>
      <c r="D283" s="246" t="s">
        <v>310</v>
      </c>
      <c r="E283" s="247" t="s">
        <v>646</v>
      </c>
      <c r="F283" s="248" t="s">
        <v>647</v>
      </c>
      <c r="G283" s="249" t="s">
        <v>361</v>
      </c>
      <c r="H283" s="250">
        <v>32.200000000000003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0.00012</v>
      </c>
      <c r="R283" s="256">
        <f>Q283*H283</f>
        <v>0.0038640000000000002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387</v>
      </c>
      <c r="AT283" s="258" t="s">
        <v>310</v>
      </c>
      <c r="AU283" s="258" t="s">
        <v>87</v>
      </c>
      <c r="AY283" s="16" t="s">
        <v>308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387</v>
      </c>
      <c r="BM283" s="258" t="s">
        <v>1900</v>
      </c>
    </row>
    <row r="284" s="13" customFormat="1">
      <c r="A284" s="13"/>
      <c r="B284" s="260"/>
      <c r="C284" s="261"/>
      <c r="D284" s="262" t="s">
        <v>315</v>
      </c>
      <c r="E284" s="263" t="s">
        <v>1</v>
      </c>
      <c r="F284" s="264" t="s">
        <v>1901</v>
      </c>
      <c r="G284" s="261"/>
      <c r="H284" s="265">
        <v>32.200000000000003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315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308</v>
      </c>
    </row>
    <row r="285" s="2" customFormat="1" ht="16.5" customHeight="1">
      <c r="A285" s="37"/>
      <c r="B285" s="38"/>
      <c r="C285" s="246" t="s">
        <v>645</v>
      </c>
      <c r="D285" s="246" t="s">
        <v>310</v>
      </c>
      <c r="E285" s="247" t="s">
        <v>651</v>
      </c>
      <c r="F285" s="248" t="s">
        <v>652</v>
      </c>
      <c r="G285" s="249" t="s">
        <v>361</v>
      </c>
      <c r="H285" s="250">
        <v>13.4</v>
      </c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387</v>
      </c>
      <c r="AT285" s="258" t="s">
        <v>310</v>
      </c>
      <c r="AU285" s="258" t="s">
        <v>87</v>
      </c>
      <c r="AY285" s="16" t="s">
        <v>308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387</v>
      </c>
      <c r="BM285" s="258" t="s">
        <v>1902</v>
      </c>
    </row>
    <row r="286" s="13" customFormat="1">
      <c r="A286" s="13"/>
      <c r="B286" s="260"/>
      <c r="C286" s="261"/>
      <c r="D286" s="262" t="s">
        <v>315</v>
      </c>
      <c r="E286" s="263" t="s">
        <v>1</v>
      </c>
      <c r="F286" s="264" t="s">
        <v>269</v>
      </c>
      <c r="G286" s="261"/>
      <c r="H286" s="265">
        <v>13.4</v>
      </c>
      <c r="I286" s="266"/>
      <c r="J286" s="261"/>
      <c r="K286" s="261"/>
      <c r="L286" s="267"/>
      <c r="M286" s="268"/>
      <c r="N286" s="269"/>
      <c r="O286" s="269"/>
      <c r="P286" s="269"/>
      <c r="Q286" s="269"/>
      <c r="R286" s="269"/>
      <c r="S286" s="269"/>
      <c r="T286" s="27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1" t="s">
        <v>315</v>
      </c>
      <c r="AU286" s="271" t="s">
        <v>87</v>
      </c>
      <c r="AV286" s="13" t="s">
        <v>87</v>
      </c>
      <c r="AW286" s="13" t="s">
        <v>32</v>
      </c>
      <c r="AX286" s="13" t="s">
        <v>83</v>
      </c>
      <c r="AY286" s="271" t="s">
        <v>308</v>
      </c>
    </row>
    <row r="287" s="2" customFormat="1" ht="21.75" customHeight="1">
      <c r="A287" s="37"/>
      <c r="B287" s="38"/>
      <c r="C287" s="246" t="s">
        <v>650</v>
      </c>
      <c r="D287" s="246" t="s">
        <v>310</v>
      </c>
      <c r="E287" s="247" t="s">
        <v>655</v>
      </c>
      <c r="F287" s="248" t="s">
        <v>656</v>
      </c>
      <c r="G287" s="249" t="s">
        <v>515</v>
      </c>
      <c r="H287" s="294"/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</v>
      </c>
      <c r="R287" s="256">
        <f>Q287*H287</f>
        <v>0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387</v>
      </c>
      <c r="AT287" s="258" t="s">
        <v>310</v>
      </c>
      <c r="AU287" s="258" t="s">
        <v>87</v>
      </c>
      <c r="AY287" s="16" t="s">
        <v>308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387</v>
      </c>
      <c r="BM287" s="258" t="s">
        <v>1903</v>
      </c>
    </row>
    <row r="288" s="12" customFormat="1" ht="22.8" customHeight="1">
      <c r="A288" s="12"/>
      <c r="B288" s="230"/>
      <c r="C288" s="231"/>
      <c r="D288" s="232" t="s">
        <v>75</v>
      </c>
      <c r="E288" s="244" t="s">
        <v>658</v>
      </c>
      <c r="F288" s="244" t="s">
        <v>659</v>
      </c>
      <c r="G288" s="231"/>
      <c r="H288" s="231"/>
      <c r="I288" s="234"/>
      <c r="J288" s="245">
        <f>BK288</f>
        <v>0</v>
      </c>
      <c r="K288" s="231"/>
      <c r="L288" s="236"/>
      <c r="M288" s="237"/>
      <c r="N288" s="238"/>
      <c r="O288" s="238"/>
      <c r="P288" s="239">
        <f>SUM(P289:P299)</f>
        <v>0</v>
      </c>
      <c r="Q288" s="238"/>
      <c r="R288" s="239">
        <f>SUM(R289:R299)</f>
        <v>0.30125979999999997</v>
      </c>
      <c r="S288" s="238"/>
      <c r="T288" s="240">
        <f>SUM(T289:T299)</f>
        <v>0.81750000000000012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41" t="s">
        <v>87</v>
      </c>
      <c r="AT288" s="242" t="s">
        <v>75</v>
      </c>
      <c r="AU288" s="242" t="s">
        <v>83</v>
      </c>
      <c r="AY288" s="241" t="s">
        <v>308</v>
      </c>
      <c r="BK288" s="243">
        <f>SUM(BK289:BK299)</f>
        <v>0</v>
      </c>
    </row>
    <row r="289" s="2" customFormat="1" ht="16.5" customHeight="1">
      <c r="A289" s="37"/>
      <c r="B289" s="38"/>
      <c r="C289" s="246" t="s">
        <v>654</v>
      </c>
      <c r="D289" s="246" t="s">
        <v>310</v>
      </c>
      <c r="E289" s="247" t="s">
        <v>661</v>
      </c>
      <c r="F289" s="248" t="s">
        <v>662</v>
      </c>
      <c r="G289" s="249" t="s">
        <v>361</v>
      </c>
      <c r="H289" s="250">
        <v>2.3999999999999999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4.0000000000000003E-05</v>
      </c>
      <c r="R289" s="256">
        <f>Q289*H289</f>
        <v>9.6000000000000002E-05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387</v>
      </c>
      <c r="AT289" s="258" t="s">
        <v>310</v>
      </c>
      <c r="AU289" s="258" t="s">
        <v>87</v>
      </c>
      <c r="AY289" s="16" t="s">
        <v>308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387</v>
      </c>
      <c r="BM289" s="258" t="s">
        <v>1904</v>
      </c>
    </row>
    <row r="290" s="13" customFormat="1">
      <c r="A290" s="13"/>
      <c r="B290" s="260"/>
      <c r="C290" s="261"/>
      <c r="D290" s="262" t="s">
        <v>315</v>
      </c>
      <c r="E290" s="263" t="s">
        <v>1</v>
      </c>
      <c r="F290" s="264" t="s">
        <v>664</v>
      </c>
      <c r="G290" s="261"/>
      <c r="H290" s="265">
        <v>2.3999999999999999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315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308</v>
      </c>
    </row>
    <row r="291" s="2" customFormat="1" ht="16.5" customHeight="1">
      <c r="A291" s="37"/>
      <c r="B291" s="38"/>
      <c r="C291" s="283" t="s">
        <v>660</v>
      </c>
      <c r="D291" s="283" t="s">
        <v>365</v>
      </c>
      <c r="E291" s="284" t="s">
        <v>666</v>
      </c>
      <c r="F291" s="285" t="s">
        <v>667</v>
      </c>
      <c r="G291" s="286" t="s">
        <v>361</v>
      </c>
      <c r="H291" s="287">
        <v>2.6400000000000001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42</v>
      </c>
      <c r="O291" s="90"/>
      <c r="P291" s="256">
        <f>O291*H291</f>
        <v>0</v>
      </c>
      <c r="Q291" s="256">
        <v>0.00017000000000000001</v>
      </c>
      <c r="R291" s="256">
        <f>Q291*H291</f>
        <v>0.00044880000000000007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459</v>
      </c>
      <c r="AT291" s="258" t="s">
        <v>365</v>
      </c>
      <c r="AU291" s="258" t="s">
        <v>87</v>
      </c>
      <c r="AY291" s="16" t="s">
        <v>308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387</v>
      </c>
      <c r="BM291" s="258" t="s">
        <v>1905</v>
      </c>
    </row>
    <row r="292" s="13" customFormat="1">
      <c r="A292" s="13"/>
      <c r="B292" s="260"/>
      <c r="C292" s="261"/>
      <c r="D292" s="262" t="s">
        <v>315</v>
      </c>
      <c r="E292" s="261"/>
      <c r="F292" s="264" t="s">
        <v>669</v>
      </c>
      <c r="G292" s="261"/>
      <c r="H292" s="265">
        <v>2.6400000000000001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315</v>
      </c>
      <c r="AU292" s="271" t="s">
        <v>87</v>
      </c>
      <c r="AV292" s="13" t="s">
        <v>87</v>
      </c>
      <c r="AW292" s="13" t="s">
        <v>4</v>
      </c>
      <c r="AX292" s="13" t="s">
        <v>83</v>
      </c>
      <c r="AY292" s="271" t="s">
        <v>308</v>
      </c>
    </row>
    <row r="293" s="2" customFormat="1" ht="16.5" customHeight="1">
      <c r="A293" s="37"/>
      <c r="B293" s="38"/>
      <c r="C293" s="246" t="s">
        <v>665</v>
      </c>
      <c r="D293" s="246" t="s">
        <v>310</v>
      </c>
      <c r="E293" s="247" t="s">
        <v>671</v>
      </c>
      <c r="F293" s="248" t="s">
        <v>672</v>
      </c>
      <c r="G293" s="249" t="s">
        <v>313</v>
      </c>
      <c r="H293" s="250">
        <v>32.700000000000003</v>
      </c>
      <c r="I293" s="251"/>
      <c r="J293" s="252">
        <f>ROUND(I293*H293,2)</f>
        <v>0</v>
      </c>
      <c r="K293" s="253"/>
      <c r="L293" s="43"/>
      <c r="M293" s="254" t="s">
        <v>1</v>
      </c>
      <c r="N293" s="255" t="s">
        <v>42</v>
      </c>
      <c r="O293" s="90"/>
      <c r="P293" s="256">
        <f>O293*H293</f>
        <v>0</v>
      </c>
      <c r="Q293" s="256">
        <v>0</v>
      </c>
      <c r="R293" s="256">
        <f>Q293*H293</f>
        <v>0</v>
      </c>
      <c r="S293" s="256">
        <v>0.025000000000000001</v>
      </c>
      <c r="T293" s="257">
        <f>S293*H293</f>
        <v>0.81750000000000012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387</v>
      </c>
      <c r="AT293" s="258" t="s">
        <v>310</v>
      </c>
      <c r="AU293" s="258" t="s">
        <v>87</v>
      </c>
      <c r="AY293" s="16" t="s">
        <v>308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387</v>
      </c>
      <c r="BM293" s="258" t="s">
        <v>1906</v>
      </c>
    </row>
    <row r="294" s="13" customFormat="1">
      <c r="A294" s="13"/>
      <c r="B294" s="260"/>
      <c r="C294" s="261"/>
      <c r="D294" s="262" t="s">
        <v>315</v>
      </c>
      <c r="E294" s="263" t="s">
        <v>231</v>
      </c>
      <c r="F294" s="264" t="s">
        <v>1907</v>
      </c>
      <c r="G294" s="261"/>
      <c r="H294" s="265">
        <v>32.700000000000003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315</v>
      </c>
      <c r="AU294" s="271" t="s">
        <v>87</v>
      </c>
      <c r="AV294" s="13" t="s">
        <v>87</v>
      </c>
      <c r="AW294" s="13" t="s">
        <v>32</v>
      </c>
      <c r="AX294" s="13" t="s">
        <v>83</v>
      </c>
      <c r="AY294" s="271" t="s">
        <v>308</v>
      </c>
    </row>
    <row r="295" s="2" customFormat="1" ht="16.5" customHeight="1">
      <c r="A295" s="37"/>
      <c r="B295" s="38"/>
      <c r="C295" s="246" t="s">
        <v>670</v>
      </c>
      <c r="D295" s="246" t="s">
        <v>310</v>
      </c>
      <c r="E295" s="247" t="s">
        <v>676</v>
      </c>
      <c r="F295" s="248" t="s">
        <v>677</v>
      </c>
      <c r="G295" s="249" t="s">
        <v>313</v>
      </c>
      <c r="H295" s="250">
        <v>43.899999999999999</v>
      </c>
      <c r="I295" s="251"/>
      <c r="J295" s="252">
        <f>ROUND(I295*H295,2)</f>
        <v>0</v>
      </c>
      <c r="K295" s="253"/>
      <c r="L295" s="43"/>
      <c r="M295" s="254" t="s">
        <v>1</v>
      </c>
      <c r="N295" s="255" t="s">
        <v>42</v>
      </c>
      <c r="O295" s="90"/>
      <c r="P295" s="256">
        <f>O295*H295</f>
        <v>0</v>
      </c>
      <c r="Q295" s="256">
        <v>0.00012999999999999999</v>
      </c>
      <c r="R295" s="256">
        <f>Q295*H295</f>
        <v>0.0057069999999999994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387</v>
      </c>
      <c r="AT295" s="258" t="s">
        <v>310</v>
      </c>
      <c r="AU295" s="258" t="s">
        <v>87</v>
      </c>
      <c r="AY295" s="16" t="s">
        <v>308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387</v>
      </c>
      <c r="BM295" s="258" t="s">
        <v>1908</v>
      </c>
    </row>
    <row r="296" s="13" customFormat="1">
      <c r="A296" s="13"/>
      <c r="B296" s="260"/>
      <c r="C296" s="261"/>
      <c r="D296" s="262" t="s">
        <v>315</v>
      </c>
      <c r="E296" s="263" t="s">
        <v>679</v>
      </c>
      <c r="F296" s="264" t="s">
        <v>1816</v>
      </c>
      <c r="G296" s="261"/>
      <c r="H296" s="265">
        <v>43.899999999999999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315</v>
      </c>
      <c r="AU296" s="271" t="s">
        <v>87</v>
      </c>
      <c r="AV296" s="13" t="s">
        <v>87</v>
      </c>
      <c r="AW296" s="13" t="s">
        <v>32</v>
      </c>
      <c r="AX296" s="13" t="s">
        <v>83</v>
      </c>
      <c r="AY296" s="271" t="s">
        <v>308</v>
      </c>
    </row>
    <row r="297" s="2" customFormat="1" ht="16.5" customHeight="1">
      <c r="A297" s="37"/>
      <c r="B297" s="38"/>
      <c r="C297" s="283" t="s">
        <v>675</v>
      </c>
      <c r="D297" s="283" t="s">
        <v>365</v>
      </c>
      <c r="E297" s="284" t="s">
        <v>682</v>
      </c>
      <c r="F297" s="285" t="s">
        <v>683</v>
      </c>
      <c r="G297" s="286" t="s">
        <v>313</v>
      </c>
      <c r="H297" s="287">
        <v>46.094999999999999</v>
      </c>
      <c r="I297" s="288"/>
      <c r="J297" s="289">
        <f>ROUND(I297*H297,2)</f>
        <v>0</v>
      </c>
      <c r="K297" s="290"/>
      <c r="L297" s="291"/>
      <c r="M297" s="292" t="s">
        <v>1</v>
      </c>
      <c r="N297" s="293" t="s">
        <v>42</v>
      </c>
      <c r="O297" s="90"/>
      <c r="P297" s="256">
        <f>O297*H297</f>
        <v>0</v>
      </c>
      <c r="Q297" s="256">
        <v>0.0064000000000000003</v>
      </c>
      <c r="R297" s="256">
        <f>Q297*H297</f>
        <v>0.29500799999999999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459</v>
      </c>
      <c r="AT297" s="258" t="s">
        <v>365</v>
      </c>
      <c r="AU297" s="258" t="s">
        <v>87</v>
      </c>
      <c r="AY297" s="16" t="s">
        <v>308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387</v>
      </c>
      <c r="BM297" s="258" t="s">
        <v>1909</v>
      </c>
    </row>
    <row r="298" s="13" customFormat="1">
      <c r="A298" s="13"/>
      <c r="B298" s="260"/>
      <c r="C298" s="261"/>
      <c r="D298" s="262" t="s">
        <v>315</v>
      </c>
      <c r="E298" s="261"/>
      <c r="F298" s="264" t="s">
        <v>1910</v>
      </c>
      <c r="G298" s="261"/>
      <c r="H298" s="265">
        <v>46.094999999999999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315</v>
      </c>
      <c r="AU298" s="271" t="s">
        <v>87</v>
      </c>
      <c r="AV298" s="13" t="s">
        <v>87</v>
      </c>
      <c r="AW298" s="13" t="s">
        <v>4</v>
      </c>
      <c r="AX298" s="13" t="s">
        <v>83</v>
      </c>
      <c r="AY298" s="271" t="s">
        <v>308</v>
      </c>
    </row>
    <row r="299" s="2" customFormat="1" ht="21.75" customHeight="1">
      <c r="A299" s="37"/>
      <c r="B299" s="38"/>
      <c r="C299" s="246" t="s">
        <v>681</v>
      </c>
      <c r="D299" s="246" t="s">
        <v>310</v>
      </c>
      <c r="E299" s="247" t="s">
        <v>687</v>
      </c>
      <c r="F299" s="248" t="s">
        <v>688</v>
      </c>
      <c r="G299" s="249" t="s">
        <v>515</v>
      </c>
      <c r="H299" s="294"/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387</v>
      </c>
      <c r="AT299" s="258" t="s">
        <v>310</v>
      </c>
      <c r="AU299" s="258" t="s">
        <v>87</v>
      </c>
      <c r="AY299" s="16" t="s">
        <v>308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387</v>
      </c>
      <c r="BM299" s="258" t="s">
        <v>1911</v>
      </c>
    </row>
    <row r="300" s="12" customFormat="1" ht="22.8" customHeight="1">
      <c r="A300" s="12"/>
      <c r="B300" s="230"/>
      <c r="C300" s="231"/>
      <c r="D300" s="232" t="s">
        <v>75</v>
      </c>
      <c r="E300" s="244" t="s">
        <v>690</v>
      </c>
      <c r="F300" s="244" t="s">
        <v>691</v>
      </c>
      <c r="G300" s="231"/>
      <c r="H300" s="231"/>
      <c r="I300" s="234"/>
      <c r="J300" s="245">
        <f>BK300</f>
        <v>0</v>
      </c>
      <c r="K300" s="231"/>
      <c r="L300" s="236"/>
      <c r="M300" s="237"/>
      <c r="N300" s="238"/>
      <c r="O300" s="238"/>
      <c r="P300" s="239">
        <f>SUM(P301:P307)</f>
        <v>0</v>
      </c>
      <c r="Q300" s="238"/>
      <c r="R300" s="239">
        <f>SUM(R301:R307)</f>
        <v>0.0167647</v>
      </c>
      <c r="S300" s="238"/>
      <c r="T300" s="240">
        <f>SUM(T301:T307)</f>
        <v>0.39535999999999993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41" t="s">
        <v>87</v>
      </c>
      <c r="AT300" s="242" t="s">
        <v>75</v>
      </c>
      <c r="AU300" s="242" t="s">
        <v>83</v>
      </c>
      <c r="AY300" s="241" t="s">
        <v>308</v>
      </c>
      <c r="BK300" s="243">
        <f>SUM(BK301:BK307)</f>
        <v>0</v>
      </c>
    </row>
    <row r="301" s="2" customFormat="1" ht="16.5" customHeight="1">
      <c r="A301" s="37"/>
      <c r="B301" s="38"/>
      <c r="C301" s="246" t="s">
        <v>686</v>
      </c>
      <c r="D301" s="246" t="s">
        <v>310</v>
      </c>
      <c r="E301" s="247" t="s">
        <v>693</v>
      </c>
      <c r="F301" s="248" t="s">
        <v>694</v>
      </c>
      <c r="G301" s="249" t="s">
        <v>313</v>
      </c>
      <c r="H301" s="250">
        <v>11.199999999999999</v>
      </c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0</v>
      </c>
      <c r="R301" s="256">
        <f>Q301*H301</f>
        <v>0</v>
      </c>
      <c r="S301" s="256">
        <v>0.035299999999999998</v>
      </c>
      <c r="T301" s="257">
        <f>S301*H301</f>
        <v>0.39535999999999993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387</v>
      </c>
      <c r="AT301" s="258" t="s">
        <v>310</v>
      </c>
      <c r="AU301" s="258" t="s">
        <v>87</v>
      </c>
      <c r="AY301" s="16" t="s">
        <v>308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387</v>
      </c>
      <c r="BM301" s="258" t="s">
        <v>1912</v>
      </c>
    </row>
    <row r="302" s="13" customFormat="1">
      <c r="A302" s="13"/>
      <c r="B302" s="260"/>
      <c r="C302" s="261"/>
      <c r="D302" s="262" t="s">
        <v>315</v>
      </c>
      <c r="E302" s="263" t="s">
        <v>225</v>
      </c>
      <c r="F302" s="264" t="s">
        <v>1808</v>
      </c>
      <c r="G302" s="261"/>
      <c r="H302" s="265">
        <v>11.199999999999999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315</v>
      </c>
      <c r="AU302" s="271" t="s">
        <v>87</v>
      </c>
      <c r="AV302" s="13" t="s">
        <v>87</v>
      </c>
      <c r="AW302" s="13" t="s">
        <v>32</v>
      </c>
      <c r="AX302" s="13" t="s">
        <v>83</v>
      </c>
      <c r="AY302" s="271" t="s">
        <v>308</v>
      </c>
    </row>
    <row r="303" s="2" customFormat="1" ht="16.5" customHeight="1">
      <c r="A303" s="37"/>
      <c r="B303" s="38"/>
      <c r="C303" s="246" t="s">
        <v>692</v>
      </c>
      <c r="D303" s="246" t="s">
        <v>310</v>
      </c>
      <c r="E303" s="247" t="s">
        <v>716</v>
      </c>
      <c r="F303" s="248" t="s">
        <v>717</v>
      </c>
      <c r="G303" s="249" t="s">
        <v>361</v>
      </c>
      <c r="H303" s="250">
        <v>45.68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1.0000000000000001E-05</v>
      </c>
      <c r="R303" s="256">
        <f>Q303*H303</f>
        <v>0.00045680000000000004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387</v>
      </c>
      <c r="AT303" s="258" t="s">
        <v>310</v>
      </c>
      <c r="AU303" s="258" t="s">
        <v>87</v>
      </c>
      <c r="AY303" s="16" t="s">
        <v>308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387</v>
      </c>
      <c r="BM303" s="258" t="s">
        <v>1913</v>
      </c>
    </row>
    <row r="304" s="13" customFormat="1">
      <c r="A304" s="13"/>
      <c r="B304" s="260"/>
      <c r="C304" s="261"/>
      <c r="D304" s="262" t="s">
        <v>315</v>
      </c>
      <c r="E304" s="263" t="s">
        <v>1</v>
      </c>
      <c r="F304" s="264" t="s">
        <v>1914</v>
      </c>
      <c r="G304" s="261"/>
      <c r="H304" s="265">
        <v>45.68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315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308</v>
      </c>
    </row>
    <row r="305" s="2" customFormat="1" ht="16.5" customHeight="1">
      <c r="A305" s="37"/>
      <c r="B305" s="38"/>
      <c r="C305" s="283" t="s">
        <v>697</v>
      </c>
      <c r="D305" s="283" t="s">
        <v>365</v>
      </c>
      <c r="E305" s="284" t="s">
        <v>721</v>
      </c>
      <c r="F305" s="285" t="s">
        <v>722</v>
      </c>
      <c r="G305" s="286" t="s">
        <v>361</v>
      </c>
      <c r="H305" s="287">
        <v>46.594000000000001</v>
      </c>
      <c r="I305" s="288"/>
      <c r="J305" s="289">
        <f>ROUND(I305*H305,2)</f>
        <v>0</v>
      </c>
      <c r="K305" s="290"/>
      <c r="L305" s="291"/>
      <c r="M305" s="292" t="s">
        <v>1</v>
      </c>
      <c r="N305" s="293" t="s">
        <v>42</v>
      </c>
      <c r="O305" s="90"/>
      <c r="P305" s="256">
        <f>O305*H305</f>
        <v>0</v>
      </c>
      <c r="Q305" s="256">
        <v>0.00035</v>
      </c>
      <c r="R305" s="256">
        <f>Q305*H305</f>
        <v>0.0163079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459</v>
      </c>
      <c r="AT305" s="258" t="s">
        <v>365</v>
      </c>
      <c r="AU305" s="258" t="s">
        <v>87</v>
      </c>
      <c r="AY305" s="16" t="s">
        <v>308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387</v>
      </c>
      <c r="BM305" s="258" t="s">
        <v>1915</v>
      </c>
    </row>
    <row r="306" s="13" customFormat="1">
      <c r="A306" s="13"/>
      <c r="B306" s="260"/>
      <c r="C306" s="261"/>
      <c r="D306" s="262" t="s">
        <v>315</v>
      </c>
      <c r="E306" s="261"/>
      <c r="F306" s="264" t="s">
        <v>1916</v>
      </c>
      <c r="G306" s="261"/>
      <c r="H306" s="265">
        <v>46.594000000000001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315</v>
      </c>
      <c r="AU306" s="271" t="s">
        <v>87</v>
      </c>
      <c r="AV306" s="13" t="s">
        <v>87</v>
      </c>
      <c r="AW306" s="13" t="s">
        <v>4</v>
      </c>
      <c r="AX306" s="13" t="s">
        <v>83</v>
      </c>
      <c r="AY306" s="271" t="s">
        <v>308</v>
      </c>
    </row>
    <row r="307" s="2" customFormat="1" ht="21.75" customHeight="1">
      <c r="A307" s="37"/>
      <c r="B307" s="38"/>
      <c r="C307" s="246" t="s">
        <v>701</v>
      </c>
      <c r="D307" s="246" t="s">
        <v>310</v>
      </c>
      <c r="E307" s="247" t="s">
        <v>726</v>
      </c>
      <c r="F307" s="248" t="s">
        <v>727</v>
      </c>
      <c r="G307" s="249" t="s">
        <v>515</v>
      </c>
      <c r="H307" s="294"/>
      <c r="I307" s="251"/>
      <c r="J307" s="252">
        <f>ROUND(I307*H307,2)</f>
        <v>0</v>
      </c>
      <c r="K307" s="253"/>
      <c r="L307" s="43"/>
      <c r="M307" s="254" t="s">
        <v>1</v>
      </c>
      <c r="N307" s="255" t="s">
        <v>42</v>
      </c>
      <c r="O307" s="90"/>
      <c r="P307" s="256">
        <f>O307*H307</f>
        <v>0</v>
      </c>
      <c r="Q307" s="256">
        <v>0</v>
      </c>
      <c r="R307" s="256">
        <f>Q307*H307</f>
        <v>0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387</v>
      </c>
      <c r="AT307" s="258" t="s">
        <v>310</v>
      </c>
      <c r="AU307" s="258" t="s">
        <v>87</v>
      </c>
      <c r="AY307" s="16" t="s">
        <v>308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387</v>
      </c>
      <c r="BM307" s="258" t="s">
        <v>1917</v>
      </c>
    </row>
    <row r="308" s="12" customFormat="1" ht="22.8" customHeight="1">
      <c r="A308" s="12"/>
      <c r="B308" s="230"/>
      <c r="C308" s="231"/>
      <c r="D308" s="232" t="s">
        <v>75</v>
      </c>
      <c r="E308" s="244" t="s">
        <v>729</v>
      </c>
      <c r="F308" s="244" t="s">
        <v>730</v>
      </c>
      <c r="G308" s="231"/>
      <c r="H308" s="231"/>
      <c r="I308" s="234"/>
      <c r="J308" s="245">
        <f>BK308</f>
        <v>0</v>
      </c>
      <c r="K308" s="231"/>
      <c r="L308" s="236"/>
      <c r="M308" s="237"/>
      <c r="N308" s="238"/>
      <c r="O308" s="238"/>
      <c r="P308" s="239">
        <f>SUM(P309:P329)</f>
        <v>0</v>
      </c>
      <c r="Q308" s="238"/>
      <c r="R308" s="239">
        <f>SUM(R309:R329)</f>
        <v>1.2341660000000001</v>
      </c>
      <c r="S308" s="238"/>
      <c r="T308" s="240">
        <f>SUM(T309:T329)</f>
        <v>0.68674559999999996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41" t="s">
        <v>87</v>
      </c>
      <c r="AT308" s="242" t="s">
        <v>75</v>
      </c>
      <c r="AU308" s="242" t="s">
        <v>83</v>
      </c>
      <c r="AY308" s="241" t="s">
        <v>308</v>
      </c>
      <c r="BK308" s="243">
        <f>SUM(BK309:BK329)</f>
        <v>0</v>
      </c>
    </row>
    <row r="309" s="2" customFormat="1" ht="16.5" customHeight="1">
      <c r="A309" s="37"/>
      <c r="B309" s="38"/>
      <c r="C309" s="246" t="s">
        <v>705</v>
      </c>
      <c r="D309" s="246" t="s">
        <v>310</v>
      </c>
      <c r="E309" s="247" t="s">
        <v>732</v>
      </c>
      <c r="F309" s="248" t="s">
        <v>733</v>
      </c>
      <c r="G309" s="249" t="s">
        <v>313</v>
      </c>
      <c r="H309" s="250">
        <v>6.2000000000000002</v>
      </c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0</v>
      </c>
      <c r="R309" s="256">
        <f>Q309*H309</f>
        <v>0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387</v>
      </c>
      <c r="AT309" s="258" t="s">
        <v>310</v>
      </c>
      <c r="AU309" s="258" t="s">
        <v>87</v>
      </c>
      <c r="AY309" s="16" t="s">
        <v>308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387</v>
      </c>
      <c r="BM309" s="258" t="s">
        <v>1918</v>
      </c>
    </row>
    <row r="310" s="13" customFormat="1">
      <c r="A310" s="13"/>
      <c r="B310" s="260"/>
      <c r="C310" s="261"/>
      <c r="D310" s="262" t="s">
        <v>315</v>
      </c>
      <c r="E310" s="263" t="s">
        <v>1</v>
      </c>
      <c r="F310" s="264" t="s">
        <v>1919</v>
      </c>
      <c r="G310" s="261"/>
      <c r="H310" s="265">
        <v>6.2000000000000002</v>
      </c>
      <c r="I310" s="266"/>
      <c r="J310" s="261"/>
      <c r="K310" s="261"/>
      <c r="L310" s="267"/>
      <c r="M310" s="268"/>
      <c r="N310" s="269"/>
      <c r="O310" s="269"/>
      <c r="P310" s="269"/>
      <c r="Q310" s="269"/>
      <c r="R310" s="269"/>
      <c r="S310" s="269"/>
      <c r="T310" s="27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1" t="s">
        <v>315</v>
      </c>
      <c r="AU310" s="271" t="s">
        <v>87</v>
      </c>
      <c r="AV310" s="13" t="s">
        <v>87</v>
      </c>
      <c r="AW310" s="13" t="s">
        <v>32</v>
      </c>
      <c r="AX310" s="13" t="s">
        <v>83</v>
      </c>
      <c r="AY310" s="271" t="s">
        <v>308</v>
      </c>
    </row>
    <row r="311" s="2" customFormat="1" ht="16.5" customHeight="1">
      <c r="A311" s="37"/>
      <c r="B311" s="38"/>
      <c r="C311" s="283" t="s">
        <v>710</v>
      </c>
      <c r="D311" s="283" t="s">
        <v>365</v>
      </c>
      <c r="E311" s="284" t="s">
        <v>737</v>
      </c>
      <c r="F311" s="285" t="s">
        <v>738</v>
      </c>
      <c r="G311" s="286" t="s">
        <v>739</v>
      </c>
      <c r="H311" s="287">
        <v>9.3000000000000007</v>
      </c>
      <c r="I311" s="288"/>
      <c r="J311" s="289">
        <f>ROUND(I311*H311,2)</f>
        <v>0</v>
      </c>
      <c r="K311" s="290"/>
      <c r="L311" s="291"/>
      <c r="M311" s="292" t="s">
        <v>1</v>
      </c>
      <c r="N311" s="293" t="s">
        <v>42</v>
      </c>
      <c r="O311" s="90"/>
      <c r="P311" s="256">
        <f>O311*H311</f>
        <v>0</v>
      </c>
      <c r="Q311" s="256">
        <v>0.001</v>
      </c>
      <c r="R311" s="256">
        <f>Q311*H311</f>
        <v>0.009300000000000001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459</v>
      </c>
      <c r="AT311" s="258" t="s">
        <v>365</v>
      </c>
      <c r="AU311" s="258" t="s">
        <v>87</v>
      </c>
      <c r="AY311" s="16" t="s">
        <v>308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387</v>
      </c>
      <c r="BM311" s="258" t="s">
        <v>1920</v>
      </c>
    </row>
    <row r="312" s="13" customFormat="1">
      <c r="A312" s="13"/>
      <c r="B312" s="260"/>
      <c r="C312" s="261"/>
      <c r="D312" s="262" t="s">
        <v>315</v>
      </c>
      <c r="E312" s="261"/>
      <c r="F312" s="264" t="s">
        <v>1921</v>
      </c>
      <c r="G312" s="261"/>
      <c r="H312" s="265">
        <v>9.3000000000000007</v>
      </c>
      <c r="I312" s="266"/>
      <c r="J312" s="261"/>
      <c r="K312" s="261"/>
      <c r="L312" s="267"/>
      <c r="M312" s="268"/>
      <c r="N312" s="269"/>
      <c r="O312" s="269"/>
      <c r="P312" s="269"/>
      <c r="Q312" s="269"/>
      <c r="R312" s="269"/>
      <c r="S312" s="269"/>
      <c r="T312" s="27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1" t="s">
        <v>315</v>
      </c>
      <c r="AU312" s="271" t="s">
        <v>87</v>
      </c>
      <c r="AV312" s="13" t="s">
        <v>87</v>
      </c>
      <c r="AW312" s="13" t="s">
        <v>4</v>
      </c>
      <c r="AX312" s="13" t="s">
        <v>83</v>
      </c>
      <c r="AY312" s="271" t="s">
        <v>308</v>
      </c>
    </row>
    <row r="313" s="2" customFormat="1" ht="21.75" customHeight="1">
      <c r="A313" s="37"/>
      <c r="B313" s="38"/>
      <c r="C313" s="246" t="s">
        <v>715</v>
      </c>
      <c r="D313" s="246" t="s">
        <v>310</v>
      </c>
      <c r="E313" s="247" t="s">
        <v>743</v>
      </c>
      <c r="F313" s="248" t="s">
        <v>744</v>
      </c>
      <c r="G313" s="249" t="s">
        <v>313</v>
      </c>
      <c r="H313" s="250">
        <v>25.248000000000001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</v>
      </c>
      <c r="R313" s="256">
        <f>Q313*H313</f>
        <v>0</v>
      </c>
      <c r="S313" s="256">
        <v>0.027199999999999998</v>
      </c>
      <c r="T313" s="257">
        <f>S313*H313</f>
        <v>0.68674559999999996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387</v>
      </c>
      <c r="AT313" s="258" t="s">
        <v>310</v>
      </c>
      <c r="AU313" s="258" t="s">
        <v>87</v>
      </c>
      <c r="AY313" s="16" t="s">
        <v>308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387</v>
      </c>
      <c r="BM313" s="258" t="s">
        <v>1922</v>
      </c>
    </row>
    <row r="314" s="13" customFormat="1">
      <c r="A314" s="13"/>
      <c r="B314" s="260"/>
      <c r="C314" s="261"/>
      <c r="D314" s="262" t="s">
        <v>315</v>
      </c>
      <c r="E314" s="263" t="s">
        <v>1</v>
      </c>
      <c r="F314" s="264" t="s">
        <v>986</v>
      </c>
      <c r="G314" s="261"/>
      <c r="H314" s="265">
        <v>1.26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32</v>
      </c>
      <c r="AX314" s="13" t="s">
        <v>76</v>
      </c>
      <c r="AY314" s="271" t="s">
        <v>308</v>
      </c>
    </row>
    <row r="315" s="13" customFormat="1">
      <c r="A315" s="13"/>
      <c r="B315" s="260"/>
      <c r="C315" s="261"/>
      <c r="D315" s="262" t="s">
        <v>315</v>
      </c>
      <c r="E315" s="263" t="s">
        <v>1</v>
      </c>
      <c r="F315" s="264" t="s">
        <v>1923</v>
      </c>
      <c r="G315" s="261"/>
      <c r="H315" s="265">
        <v>23.988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315</v>
      </c>
      <c r="AU315" s="271" t="s">
        <v>87</v>
      </c>
      <c r="AV315" s="13" t="s">
        <v>87</v>
      </c>
      <c r="AW315" s="13" t="s">
        <v>32</v>
      </c>
      <c r="AX315" s="13" t="s">
        <v>76</v>
      </c>
      <c r="AY315" s="271" t="s">
        <v>308</v>
      </c>
    </row>
    <row r="316" s="14" customFormat="1">
      <c r="A316" s="14"/>
      <c r="B316" s="272"/>
      <c r="C316" s="273"/>
      <c r="D316" s="262" t="s">
        <v>315</v>
      </c>
      <c r="E316" s="274" t="s">
        <v>233</v>
      </c>
      <c r="F316" s="275" t="s">
        <v>323</v>
      </c>
      <c r="G316" s="273"/>
      <c r="H316" s="276">
        <v>25.248000000000001</v>
      </c>
      <c r="I316" s="277"/>
      <c r="J316" s="273"/>
      <c r="K316" s="273"/>
      <c r="L316" s="278"/>
      <c r="M316" s="279"/>
      <c r="N316" s="280"/>
      <c r="O316" s="280"/>
      <c r="P316" s="280"/>
      <c r="Q316" s="280"/>
      <c r="R316" s="280"/>
      <c r="S316" s="280"/>
      <c r="T316" s="28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82" t="s">
        <v>315</v>
      </c>
      <c r="AU316" s="282" t="s">
        <v>87</v>
      </c>
      <c r="AV316" s="14" t="s">
        <v>94</v>
      </c>
      <c r="AW316" s="14" t="s">
        <v>32</v>
      </c>
      <c r="AX316" s="14" t="s">
        <v>83</v>
      </c>
      <c r="AY316" s="282" t="s">
        <v>308</v>
      </c>
    </row>
    <row r="317" s="2" customFormat="1" ht="21.75" customHeight="1">
      <c r="A317" s="37"/>
      <c r="B317" s="38"/>
      <c r="C317" s="246" t="s">
        <v>720</v>
      </c>
      <c r="D317" s="246" t="s">
        <v>310</v>
      </c>
      <c r="E317" s="247" t="s">
        <v>768</v>
      </c>
      <c r="F317" s="248" t="s">
        <v>769</v>
      </c>
      <c r="G317" s="249" t="s">
        <v>313</v>
      </c>
      <c r="H317" s="250">
        <v>35.817999999999998</v>
      </c>
      <c r="I317" s="251"/>
      <c r="J317" s="252">
        <f>ROUND(I317*H317,2)</f>
        <v>0</v>
      </c>
      <c r="K317" s="253"/>
      <c r="L317" s="43"/>
      <c r="M317" s="254" t="s">
        <v>1</v>
      </c>
      <c r="N317" s="255" t="s">
        <v>42</v>
      </c>
      <c r="O317" s="90"/>
      <c r="P317" s="256">
        <f>O317*H317</f>
        <v>0</v>
      </c>
      <c r="Q317" s="256">
        <v>0.0073000000000000001</v>
      </c>
      <c r="R317" s="256">
        <f>Q317*H317</f>
        <v>0.26147139999999996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387</v>
      </c>
      <c r="AT317" s="258" t="s">
        <v>310</v>
      </c>
      <c r="AU317" s="258" t="s">
        <v>87</v>
      </c>
      <c r="AY317" s="16" t="s">
        <v>308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387</v>
      </c>
      <c r="BM317" s="258" t="s">
        <v>1924</v>
      </c>
    </row>
    <row r="318" s="13" customFormat="1">
      <c r="A318" s="13"/>
      <c r="B318" s="260"/>
      <c r="C318" s="261"/>
      <c r="D318" s="262" t="s">
        <v>315</v>
      </c>
      <c r="E318" s="263" t="s">
        <v>1</v>
      </c>
      <c r="F318" s="264" t="s">
        <v>261</v>
      </c>
      <c r="G318" s="261"/>
      <c r="H318" s="265">
        <v>35.817999999999998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315</v>
      </c>
      <c r="AU318" s="271" t="s">
        <v>87</v>
      </c>
      <c r="AV318" s="13" t="s">
        <v>87</v>
      </c>
      <c r="AW318" s="13" t="s">
        <v>32</v>
      </c>
      <c r="AX318" s="13" t="s">
        <v>83</v>
      </c>
      <c r="AY318" s="271" t="s">
        <v>308</v>
      </c>
    </row>
    <row r="319" s="2" customFormat="1" ht="16.5" customHeight="1">
      <c r="A319" s="37"/>
      <c r="B319" s="38"/>
      <c r="C319" s="283" t="s">
        <v>725</v>
      </c>
      <c r="D319" s="283" t="s">
        <v>365</v>
      </c>
      <c r="E319" s="284" t="s">
        <v>772</v>
      </c>
      <c r="F319" s="285" t="s">
        <v>773</v>
      </c>
      <c r="G319" s="286" t="s">
        <v>313</v>
      </c>
      <c r="H319" s="287">
        <v>39.399999999999999</v>
      </c>
      <c r="I319" s="288"/>
      <c r="J319" s="289">
        <f>ROUND(I319*H319,2)</f>
        <v>0</v>
      </c>
      <c r="K319" s="290"/>
      <c r="L319" s="291"/>
      <c r="M319" s="292" t="s">
        <v>1</v>
      </c>
      <c r="N319" s="293" t="s">
        <v>42</v>
      </c>
      <c r="O319" s="90"/>
      <c r="P319" s="256">
        <f>O319*H319</f>
        <v>0</v>
      </c>
      <c r="Q319" s="256">
        <v>0.02</v>
      </c>
      <c r="R319" s="256">
        <f>Q319*H319</f>
        <v>0.78800000000000003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459</v>
      </c>
      <c r="AT319" s="258" t="s">
        <v>365</v>
      </c>
      <c r="AU319" s="258" t="s">
        <v>87</v>
      </c>
      <c r="AY319" s="16" t="s">
        <v>308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387</v>
      </c>
      <c r="BM319" s="258" t="s">
        <v>1925</v>
      </c>
    </row>
    <row r="320" s="13" customFormat="1">
      <c r="A320" s="13"/>
      <c r="B320" s="260"/>
      <c r="C320" s="261"/>
      <c r="D320" s="262" t="s">
        <v>315</v>
      </c>
      <c r="E320" s="261"/>
      <c r="F320" s="264" t="s">
        <v>1926</v>
      </c>
      <c r="G320" s="261"/>
      <c r="H320" s="265">
        <v>39.399999999999999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315</v>
      </c>
      <c r="AU320" s="271" t="s">
        <v>87</v>
      </c>
      <c r="AV320" s="13" t="s">
        <v>87</v>
      </c>
      <c r="AW320" s="13" t="s">
        <v>4</v>
      </c>
      <c r="AX320" s="13" t="s">
        <v>83</v>
      </c>
      <c r="AY320" s="271" t="s">
        <v>308</v>
      </c>
    </row>
    <row r="321" s="2" customFormat="1" ht="16.5" customHeight="1">
      <c r="A321" s="37"/>
      <c r="B321" s="38"/>
      <c r="C321" s="246" t="s">
        <v>731</v>
      </c>
      <c r="D321" s="246" t="s">
        <v>310</v>
      </c>
      <c r="E321" s="247" t="s">
        <v>749</v>
      </c>
      <c r="F321" s="248" t="s">
        <v>750</v>
      </c>
      <c r="G321" s="249" t="s">
        <v>405</v>
      </c>
      <c r="H321" s="250">
        <v>1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0.00020000000000000001</v>
      </c>
      <c r="R321" s="256">
        <f>Q321*H321</f>
        <v>0.00020000000000000001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387</v>
      </c>
      <c r="AT321" s="258" t="s">
        <v>310</v>
      </c>
      <c r="AU321" s="258" t="s">
        <v>87</v>
      </c>
      <c r="AY321" s="16" t="s">
        <v>308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387</v>
      </c>
      <c r="BM321" s="258" t="s">
        <v>1927</v>
      </c>
    </row>
    <row r="322" s="2" customFormat="1" ht="16.5" customHeight="1">
      <c r="A322" s="37"/>
      <c r="B322" s="38"/>
      <c r="C322" s="246" t="s">
        <v>736</v>
      </c>
      <c r="D322" s="246" t="s">
        <v>310</v>
      </c>
      <c r="E322" s="247" t="s">
        <v>753</v>
      </c>
      <c r="F322" s="248" t="s">
        <v>754</v>
      </c>
      <c r="G322" s="249" t="s">
        <v>361</v>
      </c>
      <c r="H322" s="250">
        <v>13.699999999999999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0.00050000000000000001</v>
      </c>
      <c r="R322" s="256">
        <f>Q322*H322</f>
        <v>0.0068500000000000002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387</v>
      </c>
      <c r="AT322" s="258" t="s">
        <v>310</v>
      </c>
      <c r="AU322" s="258" t="s">
        <v>87</v>
      </c>
      <c r="AY322" s="16" t="s">
        <v>308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387</v>
      </c>
      <c r="BM322" s="258" t="s">
        <v>1928</v>
      </c>
    </row>
    <row r="323" s="13" customFormat="1">
      <c r="A323" s="13"/>
      <c r="B323" s="260"/>
      <c r="C323" s="261"/>
      <c r="D323" s="262" t="s">
        <v>315</v>
      </c>
      <c r="E323" s="263" t="s">
        <v>1</v>
      </c>
      <c r="F323" s="264" t="s">
        <v>1929</v>
      </c>
      <c r="G323" s="261"/>
      <c r="H323" s="265">
        <v>13.699999999999999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315</v>
      </c>
      <c r="AU323" s="271" t="s">
        <v>87</v>
      </c>
      <c r="AV323" s="13" t="s">
        <v>87</v>
      </c>
      <c r="AW323" s="13" t="s">
        <v>32</v>
      </c>
      <c r="AX323" s="13" t="s">
        <v>83</v>
      </c>
      <c r="AY323" s="271" t="s">
        <v>308</v>
      </c>
    </row>
    <row r="324" s="2" customFormat="1" ht="16.5" customHeight="1">
      <c r="A324" s="37"/>
      <c r="B324" s="38"/>
      <c r="C324" s="246" t="s">
        <v>742</v>
      </c>
      <c r="D324" s="246" t="s">
        <v>310</v>
      </c>
      <c r="E324" s="247" t="s">
        <v>758</v>
      </c>
      <c r="F324" s="248" t="s">
        <v>759</v>
      </c>
      <c r="G324" s="249" t="s">
        <v>405</v>
      </c>
      <c r="H324" s="250">
        <v>9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</v>
      </c>
      <c r="R324" s="256">
        <f>Q324*H324</f>
        <v>0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1930</v>
      </c>
    </row>
    <row r="325" s="2" customFormat="1" ht="16.5" customHeight="1">
      <c r="A325" s="37"/>
      <c r="B325" s="38"/>
      <c r="C325" s="246" t="s">
        <v>748</v>
      </c>
      <c r="D325" s="246" t="s">
        <v>310</v>
      </c>
      <c r="E325" s="247" t="s">
        <v>762</v>
      </c>
      <c r="F325" s="248" t="s">
        <v>763</v>
      </c>
      <c r="G325" s="249" t="s">
        <v>313</v>
      </c>
      <c r="H325" s="250">
        <v>35.817999999999998</v>
      </c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0.0047000000000000002</v>
      </c>
      <c r="R325" s="256">
        <f>Q325*H325</f>
        <v>0.16834459999999998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387</v>
      </c>
      <c r="AT325" s="258" t="s">
        <v>310</v>
      </c>
      <c r="AU325" s="258" t="s">
        <v>87</v>
      </c>
      <c r="AY325" s="16" t="s">
        <v>308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387</v>
      </c>
      <c r="BM325" s="258" t="s">
        <v>1931</v>
      </c>
    </row>
    <row r="326" s="13" customFormat="1">
      <c r="A326" s="13"/>
      <c r="B326" s="260"/>
      <c r="C326" s="261"/>
      <c r="D326" s="262" t="s">
        <v>315</v>
      </c>
      <c r="E326" s="263" t="s">
        <v>1</v>
      </c>
      <c r="F326" s="264" t="s">
        <v>1932</v>
      </c>
      <c r="G326" s="261"/>
      <c r="H326" s="265">
        <v>34.018000000000001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315</v>
      </c>
      <c r="AU326" s="271" t="s">
        <v>87</v>
      </c>
      <c r="AV326" s="13" t="s">
        <v>87</v>
      </c>
      <c r="AW326" s="13" t="s">
        <v>32</v>
      </c>
      <c r="AX326" s="13" t="s">
        <v>76</v>
      </c>
      <c r="AY326" s="271" t="s">
        <v>308</v>
      </c>
    </row>
    <row r="327" s="13" customFormat="1">
      <c r="A327" s="13"/>
      <c r="B327" s="260"/>
      <c r="C327" s="261"/>
      <c r="D327" s="262" t="s">
        <v>315</v>
      </c>
      <c r="E327" s="263" t="s">
        <v>1</v>
      </c>
      <c r="F327" s="264" t="s">
        <v>997</v>
      </c>
      <c r="G327" s="261"/>
      <c r="H327" s="265">
        <v>1.8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315</v>
      </c>
      <c r="AU327" s="271" t="s">
        <v>87</v>
      </c>
      <c r="AV327" s="13" t="s">
        <v>87</v>
      </c>
      <c r="AW327" s="13" t="s">
        <v>32</v>
      </c>
      <c r="AX327" s="13" t="s">
        <v>76</v>
      </c>
      <c r="AY327" s="271" t="s">
        <v>308</v>
      </c>
    </row>
    <row r="328" s="14" customFormat="1">
      <c r="A328" s="14"/>
      <c r="B328" s="272"/>
      <c r="C328" s="273"/>
      <c r="D328" s="262" t="s">
        <v>315</v>
      </c>
      <c r="E328" s="274" t="s">
        <v>261</v>
      </c>
      <c r="F328" s="275" t="s">
        <v>323</v>
      </c>
      <c r="G328" s="273"/>
      <c r="H328" s="276">
        <v>35.817999999999998</v>
      </c>
      <c r="I328" s="277"/>
      <c r="J328" s="273"/>
      <c r="K328" s="273"/>
      <c r="L328" s="278"/>
      <c r="M328" s="279"/>
      <c r="N328" s="280"/>
      <c r="O328" s="280"/>
      <c r="P328" s="280"/>
      <c r="Q328" s="280"/>
      <c r="R328" s="280"/>
      <c r="S328" s="280"/>
      <c r="T328" s="28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82" t="s">
        <v>315</v>
      </c>
      <c r="AU328" s="282" t="s">
        <v>87</v>
      </c>
      <c r="AV328" s="14" t="s">
        <v>94</v>
      </c>
      <c r="AW328" s="14" t="s">
        <v>32</v>
      </c>
      <c r="AX328" s="14" t="s">
        <v>83</v>
      </c>
      <c r="AY328" s="282" t="s">
        <v>308</v>
      </c>
    </row>
    <row r="329" s="2" customFormat="1" ht="21.75" customHeight="1">
      <c r="A329" s="37"/>
      <c r="B329" s="38"/>
      <c r="C329" s="246" t="s">
        <v>752</v>
      </c>
      <c r="D329" s="246" t="s">
        <v>310</v>
      </c>
      <c r="E329" s="247" t="s">
        <v>777</v>
      </c>
      <c r="F329" s="248" t="s">
        <v>778</v>
      </c>
      <c r="G329" s="249" t="s">
        <v>515</v>
      </c>
      <c r="H329" s="294"/>
      <c r="I329" s="251"/>
      <c r="J329" s="252">
        <f>ROUND(I329*H329,2)</f>
        <v>0</v>
      </c>
      <c r="K329" s="253"/>
      <c r="L329" s="43"/>
      <c r="M329" s="254" t="s">
        <v>1</v>
      </c>
      <c r="N329" s="255" t="s">
        <v>42</v>
      </c>
      <c r="O329" s="90"/>
      <c r="P329" s="256">
        <f>O329*H329</f>
        <v>0</v>
      </c>
      <c r="Q329" s="256">
        <v>0</v>
      </c>
      <c r="R329" s="256">
        <f>Q329*H329</f>
        <v>0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387</v>
      </c>
      <c r="AT329" s="258" t="s">
        <v>310</v>
      </c>
      <c r="AU329" s="258" t="s">
        <v>87</v>
      </c>
      <c r="AY329" s="16" t="s">
        <v>308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387</v>
      </c>
      <c r="BM329" s="258" t="s">
        <v>1933</v>
      </c>
    </row>
    <row r="330" s="12" customFormat="1" ht="22.8" customHeight="1">
      <c r="A330" s="12"/>
      <c r="B330" s="230"/>
      <c r="C330" s="231"/>
      <c r="D330" s="232" t="s">
        <v>75</v>
      </c>
      <c r="E330" s="244" t="s">
        <v>780</v>
      </c>
      <c r="F330" s="244" t="s">
        <v>781</v>
      </c>
      <c r="G330" s="231"/>
      <c r="H330" s="231"/>
      <c r="I330" s="234"/>
      <c r="J330" s="245">
        <f>BK330</f>
        <v>0</v>
      </c>
      <c r="K330" s="231"/>
      <c r="L330" s="236"/>
      <c r="M330" s="237"/>
      <c r="N330" s="238"/>
      <c r="O330" s="238"/>
      <c r="P330" s="239">
        <f>SUM(P331:P334)</f>
        <v>0</v>
      </c>
      <c r="Q330" s="238"/>
      <c r="R330" s="239">
        <f>SUM(R331:R334)</f>
        <v>0.0018240000000000001</v>
      </c>
      <c r="S330" s="238"/>
      <c r="T330" s="240">
        <f>SUM(T331:T334)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41" t="s">
        <v>87</v>
      </c>
      <c r="AT330" s="242" t="s">
        <v>75</v>
      </c>
      <c r="AU330" s="242" t="s">
        <v>83</v>
      </c>
      <c r="AY330" s="241" t="s">
        <v>308</v>
      </c>
      <c r="BK330" s="243">
        <f>SUM(BK331:BK334)</f>
        <v>0</v>
      </c>
    </row>
    <row r="331" s="2" customFormat="1" ht="21.75" customHeight="1">
      <c r="A331" s="37"/>
      <c r="B331" s="38"/>
      <c r="C331" s="246" t="s">
        <v>757</v>
      </c>
      <c r="D331" s="246" t="s">
        <v>310</v>
      </c>
      <c r="E331" s="247" t="s">
        <v>783</v>
      </c>
      <c r="F331" s="248" t="s">
        <v>784</v>
      </c>
      <c r="G331" s="249" t="s">
        <v>313</v>
      </c>
      <c r="H331" s="250">
        <v>4.7999999999999998</v>
      </c>
      <c r="I331" s="251"/>
      <c r="J331" s="252">
        <f>ROUND(I331*H331,2)</f>
        <v>0</v>
      </c>
      <c r="K331" s="253"/>
      <c r="L331" s="43"/>
      <c r="M331" s="254" t="s">
        <v>1</v>
      </c>
      <c r="N331" s="255" t="s">
        <v>42</v>
      </c>
      <c r="O331" s="90"/>
      <c r="P331" s="256">
        <f>O331*H331</f>
        <v>0</v>
      </c>
      <c r="Q331" s="256">
        <v>0.00013999999999999999</v>
      </c>
      <c r="R331" s="256">
        <f>Q331*H331</f>
        <v>0.00067199999999999996</v>
      </c>
      <c r="S331" s="256">
        <v>0</v>
      </c>
      <c r="T331" s="257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387</v>
      </c>
      <c r="AT331" s="258" t="s">
        <v>310</v>
      </c>
      <c r="AU331" s="258" t="s">
        <v>87</v>
      </c>
      <c r="AY331" s="16" t="s">
        <v>308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387</v>
      </c>
      <c r="BM331" s="258" t="s">
        <v>1934</v>
      </c>
    </row>
    <row r="332" s="13" customFormat="1">
      <c r="A332" s="13"/>
      <c r="B332" s="260"/>
      <c r="C332" s="261"/>
      <c r="D332" s="262" t="s">
        <v>315</v>
      </c>
      <c r="E332" s="263" t="s">
        <v>252</v>
      </c>
      <c r="F332" s="264" t="s">
        <v>786</v>
      </c>
      <c r="G332" s="261"/>
      <c r="H332" s="265">
        <v>4.7999999999999998</v>
      </c>
      <c r="I332" s="266"/>
      <c r="J332" s="261"/>
      <c r="K332" s="261"/>
      <c r="L332" s="267"/>
      <c r="M332" s="268"/>
      <c r="N332" s="269"/>
      <c r="O332" s="269"/>
      <c r="P332" s="269"/>
      <c r="Q332" s="269"/>
      <c r="R332" s="269"/>
      <c r="S332" s="269"/>
      <c r="T332" s="27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1" t="s">
        <v>315</v>
      </c>
      <c r="AU332" s="271" t="s">
        <v>87</v>
      </c>
      <c r="AV332" s="13" t="s">
        <v>87</v>
      </c>
      <c r="AW332" s="13" t="s">
        <v>32</v>
      </c>
      <c r="AX332" s="13" t="s">
        <v>83</v>
      </c>
      <c r="AY332" s="271" t="s">
        <v>308</v>
      </c>
    </row>
    <row r="333" s="2" customFormat="1" ht="21.75" customHeight="1">
      <c r="A333" s="37"/>
      <c r="B333" s="38"/>
      <c r="C333" s="246" t="s">
        <v>761</v>
      </c>
      <c r="D333" s="246" t="s">
        <v>310</v>
      </c>
      <c r="E333" s="247" t="s">
        <v>788</v>
      </c>
      <c r="F333" s="248" t="s">
        <v>789</v>
      </c>
      <c r="G333" s="249" t="s">
        <v>313</v>
      </c>
      <c r="H333" s="250">
        <v>9.5999999999999996</v>
      </c>
      <c r="I333" s="251"/>
      <c r="J333" s="252">
        <f>ROUND(I333*H333,2)</f>
        <v>0</v>
      </c>
      <c r="K333" s="253"/>
      <c r="L333" s="43"/>
      <c r="M333" s="254" t="s">
        <v>1</v>
      </c>
      <c r="N333" s="255" t="s">
        <v>42</v>
      </c>
      <c r="O333" s="90"/>
      <c r="P333" s="256">
        <f>O333*H333</f>
        <v>0</v>
      </c>
      <c r="Q333" s="256">
        <v>0.00012</v>
      </c>
      <c r="R333" s="256">
        <f>Q333*H333</f>
        <v>0.001152</v>
      </c>
      <c r="S333" s="256">
        <v>0</v>
      </c>
      <c r="T333" s="257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387</v>
      </c>
      <c r="AT333" s="258" t="s">
        <v>310</v>
      </c>
      <c r="AU333" s="258" t="s">
        <v>87</v>
      </c>
      <c r="AY333" s="16" t="s">
        <v>308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387</v>
      </c>
      <c r="BM333" s="258" t="s">
        <v>1935</v>
      </c>
    </row>
    <row r="334" s="13" customFormat="1">
      <c r="A334" s="13"/>
      <c r="B334" s="260"/>
      <c r="C334" s="261"/>
      <c r="D334" s="262" t="s">
        <v>315</v>
      </c>
      <c r="E334" s="263" t="s">
        <v>1</v>
      </c>
      <c r="F334" s="264" t="s">
        <v>791</v>
      </c>
      <c r="G334" s="261"/>
      <c r="H334" s="265">
        <v>9.5999999999999996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315</v>
      </c>
      <c r="AU334" s="271" t="s">
        <v>87</v>
      </c>
      <c r="AV334" s="13" t="s">
        <v>87</v>
      </c>
      <c r="AW334" s="13" t="s">
        <v>32</v>
      </c>
      <c r="AX334" s="13" t="s">
        <v>83</v>
      </c>
      <c r="AY334" s="271" t="s">
        <v>308</v>
      </c>
    </row>
    <row r="335" s="12" customFormat="1" ht="22.8" customHeight="1">
      <c r="A335" s="12"/>
      <c r="B335" s="230"/>
      <c r="C335" s="231"/>
      <c r="D335" s="232" t="s">
        <v>75</v>
      </c>
      <c r="E335" s="244" t="s">
        <v>792</v>
      </c>
      <c r="F335" s="244" t="s">
        <v>793</v>
      </c>
      <c r="G335" s="231"/>
      <c r="H335" s="231"/>
      <c r="I335" s="234"/>
      <c r="J335" s="245">
        <f>BK335</f>
        <v>0</v>
      </c>
      <c r="K335" s="231"/>
      <c r="L335" s="236"/>
      <c r="M335" s="237"/>
      <c r="N335" s="238"/>
      <c r="O335" s="238"/>
      <c r="P335" s="239">
        <f>SUM(P336:P343)</f>
        <v>0</v>
      </c>
      <c r="Q335" s="238"/>
      <c r="R335" s="239">
        <f>SUM(R336:R343)</f>
        <v>0.10364431</v>
      </c>
      <c r="S335" s="238"/>
      <c r="T335" s="240">
        <f>SUM(T336:T343)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41" t="s">
        <v>87</v>
      </c>
      <c r="AT335" s="242" t="s">
        <v>75</v>
      </c>
      <c r="AU335" s="242" t="s">
        <v>83</v>
      </c>
      <c r="AY335" s="241" t="s">
        <v>308</v>
      </c>
      <c r="BK335" s="243">
        <f>SUM(BK336:BK343)</f>
        <v>0</v>
      </c>
    </row>
    <row r="336" s="2" customFormat="1" ht="21.75" customHeight="1">
      <c r="A336" s="37"/>
      <c r="B336" s="38"/>
      <c r="C336" s="246" t="s">
        <v>767</v>
      </c>
      <c r="D336" s="246" t="s">
        <v>310</v>
      </c>
      <c r="E336" s="247" t="s">
        <v>795</v>
      </c>
      <c r="F336" s="248" t="s">
        <v>796</v>
      </c>
      <c r="G336" s="249" t="s">
        <v>313</v>
      </c>
      <c r="H336" s="250">
        <v>78.126999999999995</v>
      </c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387</v>
      </c>
      <c r="AT336" s="258" t="s">
        <v>310</v>
      </c>
      <c r="AU336" s="258" t="s">
        <v>87</v>
      </c>
      <c r="AY336" s="16" t="s">
        <v>308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387</v>
      </c>
      <c r="BM336" s="258" t="s">
        <v>1936</v>
      </c>
    </row>
    <row r="337" s="13" customFormat="1">
      <c r="A337" s="13"/>
      <c r="B337" s="260"/>
      <c r="C337" s="261"/>
      <c r="D337" s="262" t="s">
        <v>315</v>
      </c>
      <c r="E337" s="263" t="s">
        <v>1</v>
      </c>
      <c r="F337" s="264" t="s">
        <v>798</v>
      </c>
      <c r="G337" s="261"/>
      <c r="H337" s="265">
        <v>78.126999999999995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315</v>
      </c>
      <c r="AU337" s="271" t="s">
        <v>87</v>
      </c>
      <c r="AV337" s="13" t="s">
        <v>87</v>
      </c>
      <c r="AW337" s="13" t="s">
        <v>32</v>
      </c>
      <c r="AX337" s="13" t="s">
        <v>83</v>
      </c>
      <c r="AY337" s="271" t="s">
        <v>308</v>
      </c>
    </row>
    <row r="338" s="2" customFormat="1" ht="16.5" customHeight="1">
      <c r="A338" s="37"/>
      <c r="B338" s="38"/>
      <c r="C338" s="283" t="s">
        <v>771</v>
      </c>
      <c r="D338" s="283" t="s">
        <v>365</v>
      </c>
      <c r="E338" s="284" t="s">
        <v>800</v>
      </c>
      <c r="F338" s="285" t="s">
        <v>801</v>
      </c>
      <c r="G338" s="286" t="s">
        <v>313</v>
      </c>
      <c r="H338" s="287">
        <v>82.033000000000001</v>
      </c>
      <c r="I338" s="288"/>
      <c r="J338" s="289">
        <f>ROUND(I338*H338,2)</f>
        <v>0</v>
      </c>
      <c r="K338" s="290"/>
      <c r="L338" s="291"/>
      <c r="M338" s="292" t="s">
        <v>1</v>
      </c>
      <c r="N338" s="293" t="s">
        <v>42</v>
      </c>
      <c r="O338" s="90"/>
      <c r="P338" s="256">
        <f>O338*H338</f>
        <v>0</v>
      </c>
      <c r="Q338" s="256">
        <v>0</v>
      </c>
      <c r="R338" s="256">
        <f>Q338*H338</f>
        <v>0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459</v>
      </c>
      <c r="AT338" s="258" t="s">
        <v>365</v>
      </c>
      <c r="AU338" s="258" t="s">
        <v>87</v>
      </c>
      <c r="AY338" s="16" t="s">
        <v>308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387</v>
      </c>
      <c r="BM338" s="258" t="s">
        <v>1937</v>
      </c>
    </row>
    <row r="339" s="13" customFormat="1">
      <c r="A339" s="13"/>
      <c r="B339" s="260"/>
      <c r="C339" s="261"/>
      <c r="D339" s="262" t="s">
        <v>315</v>
      </c>
      <c r="E339" s="261"/>
      <c r="F339" s="264" t="s">
        <v>1938</v>
      </c>
      <c r="G339" s="261"/>
      <c r="H339" s="265">
        <v>82.033000000000001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315</v>
      </c>
      <c r="AU339" s="271" t="s">
        <v>87</v>
      </c>
      <c r="AV339" s="13" t="s">
        <v>87</v>
      </c>
      <c r="AW339" s="13" t="s">
        <v>4</v>
      </c>
      <c r="AX339" s="13" t="s">
        <v>83</v>
      </c>
      <c r="AY339" s="271" t="s">
        <v>308</v>
      </c>
    </row>
    <row r="340" s="2" customFormat="1" ht="21.75" customHeight="1">
      <c r="A340" s="37"/>
      <c r="B340" s="38"/>
      <c r="C340" s="246" t="s">
        <v>776</v>
      </c>
      <c r="D340" s="246" t="s">
        <v>310</v>
      </c>
      <c r="E340" s="247" t="s">
        <v>805</v>
      </c>
      <c r="F340" s="248" t="s">
        <v>806</v>
      </c>
      <c r="G340" s="249" t="s">
        <v>313</v>
      </c>
      <c r="H340" s="250">
        <v>211.51900000000001</v>
      </c>
      <c r="I340" s="251"/>
      <c r="J340" s="252">
        <f>ROUND(I340*H340,2)</f>
        <v>0</v>
      </c>
      <c r="K340" s="253"/>
      <c r="L340" s="43"/>
      <c r="M340" s="254" t="s">
        <v>1</v>
      </c>
      <c r="N340" s="255" t="s">
        <v>42</v>
      </c>
      <c r="O340" s="90"/>
      <c r="P340" s="256">
        <f>O340*H340</f>
        <v>0</v>
      </c>
      <c r="Q340" s="256">
        <v>0.00020000000000000001</v>
      </c>
      <c r="R340" s="256">
        <f>Q340*H340</f>
        <v>0.042303800000000003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387</v>
      </c>
      <c r="AT340" s="258" t="s">
        <v>310</v>
      </c>
      <c r="AU340" s="258" t="s">
        <v>87</v>
      </c>
      <c r="AY340" s="16" t="s">
        <v>308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387</v>
      </c>
      <c r="BM340" s="258" t="s">
        <v>1939</v>
      </c>
    </row>
    <row r="341" s="13" customFormat="1">
      <c r="A341" s="13"/>
      <c r="B341" s="260"/>
      <c r="C341" s="261"/>
      <c r="D341" s="262" t="s">
        <v>315</v>
      </c>
      <c r="E341" s="263" t="s">
        <v>1</v>
      </c>
      <c r="F341" s="264" t="s">
        <v>1940</v>
      </c>
      <c r="G341" s="261"/>
      <c r="H341" s="265">
        <v>211.51900000000001</v>
      </c>
      <c r="I341" s="266"/>
      <c r="J341" s="261"/>
      <c r="K341" s="261"/>
      <c r="L341" s="267"/>
      <c r="M341" s="268"/>
      <c r="N341" s="269"/>
      <c r="O341" s="269"/>
      <c r="P341" s="269"/>
      <c r="Q341" s="269"/>
      <c r="R341" s="269"/>
      <c r="S341" s="269"/>
      <c r="T341" s="27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1" t="s">
        <v>315</v>
      </c>
      <c r="AU341" s="271" t="s">
        <v>87</v>
      </c>
      <c r="AV341" s="13" t="s">
        <v>87</v>
      </c>
      <c r="AW341" s="13" t="s">
        <v>32</v>
      </c>
      <c r="AX341" s="13" t="s">
        <v>83</v>
      </c>
      <c r="AY341" s="271" t="s">
        <v>308</v>
      </c>
    </row>
    <row r="342" s="2" customFormat="1" ht="21.75" customHeight="1">
      <c r="A342" s="37"/>
      <c r="B342" s="38"/>
      <c r="C342" s="246" t="s">
        <v>782</v>
      </c>
      <c r="D342" s="246" t="s">
        <v>310</v>
      </c>
      <c r="E342" s="247" t="s">
        <v>810</v>
      </c>
      <c r="F342" s="248" t="s">
        <v>811</v>
      </c>
      <c r="G342" s="249" t="s">
        <v>313</v>
      </c>
      <c r="H342" s="250">
        <v>211.51900000000001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0.00029</v>
      </c>
      <c r="R342" s="256">
        <f>Q342*H342</f>
        <v>0.061340510000000001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387</v>
      </c>
      <c r="AT342" s="258" t="s">
        <v>310</v>
      </c>
      <c r="AU342" s="258" t="s">
        <v>87</v>
      </c>
      <c r="AY342" s="16" t="s">
        <v>308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387</v>
      </c>
      <c r="BM342" s="258" t="s">
        <v>1941</v>
      </c>
    </row>
    <row r="343" s="13" customFormat="1">
      <c r="A343" s="13"/>
      <c r="B343" s="260"/>
      <c r="C343" s="261"/>
      <c r="D343" s="262" t="s">
        <v>315</v>
      </c>
      <c r="E343" s="263" t="s">
        <v>1</v>
      </c>
      <c r="F343" s="264" t="s">
        <v>1940</v>
      </c>
      <c r="G343" s="261"/>
      <c r="H343" s="265">
        <v>211.51900000000001</v>
      </c>
      <c r="I343" s="266"/>
      <c r="J343" s="261"/>
      <c r="K343" s="261"/>
      <c r="L343" s="267"/>
      <c r="M343" s="295"/>
      <c r="N343" s="296"/>
      <c r="O343" s="296"/>
      <c r="P343" s="296"/>
      <c r="Q343" s="296"/>
      <c r="R343" s="296"/>
      <c r="S343" s="296"/>
      <c r="T343" s="29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315</v>
      </c>
      <c r="AU343" s="271" t="s">
        <v>87</v>
      </c>
      <c r="AV343" s="13" t="s">
        <v>87</v>
      </c>
      <c r="AW343" s="13" t="s">
        <v>32</v>
      </c>
      <c r="AX343" s="13" t="s">
        <v>83</v>
      </c>
      <c r="AY343" s="271" t="s">
        <v>308</v>
      </c>
    </row>
    <row r="344" s="2" customFormat="1" ht="6.96" customHeight="1">
      <c r="A344" s="37"/>
      <c r="B344" s="65"/>
      <c r="C344" s="66"/>
      <c r="D344" s="66"/>
      <c r="E344" s="66"/>
      <c r="F344" s="66"/>
      <c r="G344" s="66"/>
      <c r="H344" s="66"/>
      <c r="I344" s="193"/>
      <c r="J344" s="66"/>
      <c r="K344" s="66"/>
      <c r="L344" s="43"/>
      <c r="M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</row>
  </sheetData>
  <sheetProtection sheet="1" autoFilter="0" formatColumns="0" formatRows="0" objects="1" scenarios="1" spinCount="100000" saltValue="xA1O+C7f1sSWFJhNx9/eB1kbRCMwgx09ZZxGipyILW+5ydzOczxXYj7dRngwvs0Wu8mWQujvkhR4wc0PXaB+yg==" hashValue="7hjzU659TKHR9sLOZgbmEJYL8dUBKP4ah57+W+LWRGMlPlhY1C3yFFgm6Wux6mSsoqgnVYsvbX5hn6MAdNjqog==" algorithmName="SHA-512" password="CC35"/>
  <autoFilter ref="C140:K34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169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1804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1804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1646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1804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1942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1943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1944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827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1945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832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1946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af2/0gJK4JpltBMWEWAEgvScZCogFK/wWNk1dUOjHoOfpQo0BkrY/izqIIJyYotOB18koqwJP2ud1y+EJNW/zA==" hashValue="KcX6pb7xv6PvdHf5jn+VelA4fjQdzLTZLtp3ca32KOJsvNxOFkWi7NtrU90DGPXULPwkhzF36gfF4GWHuDCLdg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1804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1804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1646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1804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1947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1948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vQKuYp7Y2DDrz0QHH0ZYSjzdYzHDHOP5zHOIjUIlsnmdaYk8STTAD1rm48ha41C8YEEyZvsr0zdqKoVa1J4cwg==" hashValue="nxc9bgvt0a4mhnEstc+ii2nZu7HpyJRvrxlFMfTXLSax9OaIRGxAenTMc+YKCS7Bvph0ia9QkF+uNPRx7CClF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176</v>
      </c>
      <c r="AZ2" s="147" t="s">
        <v>1949</v>
      </c>
      <c r="BA2" s="147" t="s">
        <v>1949</v>
      </c>
      <c r="BB2" s="147" t="s">
        <v>1</v>
      </c>
      <c r="BC2" s="147" t="s">
        <v>1950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255</v>
      </c>
      <c r="BA3" s="147" t="s">
        <v>255</v>
      </c>
      <c r="BB3" s="147" t="s">
        <v>1</v>
      </c>
      <c r="BC3" s="147" t="s">
        <v>1951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267</v>
      </c>
      <c r="BA4" s="147" t="s">
        <v>267</v>
      </c>
      <c r="BB4" s="147" t="s">
        <v>1</v>
      </c>
      <c r="BC4" s="147" t="s">
        <v>1641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246</v>
      </c>
      <c r="BA5" s="147" t="s">
        <v>246</v>
      </c>
      <c r="BB5" s="147" t="s">
        <v>1</v>
      </c>
      <c r="BC5" s="147" t="s">
        <v>1952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257</v>
      </c>
      <c r="BA6" s="147" t="s">
        <v>257</v>
      </c>
      <c r="BB6" s="147" t="s">
        <v>1</v>
      </c>
      <c r="BC6" s="147" t="s">
        <v>1953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1954</v>
      </c>
      <c r="BA7" s="147" t="s">
        <v>1</v>
      </c>
      <c r="BB7" s="147" t="s">
        <v>1</v>
      </c>
      <c r="BC7" s="147" t="s">
        <v>1955</v>
      </c>
      <c r="BD7" s="147" t="s">
        <v>87</v>
      </c>
    </row>
    <row r="8" hidden="1">
      <c r="B8" s="19"/>
      <c r="D8" s="153" t="s">
        <v>239</v>
      </c>
      <c r="L8" s="19"/>
      <c r="AZ8" s="147" t="s">
        <v>249</v>
      </c>
      <c r="BA8" s="147" t="s">
        <v>249</v>
      </c>
      <c r="BB8" s="147" t="s">
        <v>1</v>
      </c>
      <c r="BC8" s="147" t="s">
        <v>1956</v>
      </c>
      <c r="BD8" s="147" t="s">
        <v>87</v>
      </c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  <c r="AZ9" s="147" t="s">
        <v>263</v>
      </c>
      <c r="BA9" s="147" t="s">
        <v>263</v>
      </c>
      <c r="BB9" s="147" t="s">
        <v>1</v>
      </c>
      <c r="BC9" s="147" t="s">
        <v>1484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265</v>
      </c>
      <c r="BA10" s="147" t="s">
        <v>265</v>
      </c>
      <c r="BB10" s="147" t="s">
        <v>1</v>
      </c>
      <c r="BC10" s="147" t="s">
        <v>1957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1958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261</v>
      </c>
      <c r="BA11" s="147" t="s">
        <v>261</v>
      </c>
      <c r="BB11" s="147" t="s">
        <v>1</v>
      </c>
      <c r="BC11" s="147" t="s">
        <v>1959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235</v>
      </c>
      <c r="BA12" s="147" t="s">
        <v>235</v>
      </c>
      <c r="BB12" s="147" t="s">
        <v>1</v>
      </c>
      <c r="BC12" s="147" t="s">
        <v>1960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1961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237</v>
      </c>
      <c r="BA13" s="147" t="s">
        <v>237</v>
      </c>
      <c r="BB13" s="147" t="s">
        <v>1</v>
      </c>
      <c r="BC13" s="147" t="s">
        <v>1962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228</v>
      </c>
      <c r="BA14" s="147" t="s">
        <v>228</v>
      </c>
      <c r="BB14" s="147" t="s">
        <v>1</v>
      </c>
      <c r="BC14" s="147" t="s">
        <v>1963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231</v>
      </c>
      <c r="BA15" s="147" t="s">
        <v>231</v>
      </c>
      <c r="BB15" s="147" t="s">
        <v>1</v>
      </c>
      <c r="BC15" s="147" t="s">
        <v>1964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225</v>
      </c>
      <c r="BA16" s="147" t="s">
        <v>226</v>
      </c>
      <c r="BB16" s="147" t="s">
        <v>1</v>
      </c>
      <c r="BC16" s="147" t="s">
        <v>1652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259</v>
      </c>
      <c r="BA17" s="147" t="s">
        <v>259</v>
      </c>
      <c r="BB17" s="147" t="s">
        <v>1</v>
      </c>
      <c r="BC17" s="147" t="s">
        <v>1484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1965</v>
      </c>
      <c r="BA18" s="147" t="s">
        <v>1965</v>
      </c>
      <c r="BB18" s="147" t="s">
        <v>1</v>
      </c>
      <c r="BC18" s="147" t="s">
        <v>334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252</v>
      </c>
      <c r="BA19" s="147" t="s">
        <v>252</v>
      </c>
      <c r="BB19" s="147" t="s">
        <v>1</v>
      </c>
      <c r="BC19" s="147" t="s">
        <v>1966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ROUND((SUM(BE141:BE358)),  2)</f>
        <v>0</v>
      </c>
      <c r="G37" s="37"/>
      <c r="H37" s="37"/>
      <c r="I37" s="172">
        <v>0.20999999999999999</v>
      </c>
      <c r="J37" s="171">
        <f>ROUND(((SUM(BE141:BE358))*I37),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ROUND((SUM(BF141:BF358)),  2)</f>
        <v>0</v>
      </c>
      <c r="G38" s="37"/>
      <c r="H38" s="37"/>
      <c r="I38" s="172">
        <v>0.14999999999999999</v>
      </c>
      <c r="J38" s="171">
        <f>ROUND(((SUM(BF141:BF358))*I38),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ROUND((SUM(BG141:BG358)),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ROUND((SUM(BH141:BH358)),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ROUND((SUM(BI141:BI358)),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1958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M 1.03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J157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J199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J230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J238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J276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J292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J300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J319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J341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J350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1646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1958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M 1.03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P142+P230</f>
        <v>0</v>
      </c>
      <c r="Q141" s="103"/>
      <c r="R141" s="227">
        <f>R142+R230</f>
        <v>14.518829509999996</v>
      </c>
      <c r="S141" s="103"/>
      <c r="T141" s="228">
        <f>T142+T230</f>
        <v>16.810913200000002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BK142+BK230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P143+P157+P199+P221+P228</f>
        <v>0</v>
      </c>
      <c r="Q142" s="238"/>
      <c r="R142" s="239">
        <f>R143+R157+R199+R221+R228</f>
        <v>13.186429489999997</v>
      </c>
      <c r="S142" s="238"/>
      <c r="T142" s="240">
        <f>T143+T157+T199+T221+T228</f>
        <v>14.1310316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BK143+BK157+BK199+BK221+BK228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SUM(P144:P156)</f>
        <v>0</v>
      </c>
      <c r="Q143" s="238"/>
      <c r="R143" s="239">
        <f>SUM(R144:R156)</f>
        <v>1.62522772</v>
      </c>
      <c r="S143" s="238"/>
      <c r="T143" s="240">
        <f>SUM(T144:T156)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SUM(BK144:BK156)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1967</v>
      </c>
      <c r="F144" s="248" t="s">
        <v>1968</v>
      </c>
      <c r="G144" s="249" t="s">
        <v>405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0.019619999999999999</v>
      </c>
      <c r="R144" s="256">
        <f>Q144*H144</f>
        <v>0.019619999999999999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1969</v>
      </c>
    </row>
    <row r="145" s="2" customFormat="1" ht="21.75" customHeight="1">
      <c r="A145" s="37"/>
      <c r="B145" s="38"/>
      <c r="C145" s="246" t="s">
        <v>87</v>
      </c>
      <c r="D145" s="246" t="s">
        <v>310</v>
      </c>
      <c r="E145" s="247" t="s">
        <v>1970</v>
      </c>
      <c r="F145" s="248" t="s">
        <v>1971</v>
      </c>
      <c r="G145" s="249" t="s">
        <v>473</v>
      </c>
      <c r="H145" s="250">
        <v>0.025000000000000001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0.019539999999999998</v>
      </c>
      <c r="R145" s="256">
        <f>Q145*H145</f>
        <v>0.0004885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94</v>
      </c>
      <c r="AT145" s="258" t="s">
        <v>310</v>
      </c>
      <c r="AU145" s="258" t="s">
        <v>87</v>
      </c>
      <c r="AY145" s="16" t="s">
        <v>308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94</v>
      </c>
      <c r="BM145" s="258" t="s">
        <v>1972</v>
      </c>
    </row>
    <row r="146" s="13" customFormat="1">
      <c r="A146" s="13"/>
      <c r="B146" s="260"/>
      <c r="C146" s="261"/>
      <c r="D146" s="262" t="s">
        <v>315</v>
      </c>
      <c r="E146" s="263" t="s">
        <v>1</v>
      </c>
      <c r="F146" s="264" t="s">
        <v>1973</v>
      </c>
      <c r="G146" s="261"/>
      <c r="H146" s="265">
        <v>0.025000000000000001</v>
      </c>
      <c r="I146" s="266"/>
      <c r="J146" s="261"/>
      <c r="K146" s="261"/>
      <c r="L146" s="267"/>
      <c r="M146" s="268"/>
      <c r="N146" s="269"/>
      <c r="O146" s="269"/>
      <c r="P146" s="269"/>
      <c r="Q146" s="269"/>
      <c r="R146" s="269"/>
      <c r="S146" s="269"/>
      <c r="T146" s="27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1" t="s">
        <v>315</v>
      </c>
      <c r="AU146" s="271" t="s">
        <v>87</v>
      </c>
      <c r="AV146" s="13" t="s">
        <v>87</v>
      </c>
      <c r="AW146" s="13" t="s">
        <v>32</v>
      </c>
      <c r="AX146" s="13" t="s">
        <v>83</v>
      </c>
      <c r="AY146" s="271" t="s">
        <v>308</v>
      </c>
    </row>
    <row r="147" s="2" customFormat="1" ht="21.75" customHeight="1">
      <c r="A147" s="37"/>
      <c r="B147" s="38"/>
      <c r="C147" s="283" t="s">
        <v>90</v>
      </c>
      <c r="D147" s="283" t="s">
        <v>365</v>
      </c>
      <c r="E147" s="284" t="s">
        <v>1974</v>
      </c>
      <c r="F147" s="285" t="s">
        <v>1975</v>
      </c>
      <c r="G147" s="286" t="s">
        <v>473</v>
      </c>
      <c r="H147" s="287">
        <v>0.025000000000000001</v>
      </c>
      <c r="I147" s="288"/>
      <c r="J147" s="289">
        <f>ROUND(I147*H147,2)</f>
        <v>0</v>
      </c>
      <c r="K147" s="290"/>
      <c r="L147" s="291"/>
      <c r="M147" s="292" t="s">
        <v>1</v>
      </c>
      <c r="N147" s="293" t="s">
        <v>42</v>
      </c>
      <c r="O147" s="90"/>
      <c r="P147" s="256">
        <f>O147*H147</f>
        <v>0</v>
      </c>
      <c r="Q147" s="256">
        <v>1</v>
      </c>
      <c r="R147" s="256">
        <f>Q147*H147</f>
        <v>0.025000000000000001</v>
      </c>
      <c r="S147" s="256">
        <v>0</v>
      </c>
      <c r="T147" s="257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58" t="s">
        <v>348</v>
      </c>
      <c r="AT147" s="258" t="s">
        <v>365</v>
      </c>
      <c r="AU147" s="258" t="s">
        <v>87</v>
      </c>
      <c r="AY147" s="16" t="s">
        <v>308</v>
      </c>
      <c r="BE147" s="259">
        <f>IF(N147="základní",J147,0)</f>
        <v>0</v>
      </c>
      <c r="BF147" s="259">
        <f>IF(N147="snížená",J147,0)</f>
        <v>0</v>
      </c>
      <c r="BG147" s="259">
        <f>IF(N147="zákl. přenesená",J147,0)</f>
        <v>0</v>
      </c>
      <c r="BH147" s="259">
        <f>IF(N147="sníž. přenesená",J147,0)</f>
        <v>0</v>
      </c>
      <c r="BI147" s="259">
        <f>IF(N147="nulová",J147,0)</f>
        <v>0</v>
      </c>
      <c r="BJ147" s="16" t="s">
        <v>87</v>
      </c>
      <c r="BK147" s="259">
        <f>ROUND(I147*H147,2)</f>
        <v>0</v>
      </c>
      <c r="BL147" s="16" t="s">
        <v>94</v>
      </c>
      <c r="BM147" s="258" t="s">
        <v>1976</v>
      </c>
    </row>
    <row r="148" s="2" customFormat="1" ht="21.75" customHeight="1">
      <c r="A148" s="37"/>
      <c r="B148" s="38"/>
      <c r="C148" s="246" t="s">
        <v>94</v>
      </c>
      <c r="D148" s="246" t="s">
        <v>310</v>
      </c>
      <c r="E148" s="247" t="s">
        <v>311</v>
      </c>
      <c r="F148" s="248" t="s">
        <v>312</v>
      </c>
      <c r="G148" s="249" t="s">
        <v>313</v>
      </c>
      <c r="H148" s="250">
        <v>1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0.12812999999999999</v>
      </c>
      <c r="R148" s="256">
        <f>Q148*H148</f>
        <v>0.12812999999999999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94</v>
      </c>
      <c r="AT148" s="258" t="s">
        <v>310</v>
      </c>
      <c r="AU148" s="258" t="s">
        <v>87</v>
      </c>
      <c r="AY148" s="16" t="s">
        <v>308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94</v>
      </c>
      <c r="BM148" s="258" t="s">
        <v>1977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316</v>
      </c>
      <c r="G149" s="261"/>
      <c r="H149" s="265">
        <v>1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83</v>
      </c>
      <c r="AY149" s="271" t="s">
        <v>308</v>
      </c>
    </row>
    <row r="150" s="2" customFormat="1" ht="21.75" customHeight="1">
      <c r="A150" s="37"/>
      <c r="B150" s="38"/>
      <c r="C150" s="246" t="s">
        <v>334</v>
      </c>
      <c r="D150" s="246" t="s">
        <v>310</v>
      </c>
      <c r="E150" s="247" t="s">
        <v>1978</v>
      </c>
      <c r="F150" s="248" t="s">
        <v>1979</v>
      </c>
      <c r="G150" s="249" t="s">
        <v>313</v>
      </c>
      <c r="H150" s="250">
        <v>5.2649999999999997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0.042340000000000003</v>
      </c>
      <c r="R150" s="256">
        <f>Q150*H150</f>
        <v>0.22292010000000001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94</v>
      </c>
      <c r="AT150" s="258" t="s">
        <v>310</v>
      </c>
      <c r="AU150" s="258" t="s">
        <v>87</v>
      </c>
      <c r="AY150" s="16" t="s">
        <v>308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94</v>
      </c>
      <c r="BM150" s="258" t="s">
        <v>1980</v>
      </c>
    </row>
    <row r="151" s="13" customFormat="1">
      <c r="A151" s="13"/>
      <c r="B151" s="260"/>
      <c r="C151" s="261"/>
      <c r="D151" s="262" t="s">
        <v>315</v>
      </c>
      <c r="E151" s="263" t="s">
        <v>1949</v>
      </c>
      <c r="F151" s="264" t="s">
        <v>1981</v>
      </c>
      <c r="G151" s="261"/>
      <c r="H151" s="265">
        <v>5.2649999999999997</v>
      </c>
      <c r="I151" s="266"/>
      <c r="J151" s="261"/>
      <c r="K151" s="261"/>
      <c r="L151" s="267"/>
      <c r="M151" s="268"/>
      <c r="N151" s="269"/>
      <c r="O151" s="269"/>
      <c r="P151" s="269"/>
      <c r="Q151" s="269"/>
      <c r="R151" s="269"/>
      <c r="S151" s="269"/>
      <c r="T151" s="27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1" t="s">
        <v>315</v>
      </c>
      <c r="AU151" s="271" t="s">
        <v>87</v>
      </c>
      <c r="AV151" s="13" t="s">
        <v>87</v>
      </c>
      <c r="AW151" s="13" t="s">
        <v>32</v>
      </c>
      <c r="AX151" s="13" t="s">
        <v>83</v>
      </c>
      <c r="AY151" s="271" t="s">
        <v>308</v>
      </c>
    </row>
    <row r="152" s="2" customFormat="1" ht="21.75" customHeight="1">
      <c r="A152" s="37"/>
      <c r="B152" s="38"/>
      <c r="C152" s="246" t="s">
        <v>328</v>
      </c>
      <c r="D152" s="246" t="s">
        <v>310</v>
      </c>
      <c r="E152" s="247" t="s">
        <v>317</v>
      </c>
      <c r="F152" s="248" t="s">
        <v>318</v>
      </c>
      <c r="G152" s="249" t="s">
        <v>313</v>
      </c>
      <c r="H152" s="250">
        <v>14.269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0.058979999999999998</v>
      </c>
      <c r="R152" s="256">
        <f>Q152*H152</f>
        <v>0.84158561999999992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310</v>
      </c>
      <c r="AU152" s="258" t="s">
        <v>87</v>
      </c>
      <c r="AY152" s="16" t="s">
        <v>308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1982</v>
      </c>
    </row>
    <row r="153" s="13" customFormat="1">
      <c r="A153" s="13"/>
      <c r="B153" s="260"/>
      <c r="C153" s="261"/>
      <c r="D153" s="262" t="s">
        <v>315</v>
      </c>
      <c r="E153" s="263" t="s">
        <v>1</v>
      </c>
      <c r="F153" s="264" t="s">
        <v>1983</v>
      </c>
      <c r="G153" s="261"/>
      <c r="H153" s="265">
        <v>14.269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315</v>
      </c>
      <c r="AU153" s="271" t="s">
        <v>87</v>
      </c>
      <c r="AV153" s="13" t="s">
        <v>87</v>
      </c>
      <c r="AW153" s="13" t="s">
        <v>32</v>
      </c>
      <c r="AX153" s="13" t="s">
        <v>76</v>
      </c>
      <c r="AY153" s="271" t="s">
        <v>308</v>
      </c>
    </row>
    <row r="154" s="14" customFormat="1">
      <c r="A154" s="14"/>
      <c r="B154" s="272"/>
      <c r="C154" s="273"/>
      <c r="D154" s="262" t="s">
        <v>315</v>
      </c>
      <c r="E154" s="274" t="s">
        <v>255</v>
      </c>
      <c r="F154" s="275" t="s">
        <v>323</v>
      </c>
      <c r="G154" s="273"/>
      <c r="H154" s="276">
        <v>14.269</v>
      </c>
      <c r="I154" s="277"/>
      <c r="J154" s="273"/>
      <c r="K154" s="273"/>
      <c r="L154" s="278"/>
      <c r="M154" s="279"/>
      <c r="N154" s="280"/>
      <c r="O154" s="280"/>
      <c r="P154" s="280"/>
      <c r="Q154" s="280"/>
      <c r="R154" s="280"/>
      <c r="S154" s="280"/>
      <c r="T154" s="28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2" t="s">
        <v>315</v>
      </c>
      <c r="AU154" s="282" t="s">
        <v>87</v>
      </c>
      <c r="AV154" s="14" t="s">
        <v>94</v>
      </c>
      <c r="AW154" s="14" t="s">
        <v>32</v>
      </c>
      <c r="AX154" s="14" t="s">
        <v>83</v>
      </c>
      <c r="AY154" s="282" t="s">
        <v>308</v>
      </c>
    </row>
    <row r="155" s="2" customFormat="1" ht="16.5" customHeight="1">
      <c r="A155" s="37"/>
      <c r="B155" s="38"/>
      <c r="C155" s="246" t="s">
        <v>342</v>
      </c>
      <c r="D155" s="246" t="s">
        <v>310</v>
      </c>
      <c r="E155" s="247" t="s">
        <v>324</v>
      </c>
      <c r="F155" s="248" t="s">
        <v>325</v>
      </c>
      <c r="G155" s="249" t="s">
        <v>313</v>
      </c>
      <c r="H155" s="250">
        <v>1.45</v>
      </c>
      <c r="I155" s="251"/>
      <c r="J155" s="252">
        <f>ROUND(I155*H155,2)</f>
        <v>0</v>
      </c>
      <c r="K155" s="253"/>
      <c r="L155" s="43"/>
      <c r="M155" s="254" t="s">
        <v>1</v>
      </c>
      <c r="N155" s="255" t="s">
        <v>42</v>
      </c>
      <c r="O155" s="90"/>
      <c r="P155" s="256">
        <f>O155*H155</f>
        <v>0</v>
      </c>
      <c r="Q155" s="256">
        <v>0.26723000000000002</v>
      </c>
      <c r="R155" s="256">
        <f>Q155*H155</f>
        <v>0.38748350000000004</v>
      </c>
      <c r="S155" s="256">
        <v>0</v>
      </c>
      <c r="T155" s="257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58" t="s">
        <v>94</v>
      </c>
      <c r="AT155" s="258" t="s">
        <v>310</v>
      </c>
      <c r="AU155" s="258" t="s">
        <v>87</v>
      </c>
      <c r="AY155" s="16" t="s">
        <v>308</v>
      </c>
      <c r="BE155" s="259">
        <f>IF(N155="základní",J155,0)</f>
        <v>0</v>
      </c>
      <c r="BF155" s="259">
        <f>IF(N155="snížená",J155,0)</f>
        <v>0</v>
      </c>
      <c r="BG155" s="259">
        <f>IF(N155="zákl. přenesená",J155,0)</f>
        <v>0</v>
      </c>
      <c r="BH155" s="259">
        <f>IF(N155="sníž. přenesená",J155,0)</f>
        <v>0</v>
      </c>
      <c r="BI155" s="259">
        <f>IF(N155="nulová",J155,0)</f>
        <v>0</v>
      </c>
      <c r="BJ155" s="16" t="s">
        <v>87</v>
      </c>
      <c r="BK155" s="259">
        <f>ROUND(I155*H155,2)</f>
        <v>0</v>
      </c>
      <c r="BL155" s="16" t="s">
        <v>94</v>
      </c>
      <c r="BM155" s="258" t="s">
        <v>1984</v>
      </c>
    </row>
    <row r="156" s="13" customFormat="1">
      <c r="A156" s="13"/>
      <c r="B156" s="260"/>
      <c r="C156" s="261"/>
      <c r="D156" s="262" t="s">
        <v>315</v>
      </c>
      <c r="E156" s="263" t="s">
        <v>1</v>
      </c>
      <c r="F156" s="264" t="s">
        <v>1985</v>
      </c>
      <c r="G156" s="261"/>
      <c r="H156" s="265">
        <v>1.45</v>
      </c>
      <c r="I156" s="266"/>
      <c r="J156" s="261"/>
      <c r="K156" s="261"/>
      <c r="L156" s="267"/>
      <c r="M156" s="268"/>
      <c r="N156" s="269"/>
      <c r="O156" s="269"/>
      <c r="P156" s="269"/>
      <c r="Q156" s="269"/>
      <c r="R156" s="269"/>
      <c r="S156" s="269"/>
      <c r="T156" s="27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1" t="s">
        <v>315</v>
      </c>
      <c r="AU156" s="271" t="s">
        <v>87</v>
      </c>
      <c r="AV156" s="13" t="s">
        <v>87</v>
      </c>
      <c r="AW156" s="13" t="s">
        <v>32</v>
      </c>
      <c r="AX156" s="13" t="s">
        <v>83</v>
      </c>
      <c r="AY156" s="271" t="s">
        <v>308</v>
      </c>
    </row>
    <row r="157" s="12" customFormat="1" ht="22.8" customHeight="1">
      <c r="A157" s="12"/>
      <c r="B157" s="230"/>
      <c r="C157" s="231"/>
      <c r="D157" s="232" t="s">
        <v>75</v>
      </c>
      <c r="E157" s="244" t="s">
        <v>328</v>
      </c>
      <c r="F157" s="244" t="s">
        <v>329</v>
      </c>
      <c r="G157" s="231"/>
      <c r="H157" s="231"/>
      <c r="I157" s="234"/>
      <c r="J157" s="245">
        <f>BK157</f>
        <v>0</v>
      </c>
      <c r="K157" s="231"/>
      <c r="L157" s="236"/>
      <c r="M157" s="237"/>
      <c r="N157" s="238"/>
      <c r="O157" s="238"/>
      <c r="P157" s="239">
        <f>SUM(P158:P198)</f>
        <v>0</v>
      </c>
      <c r="Q157" s="238"/>
      <c r="R157" s="239">
        <f>SUM(R158:R198)</f>
        <v>11.551205769999998</v>
      </c>
      <c r="S157" s="238"/>
      <c r="T157" s="240">
        <f>SUM(T158:T198)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41" t="s">
        <v>83</v>
      </c>
      <c r="AT157" s="242" t="s">
        <v>75</v>
      </c>
      <c r="AU157" s="242" t="s">
        <v>83</v>
      </c>
      <c r="AY157" s="241" t="s">
        <v>308</v>
      </c>
      <c r="BK157" s="243">
        <f>SUM(BK158:BK198)</f>
        <v>0</v>
      </c>
    </row>
    <row r="158" s="2" customFormat="1" ht="21.75" customHeight="1">
      <c r="A158" s="37"/>
      <c r="B158" s="38"/>
      <c r="C158" s="246" t="s">
        <v>348</v>
      </c>
      <c r="D158" s="246" t="s">
        <v>310</v>
      </c>
      <c r="E158" s="247" t="s">
        <v>330</v>
      </c>
      <c r="F158" s="248" t="s">
        <v>331</v>
      </c>
      <c r="G158" s="249" t="s">
        <v>313</v>
      </c>
      <c r="H158" s="250">
        <v>5.04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0.0220752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310</v>
      </c>
      <c r="AU158" s="258" t="s">
        <v>87</v>
      </c>
      <c r="AY158" s="16" t="s">
        <v>308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1986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333</v>
      </c>
      <c r="G159" s="261"/>
      <c r="H159" s="265">
        <v>5.04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308</v>
      </c>
    </row>
    <row r="160" s="2" customFormat="1" ht="21.75" customHeight="1">
      <c r="A160" s="37"/>
      <c r="B160" s="38"/>
      <c r="C160" s="246" t="s">
        <v>353</v>
      </c>
      <c r="D160" s="246" t="s">
        <v>310</v>
      </c>
      <c r="E160" s="247" t="s">
        <v>335</v>
      </c>
      <c r="F160" s="248" t="s">
        <v>336</v>
      </c>
      <c r="G160" s="249" t="s">
        <v>313</v>
      </c>
      <c r="H160" s="250">
        <v>43.5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0.13050000000000001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310</v>
      </c>
      <c r="AU160" s="258" t="s">
        <v>87</v>
      </c>
      <c r="AY160" s="16" t="s">
        <v>308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1987</v>
      </c>
    </row>
    <row r="161" s="13" customFormat="1">
      <c r="A161" s="13"/>
      <c r="B161" s="260"/>
      <c r="C161" s="261"/>
      <c r="D161" s="262" t="s">
        <v>315</v>
      </c>
      <c r="E161" s="263" t="s">
        <v>267</v>
      </c>
      <c r="F161" s="264" t="s">
        <v>1661</v>
      </c>
      <c r="G161" s="261"/>
      <c r="H161" s="265">
        <v>43.5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83</v>
      </c>
      <c r="AY161" s="271" t="s">
        <v>308</v>
      </c>
    </row>
    <row r="162" s="2" customFormat="1" ht="21.75" customHeight="1">
      <c r="A162" s="37"/>
      <c r="B162" s="38"/>
      <c r="C162" s="246" t="s">
        <v>358</v>
      </c>
      <c r="D162" s="246" t="s">
        <v>310</v>
      </c>
      <c r="E162" s="247" t="s">
        <v>339</v>
      </c>
      <c r="F162" s="248" t="s">
        <v>340</v>
      </c>
      <c r="G162" s="249" t="s">
        <v>313</v>
      </c>
      <c r="H162" s="250">
        <v>16.334</v>
      </c>
      <c r="I162" s="251"/>
      <c r="J162" s="252">
        <f>ROUND(I162*H162,2)</f>
        <v>0</v>
      </c>
      <c r="K162" s="253"/>
      <c r="L162" s="43"/>
      <c r="M162" s="254" t="s">
        <v>1</v>
      </c>
      <c r="N162" s="255" t="s">
        <v>42</v>
      </c>
      <c r="O162" s="90"/>
      <c r="P162" s="256">
        <f>O162*H162</f>
        <v>0</v>
      </c>
      <c r="Q162" s="256">
        <v>0.0043800000000000002</v>
      </c>
      <c r="R162" s="256">
        <f>Q162*H162</f>
        <v>0.071542919999999996</v>
      </c>
      <c r="S162" s="256">
        <v>0</v>
      </c>
      <c r="T162" s="257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58" t="s">
        <v>94</v>
      </c>
      <c r="AT162" s="258" t="s">
        <v>310</v>
      </c>
      <c r="AU162" s="258" t="s">
        <v>87</v>
      </c>
      <c r="AY162" s="16" t="s">
        <v>308</v>
      </c>
      <c r="BE162" s="259">
        <f>IF(N162="základní",J162,0)</f>
        <v>0</v>
      </c>
      <c r="BF162" s="259">
        <f>IF(N162="snížená",J162,0)</f>
        <v>0</v>
      </c>
      <c r="BG162" s="259">
        <f>IF(N162="zákl. přenesená",J162,0)</f>
        <v>0</v>
      </c>
      <c r="BH162" s="259">
        <f>IF(N162="sníž. přenesená",J162,0)</f>
        <v>0</v>
      </c>
      <c r="BI162" s="259">
        <f>IF(N162="nulová",J162,0)</f>
        <v>0</v>
      </c>
      <c r="BJ162" s="16" t="s">
        <v>87</v>
      </c>
      <c r="BK162" s="259">
        <f>ROUND(I162*H162,2)</f>
        <v>0</v>
      </c>
      <c r="BL162" s="16" t="s">
        <v>94</v>
      </c>
      <c r="BM162" s="258" t="s">
        <v>1988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1989</v>
      </c>
      <c r="G163" s="261"/>
      <c r="H163" s="265">
        <v>16.334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83</v>
      </c>
      <c r="AY163" s="271" t="s">
        <v>308</v>
      </c>
    </row>
    <row r="164" s="2" customFormat="1" ht="21.75" customHeight="1">
      <c r="A164" s="37"/>
      <c r="B164" s="38"/>
      <c r="C164" s="246" t="s">
        <v>364</v>
      </c>
      <c r="D164" s="246" t="s">
        <v>310</v>
      </c>
      <c r="E164" s="247" t="s">
        <v>343</v>
      </c>
      <c r="F164" s="248" t="s">
        <v>344</v>
      </c>
      <c r="G164" s="249" t="s">
        <v>313</v>
      </c>
      <c r="H164" s="250">
        <v>155.18799999999999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0.0030000000000000001</v>
      </c>
      <c r="R164" s="256">
        <f>Q164*H164</f>
        <v>0.46556399999999998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1990</v>
      </c>
    </row>
    <row r="165" s="13" customFormat="1">
      <c r="A165" s="13"/>
      <c r="B165" s="260"/>
      <c r="C165" s="261"/>
      <c r="D165" s="262" t="s">
        <v>315</v>
      </c>
      <c r="E165" s="263" t="s">
        <v>1</v>
      </c>
      <c r="F165" s="264" t="s">
        <v>1991</v>
      </c>
      <c r="G165" s="261"/>
      <c r="H165" s="265">
        <v>165.18600000000001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76</v>
      </c>
      <c r="AY165" s="271" t="s">
        <v>308</v>
      </c>
    </row>
    <row r="166" s="13" customFormat="1">
      <c r="A166" s="13"/>
      <c r="B166" s="260"/>
      <c r="C166" s="261"/>
      <c r="D166" s="262" t="s">
        <v>315</v>
      </c>
      <c r="E166" s="263" t="s">
        <v>1</v>
      </c>
      <c r="F166" s="264" t="s">
        <v>1992</v>
      </c>
      <c r="G166" s="261"/>
      <c r="H166" s="265">
        <v>-19.026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76</v>
      </c>
      <c r="AY166" s="271" t="s">
        <v>308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1993</v>
      </c>
      <c r="G167" s="261"/>
      <c r="H167" s="265">
        <v>9.0280000000000005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76</v>
      </c>
      <c r="AY167" s="271" t="s">
        <v>308</v>
      </c>
    </row>
    <row r="168" s="14" customFormat="1">
      <c r="A168" s="14"/>
      <c r="B168" s="272"/>
      <c r="C168" s="273"/>
      <c r="D168" s="262" t="s">
        <v>315</v>
      </c>
      <c r="E168" s="274" t="s">
        <v>257</v>
      </c>
      <c r="F168" s="275" t="s">
        <v>323</v>
      </c>
      <c r="G168" s="273"/>
      <c r="H168" s="276">
        <v>155.18799999999999</v>
      </c>
      <c r="I168" s="277"/>
      <c r="J168" s="273"/>
      <c r="K168" s="273"/>
      <c r="L168" s="278"/>
      <c r="M168" s="279"/>
      <c r="N168" s="280"/>
      <c r="O168" s="280"/>
      <c r="P168" s="280"/>
      <c r="Q168" s="280"/>
      <c r="R168" s="280"/>
      <c r="S168" s="280"/>
      <c r="T168" s="28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2" t="s">
        <v>315</v>
      </c>
      <c r="AU168" s="282" t="s">
        <v>87</v>
      </c>
      <c r="AV168" s="14" t="s">
        <v>94</v>
      </c>
      <c r="AW168" s="14" t="s">
        <v>32</v>
      </c>
      <c r="AX168" s="14" t="s">
        <v>83</v>
      </c>
      <c r="AY168" s="282" t="s">
        <v>308</v>
      </c>
    </row>
    <row r="169" s="2" customFormat="1" ht="21.75" customHeight="1">
      <c r="A169" s="37"/>
      <c r="B169" s="38"/>
      <c r="C169" s="246" t="s">
        <v>370</v>
      </c>
      <c r="D169" s="246" t="s">
        <v>310</v>
      </c>
      <c r="E169" s="247" t="s">
        <v>349</v>
      </c>
      <c r="F169" s="248" t="s">
        <v>350</v>
      </c>
      <c r="G169" s="249" t="s">
        <v>313</v>
      </c>
      <c r="H169" s="250">
        <v>3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0.038199999999999998</v>
      </c>
      <c r="R169" s="256">
        <f>Q169*H169</f>
        <v>0.11459999999999999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310</v>
      </c>
      <c r="AU169" s="258" t="s">
        <v>87</v>
      </c>
      <c r="AY169" s="16" t="s">
        <v>308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1994</v>
      </c>
    </row>
    <row r="170" s="13" customFormat="1">
      <c r="A170" s="13"/>
      <c r="B170" s="260"/>
      <c r="C170" s="261"/>
      <c r="D170" s="262" t="s">
        <v>315</v>
      </c>
      <c r="E170" s="263" t="s">
        <v>1</v>
      </c>
      <c r="F170" s="264" t="s">
        <v>352</v>
      </c>
      <c r="G170" s="261"/>
      <c r="H170" s="265">
        <v>3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315</v>
      </c>
      <c r="AU170" s="271" t="s">
        <v>87</v>
      </c>
      <c r="AV170" s="13" t="s">
        <v>87</v>
      </c>
      <c r="AW170" s="13" t="s">
        <v>32</v>
      </c>
      <c r="AX170" s="13" t="s">
        <v>83</v>
      </c>
      <c r="AY170" s="271" t="s">
        <v>308</v>
      </c>
    </row>
    <row r="171" s="2" customFormat="1" ht="16.5" customHeight="1">
      <c r="A171" s="37"/>
      <c r="B171" s="38"/>
      <c r="C171" s="246" t="s">
        <v>375</v>
      </c>
      <c r="D171" s="246" t="s">
        <v>310</v>
      </c>
      <c r="E171" s="247" t="s">
        <v>354</v>
      </c>
      <c r="F171" s="248" t="s">
        <v>355</v>
      </c>
      <c r="G171" s="249" t="s">
        <v>313</v>
      </c>
      <c r="H171" s="250">
        <v>1.45</v>
      </c>
      <c r="I171" s="251"/>
      <c r="J171" s="252">
        <f>ROUND(I171*H171,2)</f>
        <v>0</v>
      </c>
      <c r="K171" s="253"/>
      <c r="L171" s="43"/>
      <c r="M171" s="254" t="s">
        <v>1</v>
      </c>
      <c r="N171" s="255" t="s">
        <v>42</v>
      </c>
      <c r="O171" s="90"/>
      <c r="P171" s="256">
        <f>O171*H171</f>
        <v>0</v>
      </c>
      <c r="Q171" s="256">
        <v>0.0051999999999999998</v>
      </c>
      <c r="R171" s="256">
        <f>Q171*H171</f>
        <v>0.0075399999999999998</v>
      </c>
      <c r="S171" s="256">
        <v>0</v>
      </c>
      <c r="T171" s="257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58" t="s">
        <v>94</v>
      </c>
      <c r="AT171" s="258" t="s">
        <v>310</v>
      </c>
      <c r="AU171" s="258" t="s">
        <v>87</v>
      </c>
      <c r="AY171" s="16" t="s">
        <v>308</v>
      </c>
      <c r="BE171" s="259">
        <f>IF(N171="základní",J171,0)</f>
        <v>0</v>
      </c>
      <c r="BF171" s="259">
        <f>IF(N171="snížená",J171,0)</f>
        <v>0</v>
      </c>
      <c r="BG171" s="259">
        <f>IF(N171="zákl. přenesená",J171,0)</f>
        <v>0</v>
      </c>
      <c r="BH171" s="259">
        <f>IF(N171="sníž. přenesená",J171,0)</f>
        <v>0</v>
      </c>
      <c r="BI171" s="259">
        <f>IF(N171="nulová",J171,0)</f>
        <v>0</v>
      </c>
      <c r="BJ171" s="16" t="s">
        <v>87</v>
      </c>
      <c r="BK171" s="259">
        <f>ROUND(I171*H171,2)</f>
        <v>0</v>
      </c>
      <c r="BL171" s="16" t="s">
        <v>94</v>
      </c>
      <c r="BM171" s="258" t="s">
        <v>1995</v>
      </c>
    </row>
    <row r="172" s="13" customFormat="1">
      <c r="A172" s="13"/>
      <c r="B172" s="260"/>
      <c r="C172" s="261"/>
      <c r="D172" s="262" t="s">
        <v>315</v>
      </c>
      <c r="E172" s="263" t="s">
        <v>1</v>
      </c>
      <c r="F172" s="264" t="s">
        <v>1985</v>
      </c>
      <c r="G172" s="261"/>
      <c r="H172" s="265">
        <v>1.45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76</v>
      </c>
      <c r="AY172" s="271" t="s">
        <v>308</v>
      </c>
    </row>
    <row r="173" s="14" customFormat="1">
      <c r="A173" s="14"/>
      <c r="B173" s="272"/>
      <c r="C173" s="273"/>
      <c r="D173" s="262" t="s">
        <v>315</v>
      </c>
      <c r="E173" s="274" t="s">
        <v>1</v>
      </c>
      <c r="F173" s="275" t="s">
        <v>323</v>
      </c>
      <c r="G173" s="273"/>
      <c r="H173" s="276">
        <v>1.45</v>
      </c>
      <c r="I173" s="277"/>
      <c r="J173" s="273"/>
      <c r="K173" s="273"/>
      <c r="L173" s="278"/>
      <c r="M173" s="279"/>
      <c r="N173" s="280"/>
      <c r="O173" s="280"/>
      <c r="P173" s="280"/>
      <c r="Q173" s="280"/>
      <c r="R173" s="280"/>
      <c r="S173" s="280"/>
      <c r="T173" s="28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2" t="s">
        <v>315</v>
      </c>
      <c r="AU173" s="282" t="s">
        <v>87</v>
      </c>
      <c r="AV173" s="14" t="s">
        <v>94</v>
      </c>
      <c r="AW173" s="14" t="s">
        <v>32</v>
      </c>
      <c r="AX173" s="14" t="s">
        <v>83</v>
      </c>
      <c r="AY173" s="282" t="s">
        <v>308</v>
      </c>
    </row>
    <row r="174" s="2" customFormat="1" ht="16.5" customHeight="1">
      <c r="A174" s="37"/>
      <c r="B174" s="38"/>
      <c r="C174" s="246" t="s">
        <v>380</v>
      </c>
      <c r="D174" s="246" t="s">
        <v>310</v>
      </c>
      <c r="E174" s="247" t="s">
        <v>393</v>
      </c>
      <c r="F174" s="248" t="s">
        <v>394</v>
      </c>
      <c r="G174" s="249" t="s">
        <v>313</v>
      </c>
      <c r="H174" s="250">
        <v>58.799999999999997</v>
      </c>
      <c r="I174" s="251"/>
      <c r="J174" s="252">
        <f>ROUND(I174*H174,2)</f>
        <v>0</v>
      </c>
      <c r="K174" s="253"/>
      <c r="L174" s="43"/>
      <c r="M174" s="254" t="s">
        <v>1</v>
      </c>
      <c r="N174" s="255" t="s">
        <v>42</v>
      </c>
      <c r="O174" s="90"/>
      <c r="P174" s="256">
        <f>O174*H174</f>
        <v>0</v>
      </c>
      <c r="Q174" s="256">
        <v>0</v>
      </c>
      <c r="R174" s="256">
        <f>Q174*H174</f>
        <v>0</v>
      </c>
      <c r="S174" s="256">
        <v>0</v>
      </c>
      <c r="T174" s="257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58" t="s">
        <v>94</v>
      </c>
      <c r="AT174" s="258" t="s">
        <v>310</v>
      </c>
      <c r="AU174" s="258" t="s">
        <v>87</v>
      </c>
      <c r="AY174" s="16" t="s">
        <v>308</v>
      </c>
      <c r="BE174" s="259">
        <f>IF(N174="základní",J174,0)</f>
        <v>0</v>
      </c>
      <c r="BF174" s="259">
        <f>IF(N174="snížená",J174,0)</f>
        <v>0</v>
      </c>
      <c r="BG174" s="259">
        <f>IF(N174="zákl. přenesená",J174,0)</f>
        <v>0</v>
      </c>
      <c r="BH174" s="259">
        <f>IF(N174="sníž. přenesená",J174,0)</f>
        <v>0</v>
      </c>
      <c r="BI174" s="259">
        <f>IF(N174="nulová",J174,0)</f>
        <v>0</v>
      </c>
      <c r="BJ174" s="16" t="s">
        <v>87</v>
      </c>
      <c r="BK174" s="259">
        <f>ROUND(I174*H174,2)</f>
        <v>0</v>
      </c>
      <c r="BL174" s="16" t="s">
        <v>94</v>
      </c>
      <c r="BM174" s="258" t="s">
        <v>1996</v>
      </c>
    </row>
    <row r="175" s="13" customFormat="1">
      <c r="A175" s="13"/>
      <c r="B175" s="260"/>
      <c r="C175" s="261"/>
      <c r="D175" s="262" t="s">
        <v>315</v>
      </c>
      <c r="E175" s="263" t="s">
        <v>1</v>
      </c>
      <c r="F175" s="264" t="s">
        <v>1954</v>
      </c>
      <c r="G175" s="261"/>
      <c r="H175" s="265">
        <v>58.799999999999997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83</v>
      </c>
      <c r="AY175" s="271" t="s">
        <v>308</v>
      </c>
    </row>
    <row r="176" s="2" customFormat="1" ht="21.75" customHeight="1">
      <c r="A176" s="37"/>
      <c r="B176" s="38"/>
      <c r="C176" s="246" t="s">
        <v>8</v>
      </c>
      <c r="D176" s="246" t="s">
        <v>310</v>
      </c>
      <c r="E176" s="247" t="s">
        <v>397</v>
      </c>
      <c r="F176" s="248" t="s">
        <v>398</v>
      </c>
      <c r="G176" s="249" t="s">
        <v>313</v>
      </c>
      <c r="H176" s="250">
        <v>14.579000000000001</v>
      </c>
      <c r="I176" s="251"/>
      <c r="J176" s="252">
        <f>ROUND(I176*H176,2)</f>
        <v>0</v>
      </c>
      <c r="K176" s="253"/>
      <c r="L176" s="43"/>
      <c r="M176" s="254" t="s">
        <v>1</v>
      </c>
      <c r="N176" s="255" t="s">
        <v>42</v>
      </c>
      <c r="O176" s="90"/>
      <c r="P176" s="256">
        <f>O176*H176</f>
        <v>0</v>
      </c>
      <c r="Q176" s="256">
        <v>0</v>
      </c>
      <c r="R176" s="256">
        <f>Q176*H176</f>
        <v>0</v>
      </c>
      <c r="S176" s="256">
        <v>0</v>
      </c>
      <c r="T176" s="257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58" t="s">
        <v>94</v>
      </c>
      <c r="AT176" s="258" t="s">
        <v>310</v>
      </c>
      <c r="AU176" s="258" t="s">
        <v>87</v>
      </c>
      <c r="AY176" s="16" t="s">
        <v>308</v>
      </c>
      <c r="BE176" s="259">
        <f>IF(N176="základní",J176,0)</f>
        <v>0</v>
      </c>
      <c r="BF176" s="259">
        <f>IF(N176="snížená",J176,0)</f>
        <v>0</v>
      </c>
      <c r="BG176" s="259">
        <f>IF(N176="zákl. přenesená",J176,0)</f>
        <v>0</v>
      </c>
      <c r="BH176" s="259">
        <f>IF(N176="sníž. přenesená",J176,0)</f>
        <v>0</v>
      </c>
      <c r="BI176" s="259">
        <f>IF(N176="nulová",J176,0)</f>
        <v>0</v>
      </c>
      <c r="BJ176" s="16" t="s">
        <v>87</v>
      </c>
      <c r="BK176" s="259">
        <f>ROUND(I176*H176,2)</f>
        <v>0</v>
      </c>
      <c r="BL176" s="16" t="s">
        <v>94</v>
      </c>
      <c r="BM176" s="258" t="s">
        <v>1997</v>
      </c>
    </row>
    <row r="177" s="13" customFormat="1">
      <c r="A177" s="13"/>
      <c r="B177" s="260"/>
      <c r="C177" s="261"/>
      <c r="D177" s="262" t="s">
        <v>315</v>
      </c>
      <c r="E177" s="263" t="s">
        <v>246</v>
      </c>
      <c r="F177" s="264" t="s">
        <v>1998</v>
      </c>
      <c r="G177" s="261"/>
      <c r="H177" s="265">
        <v>6.3789999999999996</v>
      </c>
      <c r="I177" s="266"/>
      <c r="J177" s="261"/>
      <c r="K177" s="261"/>
      <c r="L177" s="267"/>
      <c r="M177" s="268"/>
      <c r="N177" s="269"/>
      <c r="O177" s="269"/>
      <c r="P177" s="269"/>
      <c r="Q177" s="269"/>
      <c r="R177" s="269"/>
      <c r="S177" s="269"/>
      <c r="T177" s="27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1" t="s">
        <v>315</v>
      </c>
      <c r="AU177" s="271" t="s">
        <v>87</v>
      </c>
      <c r="AV177" s="13" t="s">
        <v>87</v>
      </c>
      <c r="AW177" s="13" t="s">
        <v>32</v>
      </c>
      <c r="AX177" s="13" t="s">
        <v>76</v>
      </c>
      <c r="AY177" s="271" t="s">
        <v>308</v>
      </c>
    </row>
    <row r="178" s="13" customFormat="1">
      <c r="A178" s="13"/>
      <c r="B178" s="260"/>
      <c r="C178" s="261"/>
      <c r="D178" s="262" t="s">
        <v>315</v>
      </c>
      <c r="E178" s="263" t="s">
        <v>249</v>
      </c>
      <c r="F178" s="264" t="s">
        <v>1999</v>
      </c>
      <c r="G178" s="261"/>
      <c r="H178" s="265">
        <v>8.1999999999999993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315</v>
      </c>
      <c r="AU178" s="271" t="s">
        <v>87</v>
      </c>
      <c r="AV178" s="13" t="s">
        <v>87</v>
      </c>
      <c r="AW178" s="13" t="s">
        <v>32</v>
      </c>
      <c r="AX178" s="13" t="s">
        <v>76</v>
      </c>
      <c r="AY178" s="271" t="s">
        <v>308</v>
      </c>
    </row>
    <row r="179" s="14" customFormat="1">
      <c r="A179" s="14"/>
      <c r="B179" s="272"/>
      <c r="C179" s="273"/>
      <c r="D179" s="262" t="s">
        <v>315</v>
      </c>
      <c r="E179" s="274" t="s">
        <v>1</v>
      </c>
      <c r="F179" s="275" t="s">
        <v>323</v>
      </c>
      <c r="G179" s="273"/>
      <c r="H179" s="276">
        <v>14.579000000000001</v>
      </c>
      <c r="I179" s="277"/>
      <c r="J179" s="273"/>
      <c r="K179" s="273"/>
      <c r="L179" s="278"/>
      <c r="M179" s="279"/>
      <c r="N179" s="280"/>
      <c r="O179" s="280"/>
      <c r="P179" s="280"/>
      <c r="Q179" s="280"/>
      <c r="R179" s="280"/>
      <c r="S179" s="280"/>
      <c r="T179" s="28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2" t="s">
        <v>315</v>
      </c>
      <c r="AU179" s="282" t="s">
        <v>87</v>
      </c>
      <c r="AV179" s="14" t="s">
        <v>94</v>
      </c>
      <c r="AW179" s="14" t="s">
        <v>32</v>
      </c>
      <c r="AX179" s="14" t="s">
        <v>83</v>
      </c>
      <c r="AY179" s="282" t="s">
        <v>308</v>
      </c>
    </row>
    <row r="180" s="2" customFormat="1" ht="21.75" customHeight="1">
      <c r="A180" s="37"/>
      <c r="B180" s="38"/>
      <c r="C180" s="246" t="s">
        <v>387</v>
      </c>
      <c r="D180" s="246" t="s">
        <v>310</v>
      </c>
      <c r="E180" s="247" t="s">
        <v>359</v>
      </c>
      <c r="F180" s="248" t="s">
        <v>360</v>
      </c>
      <c r="G180" s="249" t="s">
        <v>361</v>
      </c>
      <c r="H180" s="250">
        <v>10.800000000000001</v>
      </c>
      <c r="I180" s="251"/>
      <c r="J180" s="252">
        <f>ROUND(I180*H180,2)</f>
        <v>0</v>
      </c>
      <c r="K180" s="253"/>
      <c r="L180" s="43"/>
      <c r="M180" s="254" t="s">
        <v>1</v>
      </c>
      <c r="N180" s="255" t="s">
        <v>42</v>
      </c>
      <c r="O180" s="90"/>
      <c r="P180" s="256">
        <f>O180*H180</f>
        <v>0</v>
      </c>
      <c r="Q180" s="256">
        <v>0</v>
      </c>
      <c r="R180" s="256">
        <f>Q180*H180</f>
        <v>0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94</v>
      </c>
      <c r="AT180" s="258" t="s">
        <v>310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2000</v>
      </c>
    </row>
    <row r="181" s="13" customFormat="1">
      <c r="A181" s="13"/>
      <c r="B181" s="260"/>
      <c r="C181" s="261"/>
      <c r="D181" s="262" t="s">
        <v>315</v>
      </c>
      <c r="E181" s="263" t="s">
        <v>1</v>
      </c>
      <c r="F181" s="264" t="s">
        <v>363</v>
      </c>
      <c r="G181" s="261"/>
      <c r="H181" s="265">
        <v>10.800000000000001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32</v>
      </c>
      <c r="AX181" s="13" t="s">
        <v>83</v>
      </c>
      <c r="AY181" s="271" t="s">
        <v>308</v>
      </c>
    </row>
    <row r="182" s="2" customFormat="1" ht="16.5" customHeight="1">
      <c r="A182" s="37"/>
      <c r="B182" s="38"/>
      <c r="C182" s="283" t="s">
        <v>392</v>
      </c>
      <c r="D182" s="283" t="s">
        <v>365</v>
      </c>
      <c r="E182" s="284" t="s">
        <v>366</v>
      </c>
      <c r="F182" s="285" t="s">
        <v>367</v>
      </c>
      <c r="G182" s="286" t="s">
        <v>361</v>
      </c>
      <c r="H182" s="287">
        <v>11.34</v>
      </c>
      <c r="I182" s="288"/>
      <c r="J182" s="289">
        <f>ROUND(I182*H182,2)</f>
        <v>0</v>
      </c>
      <c r="K182" s="290"/>
      <c r="L182" s="291"/>
      <c r="M182" s="292" t="s">
        <v>1</v>
      </c>
      <c r="N182" s="293" t="s">
        <v>42</v>
      </c>
      <c r="O182" s="90"/>
      <c r="P182" s="256">
        <f>O182*H182</f>
        <v>0</v>
      </c>
      <c r="Q182" s="256">
        <v>0.00016000000000000001</v>
      </c>
      <c r="R182" s="256">
        <f>Q182*H182</f>
        <v>0.0018144000000000001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348</v>
      </c>
      <c r="AT182" s="258" t="s">
        <v>365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2001</v>
      </c>
    </row>
    <row r="183" s="13" customFormat="1">
      <c r="A183" s="13"/>
      <c r="B183" s="260"/>
      <c r="C183" s="261"/>
      <c r="D183" s="262" t="s">
        <v>315</v>
      </c>
      <c r="E183" s="261"/>
      <c r="F183" s="264" t="s">
        <v>369</v>
      </c>
      <c r="G183" s="261"/>
      <c r="H183" s="265">
        <v>11.34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4</v>
      </c>
      <c r="AX183" s="13" t="s">
        <v>83</v>
      </c>
      <c r="AY183" s="271" t="s">
        <v>308</v>
      </c>
    </row>
    <row r="184" s="2" customFormat="1" ht="21.75" customHeight="1">
      <c r="A184" s="37"/>
      <c r="B184" s="38"/>
      <c r="C184" s="246" t="s">
        <v>396</v>
      </c>
      <c r="D184" s="246" t="s">
        <v>310</v>
      </c>
      <c r="E184" s="247" t="s">
        <v>371</v>
      </c>
      <c r="F184" s="248" t="s">
        <v>372</v>
      </c>
      <c r="G184" s="249" t="s">
        <v>313</v>
      </c>
      <c r="H184" s="250">
        <v>58.799999999999997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0.067019999999999996</v>
      </c>
      <c r="R184" s="256">
        <f>Q184*H184</f>
        <v>3.9407759999999996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2002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379</v>
      </c>
      <c r="G185" s="261"/>
      <c r="H185" s="265">
        <v>58.799999999999997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16.5" customHeight="1">
      <c r="A186" s="37"/>
      <c r="B186" s="38"/>
      <c r="C186" s="246" t="s">
        <v>402</v>
      </c>
      <c r="D186" s="246" t="s">
        <v>310</v>
      </c>
      <c r="E186" s="247" t="s">
        <v>376</v>
      </c>
      <c r="F186" s="248" t="s">
        <v>377</v>
      </c>
      <c r="G186" s="249" t="s">
        <v>313</v>
      </c>
      <c r="H186" s="250">
        <v>58.799999999999997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0.11169999999999999</v>
      </c>
      <c r="R186" s="256">
        <f>Q186*H186</f>
        <v>6.5679599999999994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2003</v>
      </c>
    </row>
    <row r="187" s="13" customFormat="1">
      <c r="A187" s="13"/>
      <c r="B187" s="260"/>
      <c r="C187" s="261"/>
      <c r="D187" s="262" t="s">
        <v>315</v>
      </c>
      <c r="E187" s="263" t="s">
        <v>1</v>
      </c>
      <c r="F187" s="264" t="s">
        <v>379</v>
      </c>
      <c r="G187" s="261"/>
      <c r="H187" s="265">
        <v>58.799999999999997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308</v>
      </c>
    </row>
    <row r="188" s="2" customFormat="1" ht="33" customHeight="1">
      <c r="A188" s="37"/>
      <c r="B188" s="38"/>
      <c r="C188" s="246" t="s">
        <v>407</v>
      </c>
      <c r="D188" s="246" t="s">
        <v>310</v>
      </c>
      <c r="E188" s="247" t="s">
        <v>384</v>
      </c>
      <c r="F188" s="248" t="s">
        <v>385</v>
      </c>
      <c r="G188" s="249" t="s">
        <v>361</v>
      </c>
      <c r="H188" s="250">
        <v>73.079999999999998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2.0000000000000002E-05</v>
      </c>
      <c r="R188" s="256">
        <f>Q188*H188</f>
        <v>0.0014616000000000002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2004</v>
      </c>
    </row>
    <row r="189" s="13" customFormat="1">
      <c r="A189" s="13"/>
      <c r="B189" s="260"/>
      <c r="C189" s="261"/>
      <c r="D189" s="262" t="s">
        <v>315</v>
      </c>
      <c r="E189" s="263" t="s">
        <v>1</v>
      </c>
      <c r="F189" s="264" t="s">
        <v>2005</v>
      </c>
      <c r="G189" s="261"/>
      <c r="H189" s="265">
        <v>73.079999999999998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46" t="s">
        <v>7</v>
      </c>
      <c r="D190" s="246" t="s">
        <v>310</v>
      </c>
      <c r="E190" s="247" t="s">
        <v>403</v>
      </c>
      <c r="F190" s="248" t="s">
        <v>404</v>
      </c>
      <c r="G190" s="249" t="s">
        <v>405</v>
      </c>
      <c r="H190" s="250">
        <v>2</v>
      </c>
      <c r="I190" s="251"/>
      <c r="J190" s="252">
        <f>ROUND(I190*H190,2)</f>
        <v>0</v>
      </c>
      <c r="K190" s="253"/>
      <c r="L190" s="43"/>
      <c r="M190" s="254" t="s">
        <v>1</v>
      </c>
      <c r="N190" s="255" t="s">
        <v>42</v>
      </c>
      <c r="O190" s="90"/>
      <c r="P190" s="256">
        <f>O190*H190</f>
        <v>0</v>
      </c>
      <c r="Q190" s="256">
        <v>0.00048000000000000001</v>
      </c>
      <c r="R190" s="256">
        <f>Q190*H190</f>
        <v>0.00096000000000000002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94</v>
      </c>
      <c r="AT190" s="258" t="s">
        <v>310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2006</v>
      </c>
    </row>
    <row r="191" s="13" customFormat="1">
      <c r="A191" s="13"/>
      <c r="B191" s="260"/>
      <c r="C191" s="261"/>
      <c r="D191" s="262" t="s">
        <v>315</v>
      </c>
      <c r="E191" s="263" t="s">
        <v>1</v>
      </c>
      <c r="F191" s="264" t="s">
        <v>87</v>
      </c>
      <c r="G191" s="261"/>
      <c r="H191" s="265">
        <v>2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315</v>
      </c>
      <c r="AU191" s="271" t="s">
        <v>87</v>
      </c>
      <c r="AV191" s="13" t="s">
        <v>87</v>
      </c>
      <c r="AW191" s="13" t="s">
        <v>32</v>
      </c>
      <c r="AX191" s="13" t="s">
        <v>83</v>
      </c>
      <c r="AY191" s="271" t="s">
        <v>308</v>
      </c>
    </row>
    <row r="192" s="2" customFormat="1" ht="21.75" customHeight="1">
      <c r="A192" s="37"/>
      <c r="B192" s="38"/>
      <c r="C192" s="283" t="s">
        <v>414</v>
      </c>
      <c r="D192" s="283" t="s">
        <v>365</v>
      </c>
      <c r="E192" s="284" t="s">
        <v>411</v>
      </c>
      <c r="F192" s="285" t="s">
        <v>412</v>
      </c>
      <c r="G192" s="286" t="s">
        <v>405</v>
      </c>
      <c r="H192" s="287">
        <v>2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0.012489999999999999</v>
      </c>
      <c r="R192" s="256">
        <f>Q192*H192</f>
        <v>0.024979999999999999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348</v>
      </c>
      <c r="AT192" s="258" t="s">
        <v>365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2007</v>
      </c>
    </row>
    <row r="193" s="2" customFormat="1" ht="16.5" customHeight="1">
      <c r="A193" s="37"/>
      <c r="B193" s="38"/>
      <c r="C193" s="246" t="s">
        <v>418</v>
      </c>
      <c r="D193" s="246" t="s">
        <v>310</v>
      </c>
      <c r="E193" s="247" t="s">
        <v>415</v>
      </c>
      <c r="F193" s="248" t="s">
        <v>416</v>
      </c>
      <c r="G193" s="249" t="s">
        <v>405</v>
      </c>
      <c r="H193" s="250">
        <v>3</v>
      </c>
      <c r="I193" s="251"/>
      <c r="J193" s="252">
        <f>ROUND(I193*H193,2)</f>
        <v>0</v>
      </c>
      <c r="K193" s="253"/>
      <c r="L193" s="43"/>
      <c r="M193" s="254" t="s">
        <v>1</v>
      </c>
      <c r="N193" s="255" t="s">
        <v>42</v>
      </c>
      <c r="O193" s="90"/>
      <c r="P193" s="256">
        <f>O193*H193</f>
        <v>0</v>
      </c>
      <c r="Q193" s="256">
        <v>0.04684</v>
      </c>
      <c r="R193" s="256">
        <f>Q193*H193</f>
        <v>0.14052000000000001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94</v>
      </c>
      <c r="AT193" s="258" t="s">
        <v>310</v>
      </c>
      <c r="AU193" s="258" t="s">
        <v>87</v>
      </c>
      <c r="AY193" s="16" t="s">
        <v>308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2008</v>
      </c>
    </row>
    <row r="194" s="13" customFormat="1">
      <c r="A194" s="13"/>
      <c r="B194" s="260"/>
      <c r="C194" s="261"/>
      <c r="D194" s="262" t="s">
        <v>315</v>
      </c>
      <c r="E194" s="263" t="s">
        <v>1</v>
      </c>
      <c r="F194" s="264" t="s">
        <v>90</v>
      </c>
      <c r="G194" s="261"/>
      <c r="H194" s="265">
        <v>3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315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308</v>
      </c>
    </row>
    <row r="195" s="2" customFormat="1" ht="21.75" customHeight="1">
      <c r="A195" s="37"/>
      <c r="B195" s="38"/>
      <c r="C195" s="283" t="s">
        <v>420</v>
      </c>
      <c r="D195" s="283" t="s">
        <v>365</v>
      </c>
      <c r="E195" s="284" t="s">
        <v>411</v>
      </c>
      <c r="F195" s="285" t="s">
        <v>412</v>
      </c>
      <c r="G195" s="286" t="s">
        <v>405</v>
      </c>
      <c r="H195" s="287">
        <v>2</v>
      </c>
      <c r="I195" s="288"/>
      <c r="J195" s="289">
        <f>ROUND(I195*H195,2)</f>
        <v>0</v>
      </c>
      <c r="K195" s="290"/>
      <c r="L195" s="291"/>
      <c r="M195" s="292" t="s">
        <v>1</v>
      </c>
      <c r="N195" s="293" t="s">
        <v>42</v>
      </c>
      <c r="O195" s="90"/>
      <c r="P195" s="256">
        <f>O195*H195</f>
        <v>0</v>
      </c>
      <c r="Q195" s="256">
        <v>0.012489999999999999</v>
      </c>
      <c r="R195" s="256">
        <f>Q195*H195</f>
        <v>0.024979999999999999</v>
      </c>
      <c r="S195" s="256">
        <v>0</v>
      </c>
      <c r="T195" s="257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348</v>
      </c>
      <c r="AT195" s="258" t="s">
        <v>365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2009</v>
      </c>
    </row>
    <row r="196" s="2" customFormat="1" ht="21.75" customHeight="1">
      <c r="A196" s="37"/>
      <c r="B196" s="38"/>
      <c r="C196" s="283" t="s">
        <v>425</v>
      </c>
      <c r="D196" s="283" t="s">
        <v>365</v>
      </c>
      <c r="E196" s="284" t="s">
        <v>421</v>
      </c>
      <c r="F196" s="285" t="s">
        <v>422</v>
      </c>
      <c r="G196" s="286" t="s">
        <v>405</v>
      </c>
      <c r="H196" s="287">
        <v>1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42</v>
      </c>
      <c r="O196" s="90"/>
      <c r="P196" s="256">
        <f>O196*H196</f>
        <v>0</v>
      </c>
      <c r="Q196" s="256">
        <v>0.01272</v>
      </c>
      <c r="R196" s="256">
        <f>Q196*H196</f>
        <v>0.01272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348</v>
      </c>
      <c r="AT196" s="258" t="s">
        <v>365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94</v>
      </c>
      <c r="BM196" s="258" t="s">
        <v>2010</v>
      </c>
    </row>
    <row r="197" s="2" customFormat="1" ht="16.5" customHeight="1">
      <c r="A197" s="37"/>
      <c r="B197" s="38"/>
      <c r="C197" s="246" t="s">
        <v>429</v>
      </c>
      <c r="D197" s="246" t="s">
        <v>310</v>
      </c>
      <c r="E197" s="247" t="s">
        <v>388</v>
      </c>
      <c r="F197" s="248" t="s">
        <v>389</v>
      </c>
      <c r="G197" s="249" t="s">
        <v>313</v>
      </c>
      <c r="H197" s="250">
        <v>211.01499999999999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0.00011</v>
      </c>
      <c r="R197" s="256">
        <f>Q197*H197</f>
        <v>0.02321165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387</v>
      </c>
      <c r="AT197" s="258" t="s">
        <v>310</v>
      </c>
      <c r="AU197" s="258" t="s">
        <v>87</v>
      </c>
      <c r="AY197" s="16" t="s">
        <v>308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387</v>
      </c>
      <c r="BM197" s="258" t="s">
        <v>2011</v>
      </c>
    </row>
    <row r="198" s="13" customFormat="1">
      <c r="A198" s="13"/>
      <c r="B198" s="260"/>
      <c r="C198" s="261"/>
      <c r="D198" s="262" t="s">
        <v>315</v>
      </c>
      <c r="E198" s="263" t="s">
        <v>1</v>
      </c>
      <c r="F198" s="264" t="s">
        <v>391</v>
      </c>
      <c r="G198" s="261"/>
      <c r="H198" s="265">
        <v>211.01499999999999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315</v>
      </c>
      <c r="AU198" s="271" t="s">
        <v>87</v>
      </c>
      <c r="AV198" s="13" t="s">
        <v>87</v>
      </c>
      <c r="AW198" s="13" t="s">
        <v>32</v>
      </c>
      <c r="AX198" s="13" t="s">
        <v>83</v>
      </c>
      <c r="AY198" s="271" t="s">
        <v>308</v>
      </c>
    </row>
    <row r="199" s="12" customFormat="1" ht="22.8" customHeight="1">
      <c r="A199" s="12"/>
      <c r="B199" s="230"/>
      <c r="C199" s="231"/>
      <c r="D199" s="232" t="s">
        <v>75</v>
      </c>
      <c r="E199" s="244" t="s">
        <v>353</v>
      </c>
      <c r="F199" s="244" t="s">
        <v>424</v>
      </c>
      <c r="G199" s="231"/>
      <c r="H199" s="231"/>
      <c r="I199" s="234"/>
      <c r="J199" s="245">
        <f>BK199</f>
        <v>0</v>
      </c>
      <c r="K199" s="231"/>
      <c r="L199" s="236"/>
      <c r="M199" s="237"/>
      <c r="N199" s="238"/>
      <c r="O199" s="238"/>
      <c r="P199" s="239">
        <f>SUM(P200:P220)</f>
        <v>0</v>
      </c>
      <c r="Q199" s="238"/>
      <c r="R199" s="239">
        <f>SUM(R200:R220)</f>
        <v>0.0099959999999999979</v>
      </c>
      <c r="S199" s="238"/>
      <c r="T199" s="240">
        <f>SUM(T200:T220)</f>
        <v>14.1310316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83</v>
      </c>
      <c r="AT199" s="242" t="s">
        <v>75</v>
      </c>
      <c r="AU199" s="242" t="s">
        <v>83</v>
      </c>
      <c r="AY199" s="241" t="s">
        <v>308</v>
      </c>
      <c r="BK199" s="243">
        <f>SUM(BK200:BK220)</f>
        <v>0</v>
      </c>
    </row>
    <row r="200" s="2" customFormat="1" ht="16.5" customHeight="1">
      <c r="A200" s="37"/>
      <c r="B200" s="38"/>
      <c r="C200" s="246" t="s">
        <v>433</v>
      </c>
      <c r="D200" s="246" t="s">
        <v>310</v>
      </c>
      <c r="E200" s="247" t="s">
        <v>460</v>
      </c>
      <c r="F200" s="248" t="s">
        <v>461</v>
      </c>
      <c r="G200" s="249" t="s">
        <v>313</v>
      </c>
      <c r="H200" s="250">
        <v>182.42400000000001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0.00014999999999999999</v>
      </c>
      <c r="T200" s="257">
        <f>S200*H200</f>
        <v>0.027363599999999998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387</v>
      </c>
      <c r="AT200" s="258" t="s">
        <v>310</v>
      </c>
      <c r="AU200" s="258" t="s">
        <v>87</v>
      </c>
      <c r="AY200" s="16" t="s">
        <v>308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387</v>
      </c>
      <c r="BM200" s="258" t="s">
        <v>2012</v>
      </c>
    </row>
    <row r="201" s="13" customFormat="1">
      <c r="A201" s="13"/>
      <c r="B201" s="260"/>
      <c r="C201" s="261"/>
      <c r="D201" s="262" t="s">
        <v>315</v>
      </c>
      <c r="E201" s="263" t="s">
        <v>235</v>
      </c>
      <c r="F201" s="264" t="s">
        <v>2013</v>
      </c>
      <c r="G201" s="261"/>
      <c r="H201" s="265">
        <v>57.890000000000001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237</v>
      </c>
      <c r="F202" s="264" t="s">
        <v>2014</v>
      </c>
      <c r="G202" s="261"/>
      <c r="H202" s="265">
        <v>138.92400000000001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243</v>
      </c>
      <c r="F203" s="264" t="s">
        <v>466</v>
      </c>
      <c r="G203" s="261"/>
      <c r="H203" s="265">
        <v>58.399999999999999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897</v>
      </c>
      <c r="G204" s="261"/>
      <c r="H204" s="265">
        <v>182.42400000000001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438</v>
      </c>
      <c r="D205" s="246" t="s">
        <v>310</v>
      </c>
      <c r="E205" s="247" t="s">
        <v>426</v>
      </c>
      <c r="F205" s="248" t="s">
        <v>427</v>
      </c>
      <c r="G205" s="249" t="s">
        <v>313</v>
      </c>
      <c r="H205" s="250">
        <v>58.799999999999997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0.00012999999999999999</v>
      </c>
      <c r="R205" s="256">
        <f>Q205*H205</f>
        <v>0.0076439999999999989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2015</v>
      </c>
    </row>
    <row r="206" s="13" customFormat="1">
      <c r="A206" s="13"/>
      <c r="B206" s="260"/>
      <c r="C206" s="261"/>
      <c r="D206" s="262" t="s">
        <v>315</v>
      </c>
      <c r="E206" s="263" t="s">
        <v>1954</v>
      </c>
      <c r="F206" s="264" t="s">
        <v>1955</v>
      </c>
      <c r="G206" s="261"/>
      <c r="H206" s="265">
        <v>58.799999999999997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445</v>
      </c>
      <c r="D207" s="246" t="s">
        <v>310</v>
      </c>
      <c r="E207" s="247" t="s">
        <v>430</v>
      </c>
      <c r="F207" s="248" t="s">
        <v>431</v>
      </c>
      <c r="G207" s="249" t="s">
        <v>313</v>
      </c>
      <c r="H207" s="250">
        <v>58.799999999999997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4.0000000000000003E-05</v>
      </c>
      <c r="R207" s="256">
        <f>Q207*H207</f>
        <v>0.0023519999999999999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2016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1954</v>
      </c>
      <c r="G208" s="261"/>
      <c r="H208" s="265">
        <v>58.799999999999997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16.5" customHeight="1">
      <c r="A209" s="37"/>
      <c r="B209" s="38"/>
      <c r="C209" s="246" t="s">
        <v>449</v>
      </c>
      <c r="D209" s="246" t="s">
        <v>310</v>
      </c>
      <c r="E209" s="247" t="s">
        <v>434</v>
      </c>
      <c r="F209" s="248" t="s">
        <v>435</v>
      </c>
      <c r="G209" s="249" t="s">
        <v>313</v>
      </c>
      <c r="H209" s="250">
        <v>29.228000000000002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0</v>
      </c>
      <c r="R209" s="256">
        <f>Q209*H209</f>
        <v>0</v>
      </c>
      <c r="S209" s="256">
        <v>0.13100000000000001</v>
      </c>
      <c r="T209" s="257">
        <f>S209*H209</f>
        <v>3.8288680000000004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2017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2018</v>
      </c>
      <c r="G210" s="261"/>
      <c r="H210" s="265">
        <v>3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76</v>
      </c>
      <c r="AY210" s="271" t="s">
        <v>308</v>
      </c>
    </row>
    <row r="211" s="13" customFormat="1">
      <c r="A211" s="13"/>
      <c r="B211" s="260"/>
      <c r="C211" s="261"/>
      <c r="D211" s="262" t="s">
        <v>315</v>
      </c>
      <c r="E211" s="263" t="s">
        <v>1</v>
      </c>
      <c r="F211" s="264" t="s">
        <v>2019</v>
      </c>
      <c r="G211" s="261"/>
      <c r="H211" s="265">
        <v>26.228000000000002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315</v>
      </c>
      <c r="AU211" s="271" t="s">
        <v>87</v>
      </c>
      <c r="AV211" s="13" t="s">
        <v>87</v>
      </c>
      <c r="AW211" s="13" t="s">
        <v>32</v>
      </c>
      <c r="AX211" s="13" t="s">
        <v>76</v>
      </c>
      <c r="AY211" s="271" t="s">
        <v>308</v>
      </c>
    </row>
    <row r="212" s="14" customFormat="1">
      <c r="A212" s="14"/>
      <c r="B212" s="272"/>
      <c r="C212" s="273"/>
      <c r="D212" s="262" t="s">
        <v>315</v>
      </c>
      <c r="E212" s="274" t="s">
        <v>1</v>
      </c>
      <c r="F212" s="275" t="s">
        <v>323</v>
      </c>
      <c r="G212" s="273"/>
      <c r="H212" s="276">
        <v>29.228000000000002</v>
      </c>
      <c r="I212" s="277"/>
      <c r="J212" s="273"/>
      <c r="K212" s="273"/>
      <c r="L212" s="278"/>
      <c r="M212" s="279"/>
      <c r="N212" s="280"/>
      <c r="O212" s="280"/>
      <c r="P212" s="280"/>
      <c r="Q212" s="280"/>
      <c r="R212" s="280"/>
      <c r="S212" s="280"/>
      <c r="T212" s="28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2" t="s">
        <v>315</v>
      </c>
      <c r="AU212" s="282" t="s">
        <v>87</v>
      </c>
      <c r="AV212" s="14" t="s">
        <v>94</v>
      </c>
      <c r="AW212" s="14" t="s">
        <v>32</v>
      </c>
      <c r="AX212" s="14" t="s">
        <v>83</v>
      </c>
      <c r="AY212" s="282" t="s">
        <v>308</v>
      </c>
    </row>
    <row r="213" s="2" customFormat="1" ht="21.75" customHeight="1">
      <c r="A213" s="37"/>
      <c r="B213" s="38"/>
      <c r="C213" s="246" t="s">
        <v>454</v>
      </c>
      <c r="D213" s="246" t="s">
        <v>310</v>
      </c>
      <c r="E213" s="247" t="s">
        <v>439</v>
      </c>
      <c r="F213" s="248" t="s">
        <v>440</v>
      </c>
      <c r="G213" s="249" t="s">
        <v>441</v>
      </c>
      <c r="H213" s="250">
        <v>3.9809999999999999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2.2000000000000002</v>
      </c>
      <c r="T213" s="257">
        <f>S213*H213</f>
        <v>8.7582000000000004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2020</v>
      </c>
    </row>
    <row r="214" s="13" customFormat="1">
      <c r="A214" s="13"/>
      <c r="B214" s="260"/>
      <c r="C214" s="261"/>
      <c r="D214" s="262" t="s">
        <v>315</v>
      </c>
      <c r="E214" s="263" t="s">
        <v>228</v>
      </c>
      <c r="F214" s="264" t="s">
        <v>2021</v>
      </c>
      <c r="G214" s="261"/>
      <c r="H214" s="265">
        <v>15.4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76</v>
      </c>
      <c r="AY214" s="271" t="s">
        <v>308</v>
      </c>
    </row>
    <row r="215" s="13" customFormat="1">
      <c r="A215" s="13"/>
      <c r="B215" s="260"/>
      <c r="C215" s="261"/>
      <c r="D215" s="262" t="s">
        <v>315</v>
      </c>
      <c r="E215" s="263" t="s">
        <v>1</v>
      </c>
      <c r="F215" s="264" t="s">
        <v>444</v>
      </c>
      <c r="G215" s="261"/>
      <c r="H215" s="265">
        <v>3.9809999999999999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308</v>
      </c>
    </row>
    <row r="216" s="2" customFormat="1" ht="21.75" customHeight="1">
      <c r="A216" s="37"/>
      <c r="B216" s="38"/>
      <c r="C216" s="246" t="s">
        <v>459</v>
      </c>
      <c r="D216" s="246" t="s">
        <v>310</v>
      </c>
      <c r="E216" s="247" t="s">
        <v>446</v>
      </c>
      <c r="F216" s="248" t="s">
        <v>447</v>
      </c>
      <c r="G216" s="249" t="s">
        <v>313</v>
      </c>
      <c r="H216" s="250">
        <v>15.4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0.058999999999999997</v>
      </c>
      <c r="T216" s="257">
        <f>S216*H216</f>
        <v>0.90859999999999996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2022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228</v>
      </c>
      <c r="G217" s="261"/>
      <c r="H217" s="265">
        <v>15.4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16.5" customHeight="1">
      <c r="A218" s="37"/>
      <c r="B218" s="38"/>
      <c r="C218" s="246" t="s">
        <v>470</v>
      </c>
      <c r="D218" s="246" t="s">
        <v>310</v>
      </c>
      <c r="E218" s="247" t="s">
        <v>450</v>
      </c>
      <c r="F218" s="248" t="s">
        <v>451</v>
      </c>
      <c r="G218" s="249" t="s">
        <v>313</v>
      </c>
      <c r="H218" s="250">
        <v>8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0.075999999999999998</v>
      </c>
      <c r="T218" s="257">
        <f>S218*H218</f>
        <v>0.60799999999999998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2023</v>
      </c>
    </row>
    <row r="219" s="13" customFormat="1">
      <c r="A219" s="13"/>
      <c r="B219" s="260"/>
      <c r="C219" s="261"/>
      <c r="D219" s="262" t="s">
        <v>315</v>
      </c>
      <c r="E219" s="263" t="s">
        <v>1</v>
      </c>
      <c r="F219" s="264" t="s">
        <v>2024</v>
      </c>
      <c r="G219" s="261"/>
      <c r="H219" s="265">
        <v>8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315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308</v>
      </c>
    </row>
    <row r="220" s="2" customFormat="1" ht="16.5" customHeight="1">
      <c r="A220" s="37"/>
      <c r="B220" s="38"/>
      <c r="C220" s="246" t="s">
        <v>475</v>
      </c>
      <c r="D220" s="246" t="s">
        <v>310</v>
      </c>
      <c r="E220" s="247" t="s">
        <v>455</v>
      </c>
      <c r="F220" s="248" t="s">
        <v>456</v>
      </c>
      <c r="G220" s="249" t="s">
        <v>457</v>
      </c>
      <c r="H220" s="250">
        <v>1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2025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468</v>
      </c>
      <c r="F221" s="244" t="s">
        <v>469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SUM(P222:P227)</f>
        <v>0</v>
      </c>
      <c r="Q221" s="238"/>
      <c r="R221" s="239">
        <f>SUM(R222:R227)</f>
        <v>0</v>
      </c>
      <c r="S221" s="238"/>
      <c r="T221" s="24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75</v>
      </c>
      <c r="AU221" s="242" t="s">
        <v>83</v>
      </c>
      <c r="AY221" s="241" t="s">
        <v>308</v>
      </c>
      <c r="BK221" s="243">
        <f>SUM(BK222:BK227)</f>
        <v>0</v>
      </c>
    </row>
    <row r="222" s="2" customFormat="1" ht="16.5" customHeight="1">
      <c r="A222" s="37"/>
      <c r="B222" s="38"/>
      <c r="C222" s="246" t="s">
        <v>479</v>
      </c>
      <c r="D222" s="246" t="s">
        <v>310</v>
      </c>
      <c r="E222" s="247" t="s">
        <v>471</v>
      </c>
      <c r="F222" s="248" t="s">
        <v>472</v>
      </c>
      <c r="G222" s="249" t="s">
        <v>473</v>
      </c>
      <c r="H222" s="250">
        <v>16.811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2026</v>
      </c>
    </row>
    <row r="223" s="2" customFormat="1" ht="16.5" customHeight="1">
      <c r="A223" s="37"/>
      <c r="B223" s="38"/>
      <c r="C223" s="246" t="s">
        <v>483</v>
      </c>
      <c r="D223" s="246" t="s">
        <v>310</v>
      </c>
      <c r="E223" s="247" t="s">
        <v>476</v>
      </c>
      <c r="F223" s="248" t="s">
        <v>477</v>
      </c>
      <c r="G223" s="249" t="s">
        <v>473</v>
      </c>
      <c r="H223" s="250">
        <v>16.811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2027</v>
      </c>
    </row>
    <row r="224" s="2" customFormat="1" ht="21.75" customHeight="1">
      <c r="A224" s="37"/>
      <c r="B224" s="38"/>
      <c r="C224" s="246" t="s">
        <v>488</v>
      </c>
      <c r="D224" s="246" t="s">
        <v>310</v>
      </c>
      <c r="E224" s="247" t="s">
        <v>480</v>
      </c>
      <c r="F224" s="248" t="s">
        <v>481</v>
      </c>
      <c r="G224" s="249" t="s">
        <v>473</v>
      </c>
      <c r="H224" s="250">
        <v>16.811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2028</v>
      </c>
    </row>
    <row r="225" s="2" customFormat="1" ht="21.75" customHeight="1">
      <c r="A225" s="37"/>
      <c r="B225" s="38"/>
      <c r="C225" s="246" t="s">
        <v>494</v>
      </c>
      <c r="D225" s="246" t="s">
        <v>310</v>
      </c>
      <c r="E225" s="247" t="s">
        <v>484</v>
      </c>
      <c r="F225" s="248" t="s">
        <v>485</v>
      </c>
      <c r="G225" s="249" t="s">
        <v>473</v>
      </c>
      <c r="H225" s="250">
        <v>151.29900000000001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310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2029</v>
      </c>
    </row>
    <row r="226" s="13" customFormat="1">
      <c r="A226" s="13"/>
      <c r="B226" s="260"/>
      <c r="C226" s="261"/>
      <c r="D226" s="262" t="s">
        <v>315</v>
      </c>
      <c r="E226" s="261"/>
      <c r="F226" s="264" t="s">
        <v>2030</v>
      </c>
      <c r="G226" s="261"/>
      <c r="H226" s="265">
        <v>151.29900000000001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315</v>
      </c>
      <c r="AU226" s="271" t="s">
        <v>87</v>
      </c>
      <c r="AV226" s="13" t="s">
        <v>87</v>
      </c>
      <c r="AW226" s="13" t="s">
        <v>4</v>
      </c>
      <c r="AX226" s="13" t="s">
        <v>83</v>
      </c>
      <c r="AY226" s="271" t="s">
        <v>308</v>
      </c>
    </row>
    <row r="227" s="2" customFormat="1" ht="21.75" customHeight="1">
      <c r="A227" s="37"/>
      <c r="B227" s="38"/>
      <c r="C227" s="246" t="s">
        <v>502</v>
      </c>
      <c r="D227" s="246" t="s">
        <v>310</v>
      </c>
      <c r="E227" s="247" t="s">
        <v>489</v>
      </c>
      <c r="F227" s="248" t="s">
        <v>490</v>
      </c>
      <c r="G227" s="249" t="s">
        <v>473</v>
      </c>
      <c r="H227" s="250">
        <v>16.811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2031</v>
      </c>
    </row>
    <row r="228" s="12" customFormat="1" ht="22.8" customHeight="1">
      <c r="A228" s="12"/>
      <c r="B228" s="230"/>
      <c r="C228" s="231"/>
      <c r="D228" s="232" t="s">
        <v>75</v>
      </c>
      <c r="E228" s="244" t="s">
        <v>492</v>
      </c>
      <c r="F228" s="244" t="s">
        <v>493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75</v>
      </c>
      <c r="AU228" s="242" t="s">
        <v>83</v>
      </c>
      <c r="AY228" s="241" t="s">
        <v>308</v>
      </c>
      <c r="BK228" s="243">
        <f>BK229</f>
        <v>0</v>
      </c>
    </row>
    <row r="229" s="2" customFormat="1" ht="16.5" customHeight="1">
      <c r="A229" s="37"/>
      <c r="B229" s="38"/>
      <c r="C229" s="246" t="s">
        <v>507</v>
      </c>
      <c r="D229" s="246" t="s">
        <v>310</v>
      </c>
      <c r="E229" s="247" t="s">
        <v>495</v>
      </c>
      <c r="F229" s="248" t="s">
        <v>496</v>
      </c>
      <c r="G229" s="249" t="s">
        <v>473</v>
      </c>
      <c r="H229" s="250">
        <v>13.163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310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2032</v>
      </c>
    </row>
    <row r="230" s="12" customFormat="1" ht="25.92" customHeight="1">
      <c r="A230" s="12"/>
      <c r="B230" s="230"/>
      <c r="C230" s="231"/>
      <c r="D230" s="232" t="s">
        <v>75</v>
      </c>
      <c r="E230" s="233" t="s">
        <v>498</v>
      </c>
      <c r="F230" s="233" t="s">
        <v>499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P231+P238+P243+P253+P276+P292+P300+P319+P341+P350</f>
        <v>0</v>
      </c>
      <c r="Q230" s="238"/>
      <c r="R230" s="239">
        <f>R231+R238+R243+R253+R276+R292+R300+R319+R341+R350</f>
        <v>1.3324000200000001</v>
      </c>
      <c r="S230" s="238"/>
      <c r="T230" s="240">
        <f>T231+T238+T243+T253+T276+T292+T300+T319+T341+T350</f>
        <v>2.6798816000000003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76</v>
      </c>
      <c r="AY230" s="241" t="s">
        <v>308</v>
      </c>
      <c r="BK230" s="243">
        <f>BK231+BK238+BK243+BK253+BK276+BK292+BK300+BK319+BK341+BK350</f>
        <v>0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500</v>
      </c>
      <c r="F231" s="244" t="s">
        <v>501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SUM(P232:P237)</f>
        <v>0</v>
      </c>
      <c r="Q231" s="238"/>
      <c r="R231" s="239">
        <f>SUM(R232:R237)</f>
        <v>0.0014484000000000001</v>
      </c>
      <c r="S231" s="238"/>
      <c r="T231" s="240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308</v>
      </c>
      <c r="BK231" s="243">
        <f>SUM(BK232:BK237)</f>
        <v>0</v>
      </c>
    </row>
    <row r="232" s="2" customFormat="1" ht="21.75" customHeight="1">
      <c r="A232" s="37"/>
      <c r="B232" s="38"/>
      <c r="C232" s="246" t="s">
        <v>512</v>
      </c>
      <c r="D232" s="246" t="s">
        <v>310</v>
      </c>
      <c r="E232" s="247" t="s">
        <v>503</v>
      </c>
      <c r="F232" s="248" t="s">
        <v>504</v>
      </c>
      <c r="G232" s="249" t="s">
        <v>313</v>
      </c>
      <c r="H232" s="250">
        <v>7.0999999999999996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2033</v>
      </c>
    </row>
    <row r="233" s="13" customFormat="1">
      <c r="A233" s="13"/>
      <c r="B233" s="260"/>
      <c r="C233" s="261"/>
      <c r="D233" s="262" t="s">
        <v>315</v>
      </c>
      <c r="E233" s="263" t="s">
        <v>1</v>
      </c>
      <c r="F233" s="264" t="s">
        <v>263</v>
      </c>
      <c r="G233" s="261"/>
      <c r="H233" s="265">
        <v>7.0999999999999996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32</v>
      </c>
      <c r="AX233" s="13" t="s">
        <v>83</v>
      </c>
      <c r="AY233" s="271" t="s">
        <v>308</v>
      </c>
    </row>
    <row r="234" s="2" customFormat="1" ht="16.5" customHeight="1">
      <c r="A234" s="37"/>
      <c r="B234" s="38"/>
      <c r="C234" s="283" t="s">
        <v>519</v>
      </c>
      <c r="D234" s="283" t="s">
        <v>365</v>
      </c>
      <c r="E234" s="284" t="s">
        <v>508</v>
      </c>
      <c r="F234" s="285" t="s">
        <v>509</v>
      </c>
      <c r="G234" s="286" t="s">
        <v>313</v>
      </c>
      <c r="H234" s="287">
        <v>7.242</v>
      </c>
      <c r="I234" s="288"/>
      <c r="J234" s="289">
        <f>ROUND(I234*H234,2)</f>
        <v>0</v>
      </c>
      <c r="K234" s="290"/>
      <c r="L234" s="291"/>
      <c r="M234" s="292" t="s">
        <v>1</v>
      </c>
      <c r="N234" s="293" t="s">
        <v>42</v>
      </c>
      <c r="O234" s="90"/>
      <c r="P234" s="256">
        <f>O234*H234</f>
        <v>0</v>
      </c>
      <c r="Q234" s="256">
        <v>0.00020000000000000001</v>
      </c>
      <c r="R234" s="256">
        <f>Q234*H234</f>
        <v>0.0014484000000000001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459</v>
      </c>
      <c r="AT234" s="258" t="s">
        <v>365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2034</v>
      </c>
    </row>
    <row r="235" s="13" customFormat="1">
      <c r="A235" s="13"/>
      <c r="B235" s="260"/>
      <c r="C235" s="261"/>
      <c r="D235" s="262" t="s">
        <v>315</v>
      </c>
      <c r="E235" s="263" t="s">
        <v>1</v>
      </c>
      <c r="F235" s="264" t="s">
        <v>263</v>
      </c>
      <c r="G235" s="261"/>
      <c r="H235" s="265">
        <v>7.0999999999999996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315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308</v>
      </c>
    </row>
    <row r="236" s="13" customFormat="1">
      <c r="A236" s="13"/>
      <c r="B236" s="260"/>
      <c r="C236" s="261"/>
      <c r="D236" s="262" t="s">
        <v>315</v>
      </c>
      <c r="E236" s="261"/>
      <c r="F236" s="264" t="s">
        <v>2035</v>
      </c>
      <c r="G236" s="261"/>
      <c r="H236" s="265">
        <v>7.242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315</v>
      </c>
      <c r="AU236" s="271" t="s">
        <v>87</v>
      </c>
      <c r="AV236" s="13" t="s">
        <v>87</v>
      </c>
      <c r="AW236" s="13" t="s">
        <v>4</v>
      </c>
      <c r="AX236" s="13" t="s">
        <v>83</v>
      </c>
      <c r="AY236" s="271" t="s">
        <v>308</v>
      </c>
    </row>
    <row r="237" s="2" customFormat="1" ht="21.75" customHeight="1">
      <c r="A237" s="37"/>
      <c r="B237" s="38"/>
      <c r="C237" s="246" t="s">
        <v>524</v>
      </c>
      <c r="D237" s="246" t="s">
        <v>310</v>
      </c>
      <c r="E237" s="247" t="s">
        <v>513</v>
      </c>
      <c r="F237" s="248" t="s">
        <v>514</v>
      </c>
      <c r="G237" s="249" t="s">
        <v>515</v>
      </c>
      <c r="H237" s="294"/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2036</v>
      </c>
    </row>
    <row r="238" s="12" customFormat="1" ht="22.8" customHeight="1">
      <c r="A238" s="12"/>
      <c r="B238" s="230"/>
      <c r="C238" s="231"/>
      <c r="D238" s="232" t="s">
        <v>75</v>
      </c>
      <c r="E238" s="244" t="s">
        <v>517</v>
      </c>
      <c r="F238" s="244" t="s">
        <v>518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SUM(P239:P242)</f>
        <v>0</v>
      </c>
      <c r="Q238" s="238"/>
      <c r="R238" s="239">
        <f>SUM(R239:R242)</f>
        <v>0</v>
      </c>
      <c r="S238" s="238"/>
      <c r="T238" s="240">
        <f>SUM(T239:T242)</f>
        <v>0.8273600000000001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87</v>
      </c>
      <c r="AT238" s="242" t="s">
        <v>75</v>
      </c>
      <c r="AU238" s="242" t="s">
        <v>83</v>
      </c>
      <c r="AY238" s="241" t="s">
        <v>308</v>
      </c>
      <c r="BK238" s="243">
        <f>SUM(BK239:BK242)</f>
        <v>0</v>
      </c>
    </row>
    <row r="239" s="2" customFormat="1" ht="16.5" customHeight="1">
      <c r="A239" s="37"/>
      <c r="B239" s="38"/>
      <c r="C239" s="246" t="s">
        <v>528</v>
      </c>
      <c r="D239" s="246" t="s">
        <v>310</v>
      </c>
      <c r="E239" s="247" t="s">
        <v>520</v>
      </c>
      <c r="F239" s="248" t="s">
        <v>521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0.01933</v>
      </c>
      <c r="T239" s="257">
        <f>S239*H239</f>
        <v>0.01933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2037</v>
      </c>
    </row>
    <row r="240" s="2" customFormat="1" ht="16.5" customHeight="1">
      <c r="A240" s="37"/>
      <c r="B240" s="38"/>
      <c r="C240" s="246" t="s">
        <v>532</v>
      </c>
      <c r="D240" s="246" t="s">
        <v>310</v>
      </c>
      <c r="E240" s="247" t="s">
        <v>525</v>
      </c>
      <c r="F240" s="248" t="s">
        <v>526</v>
      </c>
      <c r="G240" s="249" t="s">
        <v>522</v>
      </c>
      <c r="H240" s="250">
        <v>1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0.019460000000000002</v>
      </c>
      <c r="T240" s="257">
        <f>S240*H240</f>
        <v>0.019460000000000002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2038</v>
      </c>
    </row>
    <row r="241" s="2" customFormat="1" ht="16.5" customHeight="1">
      <c r="A241" s="37"/>
      <c r="B241" s="38"/>
      <c r="C241" s="246" t="s">
        <v>538</v>
      </c>
      <c r="D241" s="246" t="s">
        <v>310</v>
      </c>
      <c r="E241" s="247" t="s">
        <v>529</v>
      </c>
      <c r="F241" s="248" t="s">
        <v>530</v>
      </c>
      <c r="G241" s="249" t="s">
        <v>522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0.095100000000000004</v>
      </c>
      <c r="T241" s="257">
        <f>S241*H241</f>
        <v>0.095100000000000004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2039</v>
      </c>
    </row>
    <row r="242" s="2" customFormat="1" ht="16.5" customHeight="1">
      <c r="A242" s="37"/>
      <c r="B242" s="38"/>
      <c r="C242" s="246" t="s">
        <v>543</v>
      </c>
      <c r="D242" s="246" t="s">
        <v>310</v>
      </c>
      <c r="E242" s="247" t="s">
        <v>533</v>
      </c>
      <c r="F242" s="248" t="s">
        <v>534</v>
      </c>
      <c r="G242" s="249" t="s">
        <v>522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0.69347000000000003</v>
      </c>
      <c r="T242" s="257">
        <f>S242*H242</f>
        <v>0.69347000000000003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387</v>
      </c>
      <c r="AT242" s="258" t="s">
        <v>310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2040</v>
      </c>
    </row>
    <row r="243" s="12" customFormat="1" ht="22.8" customHeight="1">
      <c r="A243" s="12"/>
      <c r="B243" s="230"/>
      <c r="C243" s="231"/>
      <c r="D243" s="232" t="s">
        <v>75</v>
      </c>
      <c r="E243" s="244" t="s">
        <v>536</v>
      </c>
      <c r="F243" s="244" t="s">
        <v>537</v>
      </c>
      <c r="G243" s="231"/>
      <c r="H243" s="231"/>
      <c r="I243" s="234"/>
      <c r="J243" s="245">
        <f>BK243</f>
        <v>0</v>
      </c>
      <c r="K243" s="231"/>
      <c r="L243" s="236"/>
      <c r="M243" s="237"/>
      <c r="N243" s="238"/>
      <c r="O243" s="238"/>
      <c r="P243" s="239">
        <f>SUM(P244:P252)</f>
        <v>0</v>
      </c>
      <c r="Q243" s="238"/>
      <c r="R243" s="239">
        <f>SUM(R244:R252)</f>
        <v>0.099654000000000006</v>
      </c>
      <c r="S243" s="238"/>
      <c r="T243" s="240">
        <f>SUM(T244:T252)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41" t="s">
        <v>87</v>
      </c>
      <c r="AT243" s="242" t="s">
        <v>75</v>
      </c>
      <c r="AU243" s="242" t="s">
        <v>83</v>
      </c>
      <c r="AY243" s="241" t="s">
        <v>308</v>
      </c>
      <c r="BK243" s="243">
        <f>SUM(BK244:BK252)</f>
        <v>0</v>
      </c>
    </row>
    <row r="244" s="2" customFormat="1" ht="21.75" customHeight="1">
      <c r="A244" s="37"/>
      <c r="B244" s="38"/>
      <c r="C244" s="246" t="s">
        <v>548</v>
      </c>
      <c r="D244" s="246" t="s">
        <v>310</v>
      </c>
      <c r="E244" s="247" t="s">
        <v>539</v>
      </c>
      <c r="F244" s="248" t="s">
        <v>540</v>
      </c>
      <c r="G244" s="249" t="s">
        <v>313</v>
      </c>
      <c r="H244" s="250">
        <v>7.0999999999999996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0.012200000000000001</v>
      </c>
      <c r="R244" s="256">
        <f>Q244*H244</f>
        <v>0.086620000000000003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387</v>
      </c>
      <c r="AT244" s="258" t="s">
        <v>310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2041</v>
      </c>
    </row>
    <row r="245" s="13" customFormat="1">
      <c r="A245" s="13"/>
      <c r="B245" s="260"/>
      <c r="C245" s="261"/>
      <c r="D245" s="262" t="s">
        <v>315</v>
      </c>
      <c r="E245" s="263" t="s">
        <v>259</v>
      </c>
      <c r="F245" s="264" t="s">
        <v>1484</v>
      </c>
      <c r="G245" s="261"/>
      <c r="H245" s="265">
        <v>7.0999999999999996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16.5" customHeight="1">
      <c r="A246" s="37"/>
      <c r="B246" s="38"/>
      <c r="C246" s="246" t="s">
        <v>552</v>
      </c>
      <c r="D246" s="246" t="s">
        <v>310</v>
      </c>
      <c r="E246" s="247" t="s">
        <v>544</v>
      </c>
      <c r="F246" s="248" t="s">
        <v>545</v>
      </c>
      <c r="G246" s="249" t="s">
        <v>361</v>
      </c>
      <c r="H246" s="250">
        <v>23.699999999999999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0.00051999999999999995</v>
      </c>
      <c r="R246" s="256">
        <f>Q246*H246</f>
        <v>0.012323999999999998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387</v>
      </c>
      <c r="AT246" s="258" t="s">
        <v>310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2042</v>
      </c>
    </row>
    <row r="247" s="13" customFormat="1">
      <c r="A247" s="13"/>
      <c r="B247" s="260"/>
      <c r="C247" s="261"/>
      <c r="D247" s="262" t="s">
        <v>315</v>
      </c>
      <c r="E247" s="263" t="s">
        <v>1</v>
      </c>
      <c r="F247" s="264" t="s">
        <v>2043</v>
      </c>
      <c r="G247" s="261"/>
      <c r="H247" s="265">
        <v>23.699999999999999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315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308</v>
      </c>
    </row>
    <row r="248" s="2" customFormat="1" ht="16.5" customHeight="1">
      <c r="A248" s="37"/>
      <c r="B248" s="38"/>
      <c r="C248" s="246" t="s">
        <v>557</v>
      </c>
      <c r="D248" s="246" t="s">
        <v>310</v>
      </c>
      <c r="E248" s="247" t="s">
        <v>549</v>
      </c>
      <c r="F248" s="248" t="s">
        <v>550</v>
      </c>
      <c r="G248" s="249" t="s">
        <v>313</v>
      </c>
      <c r="H248" s="250">
        <v>7.0999999999999996</v>
      </c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0.00010000000000000001</v>
      </c>
      <c r="R248" s="256">
        <f>Q248*H248</f>
        <v>0.00071000000000000002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387</v>
      </c>
      <c r="AT248" s="258" t="s">
        <v>310</v>
      </c>
      <c r="AU248" s="258" t="s">
        <v>87</v>
      </c>
      <c r="AY248" s="16" t="s">
        <v>308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387</v>
      </c>
      <c r="BM248" s="258" t="s">
        <v>2044</v>
      </c>
    </row>
    <row r="249" s="13" customFormat="1">
      <c r="A249" s="13"/>
      <c r="B249" s="260"/>
      <c r="C249" s="261"/>
      <c r="D249" s="262" t="s">
        <v>315</v>
      </c>
      <c r="E249" s="263" t="s">
        <v>1</v>
      </c>
      <c r="F249" s="264" t="s">
        <v>259</v>
      </c>
      <c r="G249" s="261"/>
      <c r="H249" s="265">
        <v>7.0999999999999996</v>
      </c>
      <c r="I249" s="266"/>
      <c r="J249" s="261"/>
      <c r="K249" s="261"/>
      <c r="L249" s="267"/>
      <c r="M249" s="268"/>
      <c r="N249" s="269"/>
      <c r="O249" s="269"/>
      <c r="P249" s="269"/>
      <c r="Q249" s="269"/>
      <c r="R249" s="269"/>
      <c r="S249" s="269"/>
      <c r="T249" s="27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1" t="s">
        <v>315</v>
      </c>
      <c r="AU249" s="271" t="s">
        <v>87</v>
      </c>
      <c r="AV249" s="13" t="s">
        <v>87</v>
      </c>
      <c r="AW249" s="13" t="s">
        <v>32</v>
      </c>
      <c r="AX249" s="13" t="s">
        <v>83</v>
      </c>
      <c r="AY249" s="271" t="s">
        <v>308</v>
      </c>
    </row>
    <row r="250" s="2" customFormat="1" ht="16.5" customHeight="1">
      <c r="A250" s="37"/>
      <c r="B250" s="38"/>
      <c r="C250" s="246" t="s">
        <v>563</v>
      </c>
      <c r="D250" s="246" t="s">
        <v>310</v>
      </c>
      <c r="E250" s="247" t="s">
        <v>553</v>
      </c>
      <c r="F250" s="248" t="s">
        <v>554</v>
      </c>
      <c r="G250" s="249" t="s">
        <v>313</v>
      </c>
      <c r="H250" s="250">
        <v>7.0999999999999996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</v>
      </c>
      <c r="R250" s="256">
        <f>Q250*H250</f>
        <v>0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387</v>
      </c>
      <c r="AT250" s="258" t="s">
        <v>310</v>
      </c>
      <c r="AU250" s="258" t="s">
        <v>87</v>
      </c>
      <c r="AY250" s="16" t="s">
        <v>308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387</v>
      </c>
      <c r="BM250" s="258" t="s">
        <v>2045</v>
      </c>
    </row>
    <row r="251" s="13" customFormat="1">
      <c r="A251" s="13"/>
      <c r="B251" s="260"/>
      <c r="C251" s="261"/>
      <c r="D251" s="262" t="s">
        <v>315</v>
      </c>
      <c r="E251" s="263" t="s">
        <v>1</v>
      </c>
      <c r="F251" s="264" t="s">
        <v>259</v>
      </c>
      <c r="G251" s="261"/>
      <c r="H251" s="265">
        <v>7.0999999999999996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315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308</v>
      </c>
    </row>
    <row r="252" s="2" customFormat="1" ht="21.75" customHeight="1">
      <c r="A252" s="37"/>
      <c r="B252" s="38"/>
      <c r="C252" s="246" t="s">
        <v>567</v>
      </c>
      <c r="D252" s="246" t="s">
        <v>310</v>
      </c>
      <c r="E252" s="247" t="s">
        <v>558</v>
      </c>
      <c r="F252" s="248" t="s">
        <v>559</v>
      </c>
      <c r="G252" s="249" t="s">
        <v>515</v>
      </c>
      <c r="H252" s="294"/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</v>
      </c>
      <c r="R252" s="256">
        <f>Q252*H252</f>
        <v>0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387</v>
      </c>
      <c r="AT252" s="258" t="s">
        <v>310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2046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561</v>
      </c>
      <c r="F253" s="244" t="s">
        <v>562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SUM(P254:P275)</f>
        <v>0</v>
      </c>
      <c r="Q253" s="238"/>
      <c r="R253" s="239">
        <f>SUM(R254:R275)</f>
        <v>0.11237000000000001</v>
      </c>
      <c r="S253" s="238"/>
      <c r="T253" s="240">
        <f>SUM(T254:T275)</f>
        <v>0.129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308</v>
      </c>
      <c r="BK253" s="243">
        <f>SUM(BK254:BK275)</f>
        <v>0</v>
      </c>
    </row>
    <row r="254" s="2" customFormat="1" ht="21.75" customHeight="1">
      <c r="A254" s="37"/>
      <c r="B254" s="38"/>
      <c r="C254" s="246" t="s">
        <v>571</v>
      </c>
      <c r="D254" s="246" t="s">
        <v>310</v>
      </c>
      <c r="E254" s="247" t="s">
        <v>564</v>
      </c>
      <c r="F254" s="248" t="s">
        <v>565</v>
      </c>
      <c r="G254" s="249" t="s">
        <v>405</v>
      </c>
      <c r="H254" s="250">
        <v>4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</v>
      </c>
      <c r="R254" s="256">
        <f>Q254*H254</f>
        <v>0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387</v>
      </c>
      <c r="AT254" s="258" t="s">
        <v>310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2047</v>
      </c>
    </row>
    <row r="255" s="13" customFormat="1">
      <c r="A255" s="13"/>
      <c r="B255" s="260"/>
      <c r="C255" s="261"/>
      <c r="D255" s="262" t="s">
        <v>315</v>
      </c>
      <c r="E255" s="263" t="s">
        <v>1</v>
      </c>
      <c r="F255" s="264" t="s">
        <v>94</v>
      </c>
      <c r="G255" s="261"/>
      <c r="H255" s="265">
        <v>4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315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308</v>
      </c>
    </row>
    <row r="256" s="2" customFormat="1" ht="21.75" customHeight="1">
      <c r="A256" s="37"/>
      <c r="B256" s="38"/>
      <c r="C256" s="283" t="s">
        <v>575</v>
      </c>
      <c r="D256" s="283" t="s">
        <v>365</v>
      </c>
      <c r="E256" s="284" t="s">
        <v>572</v>
      </c>
      <c r="F256" s="285" t="s">
        <v>2048</v>
      </c>
      <c r="G256" s="286" t="s">
        <v>405</v>
      </c>
      <c r="H256" s="287">
        <v>2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0.016</v>
      </c>
      <c r="R256" s="256">
        <f>Q256*H256</f>
        <v>0.032000000000000001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2049</v>
      </c>
    </row>
    <row r="257" s="2" customFormat="1" ht="21.75" customHeight="1">
      <c r="A257" s="37"/>
      <c r="B257" s="38"/>
      <c r="C257" s="283" t="s">
        <v>579</v>
      </c>
      <c r="D257" s="283" t="s">
        <v>365</v>
      </c>
      <c r="E257" s="284" t="s">
        <v>576</v>
      </c>
      <c r="F257" s="285" t="s">
        <v>2050</v>
      </c>
      <c r="G257" s="286" t="s">
        <v>405</v>
      </c>
      <c r="H257" s="287">
        <v>2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42</v>
      </c>
      <c r="O257" s="90"/>
      <c r="P257" s="256">
        <f>O257*H257</f>
        <v>0</v>
      </c>
      <c r="Q257" s="256">
        <v>0.02</v>
      </c>
      <c r="R257" s="256">
        <f>Q257*H257</f>
        <v>0.040000000000000001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459</v>
      </c>
      <c r="AT257" s="258" t="s">
        <v>365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2051</v>
      </c>
    </row>
    <row r="258" s="2" customFormat="1" ht="16.5" customHeight="1">
      <c r="A258" s="37"/>
      <c r="B258" s="38"/>
      <c r="C258" s="283" t="s">
        <v>583</v>
      </c>
      <c r="D258" s="283" t="s">
        <v>365</v>
      </c>
      <c r="E258" s="284" t="s">
        <v>580</v>
      </c>
      <c r="F258" s="285" t="s">
        <v>581</v>
      </c>
      <c r="G258" s="286" t="s">
        <v>405</v>
      </c>
      <c r="H258" s="287">
        <v>4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0.0011999999999999999</v>
      </c>
      <c r="R258" s="256">
        <f>Q258*H258</f>
        <v>0.0047999999999999996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2052</v>
      </c>
    </row>
    <row r="259" s="2" customFormat="1" ht="16.5" customHeight="1">
      <c r="A259" s="37"/>
      <c r="B259" s="38"/>
      <c r="C259" s="283" t="s">
        <v>587</v>
      </c>
      <c r="D259" s="283" t="s">
        <v>365</v>
      </c>
      <c r="E259" s="284" t="s">
        <v>2053</v>
      </c>
      <c r="F259" s="285" t="s">
        <v>2054</v>
      </c>
      <c r="G259" s="286" t="s">
        <v>2055</v>
      </c>
      <c r="H259" s="287">
        <v>4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0.0015</v>
      </c>
      <c r="R259" s="256">
        <f>Q259*H259</f>
        <v>0.0060000000000000001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2056</v>
      </c>
    </row>
    <row r="260" s="2" customFormat="1" ht="21.75" customHeight="1">
      <c r="A260" s="37"/>
      <c r="B260" s="38"/>
      <c r="C260" s="246" t="s">
        <v>591</v>
      </c>
      <c r="D260" s="246" t="s">
        <v>310</v>
      </c>
      <c r="E260" s="247" t="s">
        <v>584</v>
      </c>
      <c r="F260" s="248" t="s">
        <v>585</v>
      </c>
      <c r="G260" s="249" t="s">
        <v>405</v>
      </c>
      <c r="H260" s="250">
        <v>1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2057</v>
      </c>
    </row>
    <row r="261" s="2" customFormat="1" ht="21.75" customHeight="1">
      <c r="A261" s="37"/>
      <c r="B261" s="38"/>
      <c r="C261" s="283" t="s">
        <v>595</v>
      </c>
      <c r="D261" s="283" t="s">
        <v>365</v>
      </c>
      <c r="E261" s="284" t="s">
        <v>1731</v>
      </c>
      <c r="F261" s="285" t="s">
        <v>2058</v>
      </c>
      <c r="G261" s="286" t="s">
        <v>405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0.017000000000000001</v>
      </c>
      <c r="R261" s="256">
        <f>Q261*H261</f>
        <v>0.017000000000000001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459</v>
      </c>
      <c r="AT261" s="258" t="s">
        <v>365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2059</v>
      </c>
    </row>
    <row r="262" s="2" customFormat="1" ht="16.5" customHeight="1">
      <c r="A262" s="37"/>
      <c r="B262" s="38"/>
      <c r="C262" s="283" t="s">
        <v>599</v>
      </c>
      <c r="D262" s="283" t="s">
        <v>365</v>
      </c>
      <c r="E262" s="284" t="s">
        <v>592</v>
      </c>
      <c r="F262" s="285" t="s">
        <v>593</v>
      </c>
      <c r="G262" s="286" t="s">
        <v>405</v>
      </c>
      <c r="H262" s="287">
        <v>1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0.0020999999999999999</v>
      </c>
      <c r="R262" s="256">
        <f>Q262*H262</f>
        <v>0.0020999999999999999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459</v>
      </c>
      <c r="AT262" s="258" t="s">
        <v>365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2060</v>
      </c>
    </row>
    <row r="263" s="2" customFormat="1" ht="16.5" customHeight="1">
      <c r="A263" s="37"/>
      <c r="B263" s="38"/>
      <c r="C263" s="283" t="s">
        <v>603</v>
      </c>
      <c r="D263" s="283" t="s">
        <v>365</v>
      </c>
      <c r="E263" s="284" t="s">
        <v>2061</v>
      </c>
      <c r="F263" s="285" t="s">
        <v>2054</v>
      </c>
      <c r="G263" s="286" t="s">
        <v>2055</v>
      </c>
      <c r="H263" s="287">
        <v>1</v>
      </c>
      <c r="I263" s="288"/>
      <c r="J263" s="289">
        <f>ROUND(I263*H263,2)</f>
        <v>0</v>
      </c>
      <c r="K263" s="290"/>
      <c r="L263" s="291"/>
      <c r="M263" s="292" t="s">
        <v>1</v>
      </c>
      <c r="N263" s="293" t="s">
        <v>42</v>
      </c>
      <c r="O263" s="90"/>
      <c r="P263" s="256">
        <f>O263*H263</f>
        <v>0</v>
      </c>
      <c r="Q263" s="256">
        <v>0.0015</v>
      </c>
      <c r="R263" s="256">
        <f>Q263*H263</f>
        <v>0.0015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459</v>
      </c>
      <c r="AT263" s="258" t="s">
        <v>365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2062</v>
      </c>
    </row>
    <row r="264" s="2" customFormat="1" ht="16.5" customHeight="1">
      <c r="A264" s="37"/>
      <c r="B264" s="38"/>
      <c r="C264" s="246" t="s">
        <v>607</v>
      </c>
      <c r="D264" s="246" t="s">
        <v>310</v>
      </c>
      <c r="E264" s="247" t="s">
        <v>596</v>
      </c>
      <c r="F264" s="248" t="s">
        <v>597</v>
      </c>
      <c r="G264" s="249" t="s">
        <v>405</v>
      </c>
      <c r="H264" s="250">
        <v>5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0.0018</v>
      </c>
      <c r="T264" s="257">
        <f>S264*H264</f>
        <v>0.0089999999999999993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2063</v>
      </c>
    </row>
    <row r="265" s="13" customFormat="1">
      <c r="A265" s="13"/>
      <c r="B265" s="260"/>
      <c r="C265" s="261"/>
      <c r="D265" s="262" t="s">
        <v>315</v>
      </c>
      <c r="E265" s="263" t="s">
        <v>1965</v>
      </c>
      <c r="F265" s="264" t="s">
        <v>334</v>
      </c>
      <c r="G265" s="261"/>
      <c r="H265" s="265">
        <v>5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46" t="s">
        <v>611</v>
      </c>
      <c r="D266" s="246" t="s">
        <v>310</v>
      </c>
      <c r="E266" s="247" t="s">
        <v>600</v>
      </c>
      <c r="F266" s="248" t="s">
        <v>601</v>
      </c>
      <c r="G266" s="249" t="s">
        <v>405</v>
      </c>
      <c r="H266" s="250">
        <v>5</v>
      </c>
      <c r="I266" s="251"/>
      <c r="J266" s="252">
        <f>ROUND(I266*H266,2)</f>
        <v>0</v>
      </c>
      <c r="K266" s="253"/>
      <c r="L266" s="43"/>
      <c r="M266" s="254" t="s">
        <v>1</v>
      </c>
      <c r="N266" s="255" t="s">
        <v>42</v>
      </c>
      <c r="O266" s="90"/>
      <c r="P266" s="256">
        <f>O266*H266</f>
        <v>0</v>
      </c>
      <c r="Q266" s="256">
        <v>0</v>
      </c>
      <c r="R266" s="256">
        <f>Q266*H266</f>
        <v>0</v>
      </c>
      <c r="S266" s="256">
        <v>0.024</v>
      </c>
      <c r="T266" s="257">
        <f>S266*H266</f>
        <v>0.12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387</v>
      </c>
      <c r="AT266" s="258" t="s">
        <v>310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2064</v>
      </c>
    </row>
    <row r="267" s="13" customFormat="1">
      <c r="A267" s="13"/>
      <c r="B267" s="260"/>
      <c r="C267" s="261"/>
      <c r="D267" s="262" t="s">
        <v>315</v>
      </c>
      <c r="E267" s="263" t="s">
        <v>1</v>
      </c>
      <c r="F267" s="264" t="s">
        <v>1965</v>
      </c>
      <c r="G267" s="261"/>
      <c r="H267" s="265">
        <v>5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315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308</v>
      </c>
    </row>
    <row r="268" s="2" customFormat="1" ht="21.75" customHeight="1">
      <c r="A268" s="37"/>
      <c r="B268" s="38"/>
      <c r="C268" s="246" t="s">
        <v>617</v>
      </c>
      <c r="D268" s="246" t="s">
        <v>310</v>
      </c>
      <c r="E268" s="247" t="s">
        <v>2065</v>
      </c>
      <c r="F268" s="248" t="s">
        <v>2066</v>
      </c>
      <c r="G268" s="249" t="s">
        <v>405</v>
      </c>
      <c r="H268" s="250">
        <v>2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</v>
      </c>
      <c r="R268" s="256">
        <f>Q268*H268</f>
        <v>0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387</v>
      </c>
      <c r="AT268" s="258" t="s">
        <v>310</v>
      </c>
      <c r="AU268" s="258" t="s">
        <v>87</v>
      </c>
      <c r="AY268" s="16" t="s">
        <v>308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387</v>
      </c>
      <c r="BM268" s="258" t="s">
        <v>2067</v>
      </c>
    </row>
    <row r="269" s="2" customFormat="1" ht="16.5" customHeight="1">
      <c r="A269" s="37"/>
      <c r="B269" s="38"/>
      <c r="C269" s="283" t="s">
        <v>621</v>
      </c>
      <c r="D269" s="283" t="s">
        <v>365</v>
      </c>
      <c r="E269" s="284" t="s">
        <v>2068</v>
      </c>
      <c r="F269" s="285" t="s">
        <v>2069</v>
      </c>
      <c r="G269" s="286" t="s">
        <v>361</v>
      </c>
      <c r="H269" s="287">
        <v>2.7999999999999998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0.0023999999999999998</v>
      </c>
      <c r="R269" s="256">
        <f>Q269*H269</f>
        <v>0.0067199999999999994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459</v>
      </c>
      <c r="AT269" s="258" t="s">
        <v>365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2070</v>
      </c>
    </row>
    <row r="270" s="13" customFormat="1">
      <c r="A270" s="13"/>
      <c r="B270" s="260"/>
      <c r="C270" s="261"/>
      <c r="D270" s="262" t="s">
        <v>315</v>
      </c>
      <c r="E270" s="263" t="s">
        <v>1</v>
      </c>
      <c r="F270" s="264" t="s">
        <v>2071</v>
      </c>
      <c r="G270" s="261"/>
      <c r="H270" s="265">
        <v>2.7999999999999998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315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308</v>
      </c>
    </row>
    <row r="271" s="2" customFormat="1" ht="16.5" customHeight="1">
      <c r="A271" s="37"/>
      <c r="B271" s="38"/>
      <c r="C271" s="283" t="s">
        <v>626</v>
      </c>
      <c r="D271" s="283" t="s">
        <v>365</v>
      </c>
      <c r="E271" s="284" t="s">
        <v>2072</v>
      </c>
      <c r="F271" s="285" t="s">
        <v>2073</v>
      </c>
      <c r="G271" s="286" t="s">
        <v>2074</v>
      </c>
      <c r="H271" s="287">
        <v>2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0.00020000000000000001</v>
      </c>
      <c r="R271" s="256">
        <f>Q271*H271</f>
        <v>0.00040000000000000002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459</v>
      </c>
      <c r="AT271" s="258" t="s">
        <v>365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2075</v>
      </c>
    </row>
    <row r="272" s="2" customFormat="1" ht="21.75" customHeight="1">
      <c r="A272" s="37"/>
      <c r="B272" s="38"/>
      <c r="C272" s="246" t="s">
        <v>632</v>
      </c>
      <c r="D272" s="246" t="s">
        <v>310</v>
      </c>
      <c r="E272" s="247" t="s">
        <v>604</v>
      </c>
      <c r="F272" s="248" t="s">
        <v>605</v>
      </c>
      <c r="G272" s="249" t="s">
        <v>405</v>
      </c>
      <c r="H272" s="250">
        <v>1</v>
      </c>
      <c r="I272" s="251"/>
      <c r="J272" s="252">
        <f>ROUND(I272*H272,2)</f>
        <v>0</v>
      </c>
      <c r="K272" s="253"/>
      <c r="L272" s="43"/>
      <c r="M272" s="254" t="s">
        <v>1</v>
      </c>
      <c r="N272" s="255" t="s">
        <v>42</v>
      </c>
      <c r="O272" s="90"/>
      <c r="P272" s="256">
        <f>O272*H272</f>
        <v>0</v>
      </c>
      <c r="Q272" s="256">
        <v>0</v>
      </c>
      <c r="R272" s="256">
        <f>Q272*H272</f>
        <v>0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387</v>
      </c>
      <c r="AT272" s="258" t="s">
        <v>310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2076</v>
      </c>
    </row>
    <row r="273" s="13" customFormat="1">
      <c r="A273" s="13"/>
      <c r="B273" s="260"/>
      <c r="C273" s="261"/>
      <c r="D273" s="262" t="s">
        <v>315</v>
      </c>
      <c r="E273" s="263" t="s">
        <v>1</v>
      </c>
      <c r="F273" s="264" t="s">
        <v>83</v>
      </c>
      <c r="G273" s="261"/>
      <c r="H273" s="265">
        <v>1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315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308</v>
      </c>
    </row>
    <row r="274" s="2" customFormat="1" ht="21.75" customHeight="1">
      <c r="A274" s="37"/>
      <c r="B274" s="38"/>
      <c r="C274" s="283" t="s">
        <v>637</v>
      </c>
      <c r="D274" s="283" t="s">
        <v>365</v>
      </c>
      <c r="E274" s="284" t="s">
        <v>608</v>
      </c>
      <c r="F274" s="285" t="s">
        <v>609</v>
      </c>
      <c r="G274" s="286" t="s">
        <v>405</v>
      </c>
      <c r="H274" s="287">
        <v>1</v>
      </c>
      <c r="I274" s="288"/>
      <c r="J274" s="289">
        <f>ROUND(I274*H274,2)</f>
        <v>0</v>
      </c>
      <c r="K274" s="290"/>
      <c r="L274" s="291"/>
      <c r="M274" s="292" t="s">
        <v>1</v>
      </c>
      <c r="N274" s="293" t="s">
        <v>42</v>
      </c>
      <c r="O274" s="90"/>
      <c r="P274" s="256">
        <f>O274*H274</f>
        <v>0</v>
      </c>
      <c r="Q274" s="256">
        <v>0.0018500000000000001</v>
      </c>
      <c r="R274" s="256">
        <f>Q274*H274</f>
        <v>0.0018500000000000001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459</v>
      </c>
      <c r="AT274" s="258" t="s">
        <v>365</v>
      </c>
      <c r="AU274" s="258" t="s">
        <v>87</v>
      </c>
      <c r="AY274" s="16" t="s">
        <v>308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387</v>
      </c>
      <c r="BM274" s="258" t="s">
        <v>2077</v>
      </c>
    </row>
    <row r="275" s="2" customFormat="1" ht="21.75" customHeight="1">
      <c r="A275" s="37"/>
      <c r="B275" s="38"/>
      <c r="C275" s="246" t="s">
        <v>640</v>
      </c>
      <c r="D275" s="246" t="s">
        <v>310</v>
      </c>
      <c r="E275" s="247" t="s">
        <v>612</v>
      </c>
      <c r="F275" s="248" t="s">
        <v>613</v>
      </c>
      <c r="G275" s="249" t="s">
        <v>473</v>
      </c>
      <c r="H275" s="250">
        <v>0.112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</v>
      </c>
      <c r="R275" s="256">
        <f>Q275*H275</f>
        <v>0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387</v>
      </c>
      <c r="AT275" s="258" t="s">
        <v>310</v>
      </c>
      <c r="AU275" s="258" t="s">
        <v>87</v>
      </c>
      <c r="AY275" s="16" t="s">
        <v>308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387</v>
      </c>
      <c r="BM275" s="258" t="s">
        <v>2078</v>
      </c>
    </row>
    <row r="276" s="12" customFormat="1" ht="22.8" customHeight="1">
      <c r="A276" s="12"/>
      <c r="B276" s="230"/>
      <c r="C276" s="231"/>
      <c r="D276" s="232" t="s">
        <v>75</v>
      </c>
      <c r="E276" s="244" t="s">
        <v>615</v>
      </c>
      <c r="F276" s="244" t="s">
        <v>616</v>
      </c>
      <c r="G276" s="231"/>
      <c r="H276" s="231"/>
      <c r="I276" s="234"/>
      <c r="J276" s="245">
        <f>BK276</f>
        <v>0</v>
      </c>
      <c r="K276" s="231"/>
      <c r="L276" s="236"/>
      <c r="M276" s="237"/>
      <c r="N276" s="238"/>
      <c r="O276" s="238"/>
      <c r="P276" s="239">
        <f>SUM(P277:P291)</f>
        <v>0</v>
      </c>
      <c r="Q276" s="238"/>
      <c r="R276" s="239">
        <f>SUM(R277:R291)</f>
        <v>0.196103</v>
      </c>
      <c r="S276" s="238"/>
      <c r="T276" s="240">
        <f>SUM(T277:T291)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41" t="s">
        <v>87</v>
      </c>
      <c r="AT276" s="242" t="s">
        <v>75</v>
      </c>
      <c r="AU276" s="242" t="s">
        <v>83</v>
      </c>
      <c r="AY276" s="241" t="s">
        <v>308</v>
      </c>
      <c r="BK276" s="243">
        <f>SUM(BK277:BK291)</f>
        <v>0</v>
      </c>
    </row>
    <row r="277" s="2" customFormat="1" ht="16.5" customHeight="1">
      <c r="A277" s="37"/>
      <c r="B277" s="38"/>
      <c r="C277" s="246" t="s">
        <v>645</v>
      </c>
      <c r="D277" s="246" t="s">
        <v>310</v>
      </c>
      <c r="E277" s="247" t="s">
        <v>2079</v>
      </c>
      <c r="F277" s="248" t="s">
        <v>2080</v>
      </c>
      <c r="G277" s="249" t="s">
        <v>405</v>
      </c>
      <c r="H277" s="250">
        <v>1</v>
      </c>
      <c r="I277" s="251"/>
      <c r="J277" s="252">
        <f>ROUND(I277*H277,2)</f>
        <v>0</v>
      </c>
      <c r="K277" s="253"/>
      <c r="L277" s="43"/>
      <c r="M277" s="254" t="s">
        <v>1</v>
      </c>
      <c r="N277" s="255" t="s">
        <v>42</v>
      </c>
      <c r="O277" s="90"/>
      <c r="P277" s="256">
        <f>O277*H277</f>
        <v>0</v>
      </c>
      <c r="Q277" s="256">
        <v>0.0010100000000000001</v>
      </c>
      <c r="R277" s="256">
        <f>Q277*H277</f>
        <v>0.0010100000000000001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387</v>
      </c>
      <c r="AT277" s="258" t="s">
        <v>310</v>
      </c>
      <c r="AU277" s="258" t="s">
        <v>87</v>
      </c>
      <c r="AY277" s="16" t="s">
        <v>308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387</v>
      </c>
      <c r="BM277" s="258" t="s">
        <v>2081</v>
      </c>
    </row>
    <row r="278" s="2" customFormat="1" ht="16.5" customHeight="1">
      <c r="A278" s="37"/>
      <c r="B278" s="38"/>
      <c r="C278" s="246" t="s">
        <v>650</v>
      </c>
      <c r="D278" s="246" t="s">
        <v>310</v>
      </c>
      <c r="E278" s="247" t="s">
        <v>618</v>
      </c>
      <c r="F278" s="248" t="s">
        <v>619</v>
      </c>
      <c r="G278" s="249" t="s">
        <v>313</v>
      </c>
      <c r="H278" s="250">
        <v>7.0999999999999996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0.00029999999999999997</v>
      </c>
      <c r="R278" s="256">
        <f>Q278*H278</f>
        <v>0.0021299999999999995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387</v>
      </c>
      <c r="AT278" s="258" t="s">
        <v>310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2082</v>
      </c>
    </row>
    <row r="279" s="13" customFormat="1">
      <c r="A279" s="13"/>
      <c r="B279" s="260"/>
      <c r="C279" s="261"/>
      <c r="D279" s="262" t="s">
        <v>315</v>
      </c>
      <c r="E279" s="263" t="s">
        <v>1</v>
      </c>
      <c r="F279" s="264" t="s">
        <v>263</v>
      </c>
      <c r="G279" s="261"/>
      <c r="H279" s="265">
        <v>7.0999999999999996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308</v>
      </c>
    </row>
    <row r="280" s="2" customFormat="1" ht="21.75" customHeight="1">
      <c r="A280" s="37"/>
      <c r="B280" s="38"/>
      <c r="C280" s="246" t="s">
        <v>654</v>
      </c>
      <c r="D280" s="246" t="s">
        <v>310</v>
      </c>
      <c r="E280" s="247" t="s">
        <v>633</v>
      </c>
      <c r="F280" s="248" t="s">
        <v>634</v>
      </c>
      <c r="G280" s="249" t="s">
        <v>313</v>
      </c>
      <c r="H280" s="250">
        <v>7.0999999999999996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0.0074999999999999997</v>
      </c>
      <c r="R280" s="256">
        <f>Q280*H280</f>
        <v>0.053249999999999999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2083</v>
      </c>
    </row>
    <row r="281" s="13" customFormat="1">
      <c r="A281" s="13"/>
      <c r="B281" s="260"/>
      <c r="C281" s="261"/>
      <c r="D281" s="262" t="s">
        <v>315</v>
      </c>
      <c r="E281" s="263" t="s">
        <v>263</v>
      </c>
      <c r="F281" s="264" t="s">
        <v>1484</v>
      </c>
      <c r="G281" s="261"/>
      <c r="H281" s="265">
        <v>7.0999999999999996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308</v>
      </c>
    </row>
    <row r="282" s="2" customFormat="1" ht="16.5" customHeight="1">
      <c r="A282" s="37"/>
      <c r="B282" s="38"/>
      <c r="C282" s="283" t="s">
        <v>660</v>
      </c>
      <c r="D282" s="283" t="s">
        <v>365</v>
      </c>
      <c r="E282" s="284" t="s">
        <v>627</v>
      </c>
      <c r="F282" s="285" t="s">
        <v>628</v>
      </c>
      <c r="G282" s="286" t="s">
        <v>313</v>
      </c>
      <c r="H282" s="287">
        <v>7.8099999999999996</v>
      </c>
      <c r="I282" s="288"/>
      <c r="J282" s="289">
        <f>ROUND(I282*H282,2)</f>
        <v>0</v>
      </c>
      <c r="K282" s="290"/>
      <c r="L282" s="291"/>
      <c r="M282" s="292" t="s">
        <v>1</v>
      </c>
      <c r="N282" s="293" t="s">
        <v>42</v>
      </c>
      <c r="O282" s="90"/>
      <c r="P282" s="256">
        <f>O282*H282</f>
        <v>0</v>
      </c>
      <c r="Q282" s="256">
        <v>0.0177</v>
      </c>
      <c r="R282" s="256">
        <f>Q282*H282</f>
        <v>0.138237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459</v>
      </c>
      <c r="AT282" s="258" t="s">
        <v>365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2084</v>
      </c>
    </row>
    <row r="283" s="13" customFormat="1">
      <c r="A283" s="13"/>
      <c r="B283" s="260"/>
      <c r="C283" s="261"/>
      <c r="D283" s="262" t="s">
        <v>315</v>
      </c>
      <c r="E283" s="261"/>
      <c r="F283" s="264" t="s">
        <v>2085</v>
      </c>
      <c r="G283" s="261"/>
      <c r="H283" s="265">
        <v>7.8099999999999996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4</v>
      </c>
      <c r="AX283" s="13" t="s">
        <v>83</v>
      </c>
      <c r="AY283" s="271" t="s">
        <v>308</v>
      </c>
    </row>
    <row r="284" s="2" customFormat="1" ht="21.75" customHeight="1">
      <c r="A284" s="37"/>
      <c r="B284" s="38"/>
      <c r="C284" s="246" t="s">
        <v>665</v>
      </c>
      <c r="D284" s="246" t="s">
        <v>310</v>
      </c>
      <c r="E284" s="247" t="s">
        <v>641</v>
      </c>
      <c r="F284" s="248" t="s">
        <v>642</v>
      </c>
      <c r="G284" s="249" t="s">
        <v>313</v>
      </c>
      <c r="H284" s="250">
        <v>1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2086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2087</v>
      </c>
      <c r="G285" s="261"/>
      <c r="H285" s="265">
        <v>1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16.5" customHeight="1">
      <c r="A286" s="37"/>
      <c r="B286" s="38"/>
      <c r="C286" s="246" t="s">
        <v>670</v>
      </c>
      <c r="D286" s="246" t="s">
        <v>310</v>
      </c>
      <c r="E286" s="247" t="s">
        <v>2088</v>
      </c>
      <c r="F286" s="248" t="s">
        <v>2089</v>
      </c>
      <c r="G286" s="249" t="s">
        <v>361</v>
      </c>
      <c r="H286" s="250">
        <v>2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2090</v>
      </c>
    </row>
    <row r="287" s="2" customFormat="1" ht="16.5" customHeight="1">
      <c r="A287" s="37"/>
      <c r="B287" s="38"/>
      <c r="C287" s="246" t="s">
        <v>675</v>
      </c>
      <c r="D287" s="246" t="s">
        <v>310</v>
      </c>
      <c r="E287" s="247" t="s">
        <v>646</v>
      </c>
      <c r="F287" s="248" t="s">
        <v>647</v>
      </c>
      <c r="G287" s="249" t="s">
        <v>361</v>
      </c>
      <c r="H287" s="250">
        <v>12.300000000000001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0.00012</v>
      </c>
      <c r="R287" s="256">
        <f>Q287*H287</f>
        <v>0.0014760000000000001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387</v>
      </c>
      <c r="AT287" s="258" t="s">
        <v>310</v>
      </c>
      <c r="AU287" s="258" t="s">
        <v>87</v>
      </c>
      <c r="AY287" s="16" t="s">
        <v>308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387</v>
      </c>
      <c r="BM287" s="258" t="s">
        <v>2091</v>
      </c>
    </row>
    <row r="288" s="13" customFormat="1">
      <c r="A288" s="13"/>
      <c r="B288" s="260"/>
      <c r="C288" s="261"/>
      <c r="D288" s="262" t="s">
        <v>315</v>
      </c>
      <c r="E288" s="263" t="s">
        <v>1</v>
      </c>
      <c r="F288" s="264" t="s">
        <v>2092</v>
      </c>
      <c r="G288" s="261"/>
      <c r="H288" s="265">
        <v>12.300000000000001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315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308</v>
      </c>
    </row>
    <row r="289" s="2" customFormat="1" ht="16.5" customHeight="1">
      <c r="A289" s="37"/>
      <c r="B289" s="38"/>
      <c r="C289" s="246" t="s">
        <v>681</v>
      </c>
      <c r="D289" s="246" t="s">
        <v>310</v>
      </c>
      <c r="E289" s="247" t="s">
        <v>651</v>
      </c>
      <c r="F289" s="248" t="s">
        <v>652</v>
      </c>
      <c r="G289" s="249" t="s">
        <v>361</v>
      </c>
      <c r="H289" s="250">
        <v>3.2000000000000002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0</v>
      </c>
      <c r="R289" s="256">
        <f>Q289*H289</f>
        <v>0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387</v>
      </c>
      <c r="AT289" s="258" t="s">
        <v>310</v>
      </c>
      <c r="AU289" s="258" t="s">
        <v>87</v>
      </c>
      <c r="AY289" s="16" t="s">
        <v>308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387</v>
      </c>
      <c r="BM289" s="258" t="s">
        <v>2093</v>
      </c>
    </row>
    <row r="290" s="13" customFormat="1">
      <c r="A290" s="13"/>
      <c r="B290" s="260"/>
      <c r="C290" s="261"/>
      <c r="D290" s="262" t="s">
        <v>315</v>
      </c>
      <c r="E290" s="263" t="s">
        <v>1</v>
      </c>
      <c r="F290" s="264" t="s">
        <v>2094</v>
      </c>
      <c r="G290" s="261"/>
      <c r="H290" s="265">
        <v>3.2000000000000002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315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308</v>
      </c>
    </row>
    <row r="291" s="2" customFormat="1" ht="21.75" customHeight="1">
      <c r="A291" s="37"/>
      <c r="B291" s="38"/>
      <c r="C291" s="246" t="s">
        <v>686</v>
      </c>
      <c r="D291" s="246" t="s">
        <v>310</v>
      </c>
      <c r="E291" s="247" t="s">
        <v>655</v>
      </c>
      <c r="F291" s="248" t="s">
        <v>656</v>
      </c>
      <c r="G291" s="249" t="s">
        <v>515</v>
      </c>
      <c r="H291" s="294"/>
      <c r="I291" s="251"/>
      <c r="J291" s="252">
        <f>ROUND(I291*H291,2)</f>
        <v>0</v>
      </c>
      <c r="K291" s="253"/>
      <c r="L291" s="43"/>
      <c r="M291" s="254" t="s">
        <v>1</v>
      </c>
      <c r="N291" s="255" t="s">
        <v>42</v>
      </c>
      <c r="O291" s="90"/>
      <c r="P291" s="256">
        <f>O291*H291</f>
        <v>0</v>
      </c>
      <c r="Q291" s="256">
        <v>0</v>
      </c>
      <c r="R291" s="256">
        <f>Q291*H291</f>
        <v>0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387</v>
      </c>
      <c r="AT291" s="258" t="s">
        <v>310</v>
      </c>
      <c r="AU291" s="258" t="s">
        <v>87</v>
      </c>
      <c r="AY291" s="16" t="s">
        <v>308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387</v>
      </c>
      <c r="BM291" s="258" t="s">
        <v>2095</v>
      </c>
    </row>
    <row r="292" s="12" customFormat="1" ht="22.8" customHeight="1">
      <c r="A292" s="12"/>
      <c r="B292" s="230"/>
      <c r="C292" s="231"/>
      <c r="D292" s="232" t="s">
        <v>75</v>
      </c>
      <c r="E292" s="244" t="s">
        <v>658</v>
      </c>
      <c r="F292" s="244" t="s">
        <v>659</v>
      </c>
      <c r="G292" s="231"/>
      <c r="H292" s="231"/>
      <c r="I292" s="234"/>
      <c r="J292" s="245">
        <f>BK292</f>
        <v>0</v>
      </c>
      <c r="K292" s="231"/>
      <c r="L292" s="236"/>
      <c r="M292" s="237"/>
      <c r="N292" s="238"/>
      <c r="O292" s="238"/>
      <c r="P292" s="239">
        <f>SUM(P293:P299)</f>
        <v>0</v>
      </c>
      <c r="Q292" s="238"/>
      <c r="R292" s="239">
        <f>SUM(R293:R299)</f>
        <v>0.00093070000000000002</v>
      </c>
      <c r="S292" s="238"/>
      <c r="T292" s="240">
        <f>SUM(T293:T299)</f>
        <v>0.80500000000000016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41" t="s">
        <v>87</v>
      </c>
      <c r="AT292" s="242" t="s">
        <v>75</v>
      </c>
      <c r="AU292" s="242" t="s">
        <v>83</v>
      </c>
      <c r="AY292" s="241" t="s">
        <v>308</v>
      </c>
      <c r="BK292" s="243">
        <f>SUM(BK293:BK299)</f>
        <v>0</v>
      </c>
    </row>
    <row r="293" s="2" customFormat="1" ht="16.5" customHeight="1">
      <c r="A293" s="37"/>
      <c r="B293" s="38"/>
      <c r="C293" s="246" t="s">
        <v>692</v>
      </c>
      <c r="D293" s="246" t="s">
        <v>310</v>
      </c>
      <c r="E293" s="247" t="s">
        <v>661</v>
      </c>
      <c r="F293" s="248" t="s">
        <v>662</v>
      </c>
      <c r="G293" s="249" t="s">
        <v>361</v>
      </c>
      <c r="H293" s="250">
        <v>4.0999999999999996</v>
      </c>
      <c r="I293" s="251"/>
      <c r="J293" s="252">
        <f>ROUND(I293*H293,2)</f>
        <v>0</v>
      </c>
      <c r="K293" s="253"/>
      <c r="L293" s="43"/>
      <c r="M293" s="254" t="s">
        <v>1</v>
      </c>
      <c r="N293" s="255" t="s">
        <v>42</v>
      </c>
      <c r="O293" s="90"/>
      <c r="P293" s="256">
        <f>O293*H293</f>
        <v>0</v>
      </c>
      <c r="Q293" s="256">
        <v>4.0000000000000003E-05</v>
      </c>
      <c r="R293" s="256">
        <f>Q293*H293</f>
        <v>0.000164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387</v>
      </c>
      <c r="AT293" s="258" t="s">
        <v>310</v>
      </c>
      <c r="AU293" s="258" t="s">
        <v>87</v>
      </c>
      <c r="AY293" s="16" t="s">
        <v>308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387</v>
      </c>
      <c r="BM293" s="258" t="s">
        <v>2096</v>
      </c>
    </row>
    <row r="294" s="13" customFormat="1">
      <c r="A294" s="13"/>
      <c r="B294" s="260"/>
      <c r="C294" s="261"/>
      <c r="D294" s="262" t="s">
        <v>315</v>
      </c>
      <c r="E294" s="263" t="s">
        <v>1</v>
      </c>
      <c r="F294" s="264" t="s">
        <v>2097</v>
      </c>
      <c r="G294" s="261"/>
      <c r="H294" s="265">
        <v>4.0999999999999996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315</v>
      </c>
      <c r="AU294" s="271" t="s">
        <v>87</v>
      </c>
      <c r="AV294" s="13" t="s">
        <v>87</v>
      </c>
      <c r="AW294" s="13" t="s">
        <v>32</v>
      </c>
      <c r="AX294" s="13" t="s">
        <v>83</v>
      </c>
      <c r="AY294" s="271" t="s">
        <v>308</v>
      </c>
    </row>
    <row r="295" s="2" customFormat="1" ht="16.5" customHeight="1">
      <c r="A295" s="37"/>
      <c r="B295" s="38"/>
      <c r="C295" s="283" t="s">
        <v>697</v>
      </c>
      <c r="D295" s="283" t="s">
        <v>365</v>
      </c>
      <c r="E295" s="284" t="s">
        <v>666</v>
      </c>
      <c r="F295" s="285" t="s">
        <v>667</v>
      </c>
      <c r="G295" s="286" t="s">
        <v>361</v>
      </c>
      <c r="H295" s="287">
        <v>4.5099999999999998</v>
      </c>
      <c r="I295" s="288"/>
      <c r="J295" s="289">
        <f>ROUND(I295*H295,2)</f>
        <v>0</v>
      </c>
      <c r="K295" s="290"/>
      <c r="L295" s="291"/>
      <c r="M295" s="292" t="s">
        <v>1</v>
      </c>
      <c r="N295" s="293" t="s">
        <v>42</v>
      </c>
      <c r="O295" s="90"/>
      <c r="P295" s="256">
        <f>O295*H295</f>
        <v>0</v>
      </c>
      <c r="Q295" s="256">
        <v>0.00017000000000000001</v>
      </c>
      <c r="R295" s="256">
        <f>Q295*H295</f>
        <v>0.00076670000000000004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459</v>
      </c>
      <c r="AT295" s="258" t="s">
        <v>365</v>
      </c>
      <c r="AU295" s="258" t="s">
        <v>87</v>
      </c>
      <c r="AY295" s="16" t="s">
        <v>308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387</v>
      </c>
      <c r="BM295" s="258" t="s">
        <v>2098</v>
      </c>
    </row>
    <row r="296" s="13" customFormat="1">
      <c r="A296" s="13"/>
      <c r="B296" s="260"/>
      <c r="C296" s="261"/>
      <c r="D296" s="262" t="s">
        <v>315</v>
      </c>
      <c r="E296" s="261"/>
      <c r="F296" s="264" t="s">
        <v>2099</v>
      </c>
      <c r="G296" s="261"/>
      <c r="H296" s="265">
        <v>4.5099999999999998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315</v>
      </c>
      <c r="AU296" s="271" t="s">
        <v>87</v>
      </c>
      <c r="AV296" s="13" t="s">
        <v>87</v>
      </c>
      <c r="AW296" s="13" t="s">
        <v>4</v>
      </c>
      <c r="AX296" s="13" t="s">
        <v>83</v>
      </c>
      <c r="AY296" s="271" t="s">
        <v>308</v>
      </c>
    </row>
    <row r="297" s="2" customFormat="1" ht="16.5" customHeight="1">
      <c r="A297" s="37"/>
      <c r="B297" s="38"/>
      <c r="C297" s="246" t="s">
        <v>701</v>
      </c>
      <c r="D297" s="246" t="s">
        <v>310</v>
      </c>
      <c r="E297" s="247" t="s">
        <v>671</v>
      </c>
      <c r="F297" s="248" t="s">
        <v>672</v>
      </c>
      <c r="G297" s="249" t="s">
        <v>313</v>
      </c>
      <c r="H297" s="250">
        <v>32.200000000000003</v>
      </c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</v>
      </c>
      <c r="R297" s="256">
        <f>Q297*H297</f>
        <v>0</v>
      </c>
      <c r="S297" s="256">
        <v>0.025000000000000001</v>
      </c>
      <c r="T297" s="257">
        <f>S297*H297</f>
        <v>0.80500000000000016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387</v>
      </c>
      <c r="AT297" s="258" t="s">
        <v>310</v>
      </c>
      <c r="AU297" s="258" t="s">
        <v>87</v>
      </c>
      <c r="AY297" s="16" t="s">
        <v>308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387</v>
      </c>
      <c r="BM297" s="258" t="s">
        <v>2100</v>
      </c>
    </row>
    <row r="298" s="13" customFormat="1">
      <c r="A298" s="13"/>
      <c r="B298" s="260"/>
      <c r="C298" s="261"/>
      <c r="D298" s="262" t="s">
        <v>315</v>
      </c>
      <c r="E298" s="263" t="s">
        <v>231</v>
      </c>
      <c r="F298" s="264" t="s">
        <v>2101</v>
      </c>
      <c r="G298" s="261"/>
      <c r="H298" s="265">
        <v>32.200000000000003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315</v>
      </c>
      <c r="AU298" s="271" t="s">
        <v>87</v>
      </c>
      <c r="AV298" s="13" t="s">
        <v>87</v>
      </c>
      <c r="AW298" s="13" t="s">
        <v>32</v>
      </c>
      <c r="AX298" s="13" t="s">
        <v>83</v>
      </c>
      <c r="AY298" s="271" t="s">
        <v>308</v>
      </c>
    </row>
    <row r="299" s="2" customFormat="1" ht="21.75" customHeight="1">
      <c r="A299" s="37"/>
      <c r="B299" s="38"/>
      <c r="C299" s="246" t="s">
        <v>705</v>
      </c>
      <c r="D299" s="246" t="s">
        <v>310</v>
      </c>
      <c r="E299" s="247" t="s">
        <v>687</v>
      </c>
      <c r="F299" s="248" t="s">
        <v>688</v>
      </c>
      <c r="G299" s="249" t="s">
        <v>515</v>
      </c>
      <c r="H299" s="294"/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387</v>
      </c>
      <c r="AT299" s="258" t="s">
        <v>310</v>
      </c>
      <c r="AU299" s="258" t="s">
        <v>87</v>
      </c>
      <c r="AY299" s="16" t="s">
        <v>308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387</v>
      </c>
      <c r="BM299" s="258" t="s">
        <v>2102</v>
      </c>
    </row>
    <row r="300" s="12" customFormat="1" ht="22.8" customHeight="1">
      <c r="A300" s="12"/>
      <c r="B300" s="230"/>
      <c r="C300" s="231"/>
      <c r="D300" s="232" t="s">
        <v>75</v>
      </c>
      <c r="E300" s="244" t="s">
        <v>690</v>
      </c>
      <c r="F300" s="244" t="s">
        <v>691</v>
      </c>
      <c r="G300" s="231"/>
      <c r="H300" s="231"/>
      <c r="I300" s="234"/>
      <c r="J300" s="245">
        <f>BK300</f>
        <v>0</v>
      </c>
      <c r="K300" s="231"/>
      <c r="L300" s="236"/>
      <c r="M300" s="237"/>
      <c r="N300" s="238"/>
      <c r="O300" s="238"/>
      <c r="P300" s="239">
        <f>SUM(P301:P318)</f>
        <v>0</v>
      </c>
      <c r="Q300" s="238"/>
      <c r="R300" s="239">
        <f>SUM(R301:R318)</f>
        <v>0.37671870000000013</v>
      </c>
      <c r="S300" s="238"/>
      <c r="T300" s="240">
        <f>SUM(T301:T318)</f>
        <v>0.38124000000000002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41" t="s">
        <v>87</v>
      </c>
      <c r="AT300" s="242" t="s">
        <v>75</v>
      </c>
      <c r="AU300" s="242" t="s">
        <v>83</v>
      </c>
      <c r="AY300" s="241" t="s">
        <v>308</v>
      </c>
      <c r="BK300" s="243">
        <f>SUM(BK301:BK318)</f>
        <v>0</v>
      </c>
    </row>
    <row r="301" s="2" customFormat="1" ht="16.5" customHeight="1">
      <c r="A301" s="37"/>
      <c r="B301" s="38"/>
      <c r="C301" s="246" t="s">
        <v>710</v>
      </c>
      <c r="D301" s="246" t="s">
        <v>310</v>
      </c>
      <c r="E301" s="247" t="s">
        <v>693</v>
      </c>
      <c r="F301" s="248" t="s">
        <v>694</v>
      </c>
      <c r="G301" s="249" t="s">
        <v>313</v>
      </c>
      <c r="H301" s="250">
        <v>10.800000000000001</v>
      </c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0</v>
      </c>
      <c r="R301" s="256">
        <f>Q301*H301</f>
        <v>0</v>
      </c>
      <c r="S301" s="256">
        <v>0.035299999999999998</v>
      </c>
      <c r="T301" s="257">
        <f>S301*H301</f>
        <v>0.38124000000000002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387</v>
      </c>
      <c r="AT301" s="258" t="s">
        <v>310</v>
      </c>
      <c r="AU301" s="258" t="s">
        <v>87</v>
      </c>
      <c r="AY301" s="16" t="s">
        <v>308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387</v>
      </c>
      <c r="BM301" s="258" t="s">
        <v>2103</v>
      </c>
    </row>
    <row r="302" s="13" customFormat="1">
      <c r="A302" s="13"/>
      <c r="B302" s="260"/>
      <c r="C302" s="261"/>
      <c r="D302" s="262" t="s">
        <v>315</v>
      </c>
      <c r="E302" s="263" t="s">
        <v>225</v>
      </c>
      <c r="F302" s="264" t="s">
        <v>1652</v>
      </c>
      <c r="G302" s="261"/>
      <c r="H302" s="265">
        <v>10.800000000000001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315</v>
      </c>
      <c r="AU302" s="271" t="s">
        <v>87</v>
      </c>
      <c r="AV302" s="13" t="s">
        <v>87</v>
      </c>
      <c r="AW302" s="13" t="s">
        <v>32</v>
      </c>
      <c r="AX302" s="13" t="s">
        <v>83</v>
      </c>
      <c r="AY302" s="271" t="s">
        <v>308</v>
      </c>
    </row>
    <row r="303" s="2" customFormat="1" ht="16.5" customHeight="1">
      <c r="A303" s="37"/>
      <c r="B303" s="38"/>
      <c r="C303" s="246" t="s">
        <v>715</v>
      </c>
      <c r="D303" s="246" t="s">
        <v>310</v>
      </c>
      <c r="E303" s="247" t="s">
        <v>698</v>
      </c>
      <c r="F303" s="248" t="s">
        <v>699</v>
      </c>
      <c r="G303" s="249" t="s">
        <v>313</v>
      </c>
      <c r="H303" s="250">
        <v>51.700000000000003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3.0000000000000001E-05</v>
      </c>
      <c r="R303" s="256">
        <f>Q303*H303</f>
        <v>0.0015510000000000001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387</v>
      </c>
      <c r="AT303" s="258" t="s">
        <v>310</v>
      </c>
      <c r="AU303" s="258" t="s">
        <v>87</v>
      </c>
      <c r="AY303" s="16" t="s">
        <v>308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387</v>
      </c>
      <c r="BM303" s="258" t="s">
        <v>2104</v>
      </c>
    </row>
    <row r="304" s="13" customFormat="1">
      <c r="A304" s="13"/>
      <c r="B304" s="260"/>
      <c r="C304" s="261"/>
      <c r="D304" s="262" t="s">
        <v>315</v>
      </c>
      <c r="E304" s="263" t="s">
        <v>1</v>
      </c>
      <c r="F304" s="264" t="s">
        <v>265</v>
      </c>
      <c r="G304" s="261"/>
      <c r="H304" s="265">
        <v>51.700000000000003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315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308</v>
      </c>
    </row>
    <row r="305" s="2" customFormat="1" ht="21.75" customHeight="1">
      <c r="A305" s="37"/>
      <c r="B305" s="38"/>
      <c r="C305" s="246" t="s">
        <v>720</v>
      </c>
      <c r="D305" s="246" t="s">
        <v>310</v>
      </c>
      <c r="E305" s="247" t="s">
        <v>702</v>
      </c>
      <c r="F305" s="248" t="s">
        <v>703</v>
      </c>
      <c r="G305" s="249" t="s">
        <v>313</v>
      </c>
      <c r="H305" s="250">
        <v>51.700000000000003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0.0045500000000000002</v>
      </c>
      <c r="R305" s="256">
        <f>Q305*H305</f>
        <v>0.23523500000000003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387</v>
      </c>
      <c r="AT305" s="258" t="s">
        <v>310</v>
      </c>
      <c r="AU305" s="258" t="s">
        <v>87</v>
      </c>
      <c r="AY305" s="16" t="s">
        <v>308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387</v>
      </c>
      <c r="BM305" s="258" t="s">
        <v>2105</v>
      </c>
    </row>
    <row r="306" s="13" customFormat="1">
      <c r="A306" s="13"/>
      <c r="B306" s="260"/>
      <c r="C306" s="261"/>
      <c r="D306" s="262" t="s">
        <v>315</v>
      </c>
      <c r="E306" s="263" t="s">
        <v>1</v>
      </c>
      <c r="F306" s="264" t="s">
        <v>265</v>
      </c>
      <c r="G306" s="261"/>
      <c r="H306" s="265">
        <v>51.700000000000003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315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308</v>
      </c>
    </row>
    <row r="307" s="2" customFormat="1" ht="16.5" customHeight="1">
      <c r="A307" s="37"/>
      <c r="B307" s="38"/>
      <c r="C307" s="246" t="s">
        <v>725</v>
      </c>
      <c r="D307" s="246" t="s">
        <v>310</v>
      </c>
      <c r="E307" s="247" t="s">
        <v>706</v>
      </c>
      <c r="F307" s="248" t="s">
        <v>707</v>
      </c>
      <c r="G307" s="249" t="s">
        <v>313</v>
      </c>
      <c r="H307" s="250">
        <v>51.700000000000003</v>
      </c>
      <c r="I307" s="251"/>
      <c r="J307" s="252">
        <f>ROUND(I307*H307,2)</f>
        <v>0</v>
      </c>
      <c r="K307" s="253"/>
      <c r="L307" s="43"/>
      <c r="M307" s="254" t="s">
        <v>1</v>
      </c>
      <c r="N307" s="255" t="s">
        <v>42</v>
      </c>
      <c r="O307" s="90"/>
      <c r="P307" s="256">
        <f>O307*H307</f>
        <v>0</v>
      </c>
      <c r="Q307" s="256">
        <v>0.00029999999999999997</v>
      </c>
      <c r="R307" s="256">
        <f>Q307*H307</f>
        <v>0.01551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387</v>
      </c>
      <c r="AT307" s="258" t="s">
        <v>310</v>
      </c>
      <c r="AU307" s="258" t="s">
        <v>87</v>
      </c>
      <c r="AY307" s="16" t="s">
        <v>308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387</v>
      </c>
      <c r="BM307" s="258" t="s">
        <v>2106</v>
      </c>
    </row>
    <row r="308" s="13" customFormat="1">
      <c r="A308" s="13"/>
      <c r="B308" s="260"/>
      <c r="C308" s="261"/>
      <c r="D308" s="262" t="s">
        <v>315</v>
      </c>
      <c r="E308" s="263" t="s">
        <v>265</v>
      </c>
      <c r="F308" s="264" t="s">
        <v>2107</v>
      </c>
      <c r="G308" s="261"/>
      <c r="H308" s="265">
        <v>51.700000000000003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315</v>
      </c>
      <c r="AU308" s="271" t="s">
        <v>87</v>
      </c>
      <c r="AV308" s="13" t="s">
        <v>87</v>
      </c>
      <c r="AW308" s="13" t="s">
        <v>32</v>
      </c>
      <c r="AX308" s="13" t="s">
        <v>83</v>
      </c>
      <c r="AY308" s="271" t="s">
        <v>308</v>
      </c>
    </row>
    <row r="309" s="2" customFormat="1" ht="16.5" customHeight="1">
      <c r="A309" s="37"/>
      <c r="B309" s="38"/>
      <c r="C309" s="283" t="s">
        <v>731</v>
      </c>
      <c r="D309" s="283" t="s">
        <v>365</v>
      </c>
      <c r="E309" s="284" t="s">
        <v>711</v>
      </c>
      <c r="F309" s="285" t="s">
        <v>712</v>
      </c>
      <c r="G309" s="286" t="s">
        <v>313</v>
      </c>
      <c r="H309" s="287">
        <v>56.869999999999997</v>
      </c>
      <c r="I309" s="288"/>
      <c r="J309" s="289">
        <f>ROUND(I309*H309,2)</f>
        <v>0</v>
      </c>
      <c r="K309" s="290"/>
      <c r="L309" s="291"/>
      <c r="M309" s="292" t="s">
        <v>1</v>
      </c>
      <c r="N309" s="293" t="s">
        <v>42</v>
      </c>
      <c r="O309" s="90"/>
      <c r="P309" s="256">
        <f>O309*H309</f>
        <v>0</v>
      </c>
      <c r="Q309" s="256">
        <v>0.0018</v>
      </c>
      <c r="R309" s="256">
        <f>Q309*H309</f>
        <v>0.102366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459</v>
      </c>
      <c r="AT309" s="258" t="s">
        <v>365</v>
      </c>
      <c r="AU309" s="258" t="s">
        <v>87</v>
      </c>
      <c r="AY309" s="16" t="s">
        <v>308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387</v>
      </c>
      <c r="BM309" s="258" t="s">
        <v>2108</v>
      </c>
    </row>
    <row r="310" s="13" customFormat="1">
      <c r="A310" s="13"/>
      <c r="B310" s="260"/>
      <c r="C310" s="261"/>
      <c r="D310" s="262" t="s">
        <v>315</v>
      </c>
      <c r="E310" s="261"/>
      <c r="F310" s="264" t="s">
        <v>2109</v>
      </c>
      <c r="G310" s="261"/>
      <c r="H310" s="265">
        <v>56.869999999999997</v>
      </c>
      <c r="I310" s="266"/>
      <c r="J310" s="261"/>
      <c r="K310" s="261"/>
      <c r="L310" s="267"/>
      <c r="M310" s="268"/>
      <c r="N310" s="269"/>
      <c r="O310" s="269"/>
      <c r="P310" s="269"/>
      <c r="Q310" s="269"/>
      <c r="R310" s="269"/>
      <c r="S310" s="269"/>
      <c r="T310" s="27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1" t="s">
        <v>315</v>
      </c>
      <c r="AU310" s="271" t="s">
        <v>87</v>
      </c>
      <c r="AV310" s="13" t="s">
        <v>87</v>
      </c>
      <c r="AW310" s="13" t="s">
        <v>4</v>
      </c>
      <c r="AX310" s="13" t="s">
        <v>83</v>
      </c>
      <c r="AY310" s="271" t="s">
        <v>308</v>
      </c>
    </row>
    <row r="311" s="2" customFormat="1" ht="16.5" customHeight="1">
      <c r="A311" s="37"/>
      <c r="B311" s="38"/>
      <c r="C311" s="246" t="s">
        <v>736</v>
      </c>
      <c r="D311" s="246" t="s">
        <v>310</v>
      </c>
      <c r="E311" s="247" t="s">
        <v>716</v>
      </c>
      <c r="F311" s="248" t="s">
        <v>717</v>
      </c>
      <c r="G311" s="249" t="s">
        <v>361</v>
      </c>
      <c r="H311" s="250">
        <v>60.100000000000001</v>
      </c>
      <c r="I311" s="251"/>
      <c r="J311" s="252">
        <f>ROUND(I311*H311,2)</f>
        <v>0</v>
      </c>
      <c r="K311" s="253"/>
      <c r="L311" s="43"/>
      <c r="M311" s="254" t="s">
        <v>1</v>
      </c>
      <c r="N311" s="255" t="s">
        <v>42</v>
      </c>
      <c r="O311" s="90"/>
      <c r="P311" s="256">
        <f>O311*H311</f>
        <v>0</v>
      </c>
      <c r="Q311" s="256">
        <v>1.0000000000000001E-05</v>
      </c>
      <c r="R311" s="256">
        <f>Q311*H311</f>
        <v>0.00060100000000000008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387</v>
      </c>
      <c r="AT311" s="258" t="s">
        <v>310</v>
      </c>
      <c r="AU311" s="258" t="s">
        <v>87</v>
      </c>
      <c r="AY311" s="16" t="s">
        <v>308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387</v>
      </c>
      <c r="BM311" s="258" t="s">
        <v>2110</v>
      </c>
    </row>
    <row r="312" s="13" customFormat="1">
      <c r="A312" s="13"/>
      <c r="B312" s="260"/>
      <c r="C312" s="261"/>
      <c r="D312" s="262" t="s">
        <v>315</v>
      </c>
      <c r="E312" s="263" t="s">
        <v>1</v>
      </c>
      <c r="F312" s="264" t="s">
        <v>2111</v>
      </c>
      <c r="G312" s="261"/>
      <c r="H312" s="265">
        <v>61.399999999999999</v>
      </c>
      <c r="I312" s="266"/>
      <c r="J312" s="261"/>
      <c r="K312" s="261"/>
      <c r="L312" s="267"/>
      <c r="M312" s="268"/>
      <c r="N312" s="269"/>
      <c r="O312" s="269"/>
      <c r="P312" s="269"/>
      <c r="Q312" s="269"/>
      <c r="R312" s="269"/>
      <c r="S312" s="269"/>
      <c r="T312" s="27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1" t="s">
        <v>315</v>
      </c>
      <c r="AU312" s="271" t="s">
        <v>87</v>
      </c>
      <c r="AV312" s="13" t="s">
        <v>87</v>
      </c>
      <c r="AW312" s="13" t="s">
        <v>32</v>
      </c>
      <c r="AX312" s="13" t="s">
        <v>76</v>
      </c>
      <c r="AY312" s="271" t="s">
        <v>308</v>
      </c>
    </row>
    <row r="313" s="13" customFormat="1">
      <c r="A313" s="13"/>
      <c r="B313" s="260"/>
      <c r="C313" s="261"/>
      <c r="D313" s="262" t="s">
        <v>315</v>
      </c>
      <c r="E313" s="263" t="s">
        <v>1</v>
      </c>
      <c r="F313" s="264" t="s">
        <v>2112</v>
      </c>
      <c r="G313" s="261"/>
      <c r="H313" s="265">
        <v>-4.7000000000000002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32</v>
      </c>
      <c r="AX313" s="13" t="s">
        <v>76</v>
      </c>
      <c r="AY313" s="271" t="s">
        <v>308</v>
      </c>
    </row>
    <row r="314" s="13" customFormat="1">
      <c r="A314" s="13"/>
      <c r="B314" s="260"/>
      <c r="C314" s="261"/>
      <c r="D314" s="262" t="s">
        <v>315</v>
      </c>
      <c r="E314" s="263" t="s">
        <v>1</v>
      </c>
      <c r="F314" s="264" t="s">
        <v>2113</v>
      </c>
      <c r="G314" s="261"/>
      <c r="H314" s="265">
        <v>3.3999999999999999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32</v>
      </c>
      <c r="AX314" s="13" t="s">
        <v>76</v>
      </c>
      <c r="AY314" s="271" t="s">
        <v>308</v>
      </c>
    </row>
    <row r="315" s="14" customFormat="1">
      <c r="A315" s="14"/>
      <c r="B315" s="272"/>
      <c r="C315" s="273"/>
      <c r="D315" s="262" t="s">
        <v>315</v>
      </c>
      <c r="E315" s="274" t="s">
        <v>1</v>
      </c>
      <c r="F315" s="275" t="s">
        <v>323</v>
      </c>
      <c r="G315" s="273"/>
      <c r="H315" s="276">
        <v>60.100000000000001</v>
      </c>
      <c r="I315" s="277"/>
      <c r="J315" s="273"/>
      <c r="K315" s="273"/>
      <c r="L315" s="278"/>
      <c r="M315" s="279"/>
      <c r="N315" s="280"/>
      <c r="O315" s="280"/>
      <c r="P315" s="280"/>
      <c r="Q315" s="280"/>
      <c r="R315" s="280"/>
      <c r="S315" s="280"/>
      <c r="T315" s="28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82" t="s">
        <v>315</v>
      </c>
      <c r="AU315" s="282" t="s">
        <v>87</v>
      </c>
      <c r="AV315" s="14" t="s">
        <v>94</v>
      </c>
      <c r="AW315" s="14" t="s">
        <v>32</v>
      </c>
      <c r="AX315" s="14" t="s">
        <v>83</v>
      </c>
      <c r="AY315" s="282" t="s">
        <v>308</v>
      </c>
    </row>
    <row r="316" s="2" customFormat="1" ht="16.5" customHeight="1">
      <c r="A316" s="37"/>
      <c r="B316" s="38"/>
      <c r="C316" s="283" t="s">
        <v>742</v>
      </c>
      <c r="D316" s="283" t="s">
        <v>365</v>
      </c>
      <c r="E316" s="284" t="s">
        <v>721</v>
      </c>
      <c r="F316" s="285" t="s">
        <v>722</v>
      </c>
      <c r="G316" s="286" t="s">
        <v>361</v>
      </c>
      <c r="H316" s="287">
        <v>61.302</v>
      </c>
      <c r="I316" s="288"/>
      <c r="J316" s="289">
        <f>ROUND(I316*H316,2)</f>
        <v>0</v>
      </c>
      <c r="K316" s="290"/>
      <c r="L316" s="291"/>
      <c r="M316" s="292" t="s">
        <v>1</v>
      </c>
      <c r="N316" s="293" t="s">
        <v>42</v>
      </c>
      <c r="O316" s="90"/>
      <c r="P316" s="256">
        <f>O316*H316</f>
        <v>0</v>
      </c>
      <c r="Q316" s="256">
        <v>0.00035</v>
      </c>
      <c r="R316" s="256">
        <f>Q316*H316</f>
        <v>0.021455700000000001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459</v>
      </c>
      <c r="AT316" s="258" t="s">
        <v>365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2114</v>
      </c>
    </row>
    <row r="317" s="13" customFormat="1">
      <c r="A317" s="13"/>
      <c r="B317" s="260"/>
      <c r="C317" s="261"/>
      <c r="D317" s="262" t="s">
        <v>315</v>
      </c>
      <c r="E317" s="261"/>
      <c r="F317" s="264" t="s">
        <v>2115</v>
      </c>
      <c r="G317" s="261"/>
      <c r="H317" s="265">
        <v>61.302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4</v>
      </c>
      <c r="AX317" s="13" t="s">
        <v>83</v>
      </c>
      <c r="AY317" s="271" t="s">
        <v>308</v>
      </c>
    </row>
    <row r="318" s="2" customFormat="1" ht="21.75" customHeight="1">
      <c r="A318" s="37"/>
      <c r="B318" s="38"/>
      <c r="C318" s="246" t="s">
        <v>748</v>
      </c>
      <c r="D318" s="246" t="s">
        <v>310</v>
      </c>
      <c r="E318" s="247" t="s">
        <v>726</v>
      </c>
      <c r="F318" s="248" t="s">
        <v>727</v>
      </c>
      <c r="G318" s="249" t="s">
        <v>515</v>
      </c>
      <c r="H318" s="294"/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</v>
      </c>
      <c r="R318" s="256">
        <f>Q318*H318</f>
        <v>0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387</v>
      </c>
      <c r="AT318" s="258" t="s">
        <v>310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2116</v>
      </c>
    </row>
    <row r="319" s="12" customFormat="1" ht="22.8" customHeight="1">
      <c r="A319" s="12"/>
      <c r="B319" s="230"/>
      <c r="C319" s="231"/>
      <c r="D319" s="232" t="s">
        <v>75</v>
      </c>
      <c r="E319" s="244" t="s">
        <v>729</v>
      </c>
      <c r="F319" s="244" t="s">
        <v>730</v>
      </c>
      <c r="G319" s="231"/>
      <c r="H319" s="231"/>
      <c r="I319" s="234"/>
      <c r="J319" s="245">
        <f>BK319</f>
        <v>0</v>
      </c>
      <c r="K319" s="231"/>
      <c r="L319" s="236"/>
      <c r="M319" s="237"/>
      <c r="N319" s="238"/>
      <c r="O319" s="238"/>
      <c r="P319" s="239">
        <f>SUM(P320:P340)</f>
        <v>0</v>
      </c>
      <c r="Q319" s="238"/>
      <c r="R319" s="239">
        <f>SUM(R320:R340)</f>
        <v>0.43807149999999995</v>
      </c>
      <c r="S319" s="238"/>
      <c r="T319" s="240">
        <f>SUM(T320:T340)</f>
        <v>0.53728160000000003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41" t="s">
        <v>87</v>
      </c>
      <c r="AT319" s="242" t="s">
        <v>75</v>
      </c>
      <c r="AU319" s="242" t="s">
        <v>83</v>
      </c>
      <c r="AY319" s="241" t="s">
        <v>308</v>
      </c>
      <c r="BK319" s="243">
        <f>SUM(BK320:BK340)</f>
        <v>0</v>
      </c>
    </row>
    <row r="320" s="2" customFormat="1" ht="16.5" customHeight="1">
      <c r="A320" s="37"/>
      <c r="B320" s="38"/>
      <c r="C320" s="246" t="s">
        <v>752</v>
      </c>
      <c r="D320" s="246" t="s">
        <v>310</v>
      </c>
      <c r="E320" s="247" t="s">
        <v>732</v>
      </c>
      <c r="F320" s="248" t="s">
        <v>733</v>
      </c>
      <c r="G320" s="249" t="s">
        <v>313</v>
      </c>
      <c r="H320" s="250">
        <v>8.0099999999999998</v>
      </c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</v>
      </c>
      <c r="R320" s="256">
        <f>Q320*H320</f>
        <v>0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2117</v>
      </c>
    </row>
    <row r="321" s="13" customFormat="1">
      <c r="A321" s="13"/>
      <c r="B321" s="260"/>
      <c r="C321" s="261"/>
      <c r="D321" s="262" t="s">
        <v>315</v>
      </c>
      <c r="E321" s="263" t="s">
        <v>1</v>
      </c>
      <c r="F321" s="264" t="s">
        <v>2118</v>
      </c>
      <c r="G321" s="261"/>
      <c r="H321" s="265">
        <v>8.0099999999999998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315</v>
      </c>
      <c r="AU321" s="271" t="s">
        <v>87</v>
      </c>
      <c r="AV321" s="13" t="s">
        <v>87</v>
      </c>
      <c r="AW321" s="13" t="s">
        <v>32</v>
      </c>
      <c r="AX321" s="13" t="s">
        <v>83</v>
      </c>
      <c r="AY321" s="271" t="s">
        <v>308</v>
      </c>
    </row>
    <row r="322" s="2" customFormat="1" ht="16.5" customHeight="1">
      <c r="A322" s="37"/>
      <c r="B322" s="38"/>
      <c r="C322" s="283" t="s">
        <v>757</v>
      </c>
      <c r="D322" s="283" t="s">
        <v>365</v>
      </c>
      <c r="E322" s="284" t="s">
        <v>737</v>
      </c>
      <c r="F322" s="285" t="s">
        <v>738</v>
      </c>
      <c r="G322" s="286" t="s">
        <v>739</v>
      </c>
      <c r="H322" s="287">
        <v>12.015000000000001</v>
      </c>
      <c r="I322" s="288"/>
      <c r="J322" s="289">
        <f>ROUND(I322*H322,2)</f>
        <v>0</v>
      </c>
      <c r="K322" s="290"/>
      <c r="L322" s="291"/>
      <c r="M322" s="292" t="s">
        <v>1</v>
      </c>
      <c r="N322" s="293" t="s">
        <v>42</v>
      </c>
      <c r="O322" s="90"/>
      <c r="P322" s="256">
        <f>O322*H322</f>
        <v>0</v>
      </c>
      <c r="Q322" s="256">
        <v>0.001</v>
      </c>
      <c r="R322" s="256">
        <f>Q322*H322</f>
        <v>0.012015000000000001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459</v>
      </c>
      <c r="AT322" s="258" t="s">
        <v>365</v>
      </c>
      <c r="AU322" s="258" t="s">
        <v>87</v>
      </c>
      <c r="AY322" s="16" t="s">
        <v>308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387</v>
      </c>
      <c r="BM322" s="258" t="s">
        <v>2119</v>
      </c>
    </row>
    <row r="323" s="13" customFormat="1">
      <c r="A323" s="13"/>
      <c r="B323" s="260"/>
      <c r="C323" s="261"/>
      <c r="D323" s="262" t="s">
        <v>315</v>
      </c>
      <c r="E323" s="261"/>
      <c r="F323" s="264" t="s">
        <v>2120</v>
      </c>
      <c r="G323" s="261"/>
      <c r="H323" s="265">
        <v>12.015000000000001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315</v>
      </c>
      <c r="AU323" s="271" t="s">
        <v>87</v>
      </c>
      <c r="AV323" s="13" t="s">
        <v>87</v>
      </c>
      <c r="AW323" s="13" t="s">
        <v>4</v>
      </c>
      <c r="AX323" s="13" t="s">
        <v>83</v>
      </c>
      <c r="AY323" s="271" t="s">
        <v>308</v>
      </c>
    </row>
    <row r="324" s="2" customFormat="1" ht="21.75" customHeight="1">
      <c r="A324" s="37"/>
      <c r="B324" s="38"/>
      <c r="C324" s="246" t="s">
        <v>761</v>
      </c>
      <c r="D324" s="246" t="s">
        <v>310</v>
      </c>
      <c r="E324" s="247" t="s">
        <v>743</v>
      </c>
      <c r="F324" s="248" t="s">
        <v>744</v>
      </c>
      <c r="G324" s="249" t="s">
        <v>313</v>
      </c>
      <c r="H324" s="250">
        <v>19.753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</v>
      </c>
      <c r="R324" s="256">
        <f>Q324*H324</f>
        <v>0</v>
      </c>
      <c r="S324" s="256">
        <v>0.027199999999999998</v>
      </c>
      <c r="T324" s="257">
        <f>S324*H324</f>
        <v>0.53728160000000003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2121</v>
      </c>
    </row>
    <row r="325" s="13" customFormat="1">
      <c r="A325" s="13"/>
      <c r="B325" s="260"/>
      <c r="C325" s="261"/>
      <c r="D325" s="262" t="s">
        <v>315</v>
      </c>
      <c r="E325" s="263" t="s">
        <v>1</v>
      </c>
      <c r="F325" s="264" t="s">
        <v>2122</v>
      </c>
      <c r="G325" s="261"/>
      <c r="H325" s="265">
        <v>18.492999999999999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315</v>
      </c>
      <c r="AU325" s="271" t="s">
        <v>87</v>
      </c>
      <c r="AV325" s="13" t="s">
        <v>87</v>
      </c>
      <c r="AW325" s="13" t="s">
        <v>32</v>
      </c>
      <c r="AX325" s="13" t="s">
        <v>76</v>
      </c>
      <c r="AY325" s="271" t="s">
        <v>308</v>
      </c>
    </row>
    <row r="326" s="13" customFormat="1">
      <c r="A326" s="13"/>
      <c r="B326" s="260"/>
      <c r="C326" s="261"/>
      <c r="D326" s="262" t="s">
        <v>315</v>
      </c>
      <c r="E326" s="263" t="s">
        <v>1</v>
      </c>
      <c r="F326" s="264" t="s">
        <v>986</v>
      </c>
      <c r="G326" s="261"/>
      <c r="H326" s="265">
        <v>1.26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315</v>
      </c>
      <c r="AU326" s="271" t="s">
        <v>87</v>
      </c>
      <c r="AV326" s="13" t="s">
        <v>87</v>
      </c>
      <c r="AW326" s="13" t="s">
        <v>32</v>
      </c>
      <c r="AX326" s="13" t="s">
        <v>76</v>
      </c>
      <c r="AY326" s="271" t="s">
        <v>308</v>
      </c>
    </row>
    <row r="327" s="14" customFormat="1">
      <c r="A327" s="14"/>
      <c r="B327" s="272"/>
      <c r="C327" s="273"/>
      <c r="D327" s="262" t="s">
        <v>315</v>
      </c>
      <c r="E327" s="274" t="s">
        <v>233</v>
      </c>
      <c r="F327" s="275" t="s">
        <v>323</v>
      </c>
      <c r="G327" s="273"/>
      <c r="H327" s="276">
        <v>19.753</v>
      </c>
      <c r="I327" s="277"/>
      <c r="J327" s="273"/>
      <c r="K327" s="273"/>
      <c r="L327" s="278"/>
      <c r="M327" s="279"/>
      <c r="N327" s="280"/>
      <c r="O327" s="280"/>
      <c r="P327" s="280"/>
      <c r="Q327" s="280"/>
      <c r="R327" s="280"/>
      <c r="S327" s="280"/>
      <c r="T327" s="28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2" t="s">
        <v>315</v>
      </c>
      <c r="AU327" s="282" t="s">
        <v>87</v>
      </c>
      <c r="AV327" s="14" t="s">
        <v>94</v>
      </c>
      <c r="AW327" s="14" t="s">
        <v>32</v>
      </c>
      <c r="AX327" s="14" t="s">
        <v>83</v>
      </c>
      <c r="AY327" s="282" t="s">
        <v>308</v>
      </c>
    </row>
    <row r="328" s="2" customFormat="1" ht="21.75" customHeight="1">
      <c r="A328" s="37"/>
      <c r="B328" s="38"/>
      <c r="C328" s="246" t="s">
        <v>767</v>
      </c>
      <c r="D328" s="246" t="s">
        <v>310</v>
      </c>
      <c r="E328" s="247" t="s">
        <v>768</v>
      </c>
      <c r="F328" s="248" t="s">
        <v>769</v>
      </c>
      <c r="G328" s="249" t="s">
        <v>313</v>
      </c>
      <c r="H328" s="250">
        <v>12.327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0.0073000000000000001</v>
      </c>
      <c r="R328" s="256">
        <f>Q328*H328</f>
        <v>0.0899871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2123</v>
      </c>
    </row>
    <row r="329" s="13" customFormat="1">
      <c r="A329" s="13"/>
      <c r="B329" s="260"/>
      <c r="C329" s="261"/>
      <c r="D329" s="262" t="s">
        <v>315</v>
      </c>
      <c r="E329" s="263" t="s">
        <v>1</v>
      </c>
      <c r="F329" s="264" t="s">
        <v>261</v>
      </c>
      <c r="G329" s="261"/>
      <c r="H329" s="265">
        <v>12.327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315</v>
      </c>
      <c r="AU329" s="271" t="s">
        <v>87</v>
      </c>
      <c r="AV329" s="13" t="s">
        <v>87</v>
      </c>
      <c r="AW329" s="13" t="s">
        <v>32</v>
      </c>
      <c r="AX329" s="13" t="s">
        <v>83</v>
      </c>
      <c r="AY329" s="271" t="s">
        <v>308</v>
      </c>
    </row>
    <row r="330" s="2" customFormat="1" ht="16.5" customHeight="1">
      <c r="A330" s="37"/>
      <c r="B330" s="38"/>
      <c r="C330" s="283" t="s">
        <v>771</v>
      </c>
      <c r="D330" s="283" t="s">
        <v>365</v>
      </c>
      <c r="E330" s="284" t="s">
        <v>772</v>
      </c>
      <c r="F330" s="285" t="s">
        <v>773</v>
      </c>
      <c r="G330" s="286" t="s">
        <v>313</v>
      </c>
      <c r="H330" s="287">
        <v>13.560000000000001</v>
      </c>
      <c r="I330" s="288"/>
      <c r="J330" s="289">
        <f>ROUND(I330*H330,2)</f>
        <v>0</v>
      </c>
      <c r="K330" s="290"/>
      <c r="L330" s="291"/>
      <c r="M330" s="292" t="s">
        <v>1</v>
      </c>
      <c r="N330" s="293" t="s">
        <v>42</v>
      </c>
      <c r="O330" s="90"/>
      <c r="P330" s="256">
        <f>O330*H330</f>
        <v>0</v>
      </c>
      <c r="Q330" s="256">
        <v>0.02</v>
      </c>
      <c r="R330" s="256">
        <f>Q330*H330</f>
        <v>0.2712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459</v>
      </c>
      <c r="AT330" s="258" t="s">
        <v>365</v>
      </c>
      <c r="AU330" s="258" t="s">
        <v>87</v>
      </c>
      <c r="AY330" s="16" t="s">
        <v>308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387</v>
      </c>
      <c r="BM330" s="258" t="s">
        <v>2124</v>
      </c>
    </row>
    <row r="331" s="13" customFormat="1">
      <c r="A331" s="13"/>
      <c r="B331" s="260"/>
      <c r="C331" s="261"/>
      <c r="D331" s="262" t="s">
        <v>315</v>
      </c>
      <c r="E331" s="261"/>
      <c r="F331" s="264" t="s">
        <v>2125</v>
      </c>
      <c r="G331" s="261"/>
      <c r="H331" s="265">
        <v>13.560000000000001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315</v>
      </c>
      <c r="AU331" s="271" t="s">
        <v>87</v>
      </c>
      <c r="AV331" s="13" t="s">
        <v>87</v>
      </c>
      <c r="AW331" s="13" t="s">
        <v>4</v>
      </c>
      <c r="AX331" s="13" t="s">
        <v>83</v>
      </c>
      <c r="AY331" s="271" t="s">
        <v>308</v>
      </c>
    </row>
    <row r="332" s="2" customFormat="1" ht="16.5" customHeight="1">
      <c r="A332" s="37"/>
      <c r="B332" s="38"/>
      <c r="C332" s="246" t="s">
        <v>776</v>
      </c>
      <c r="D332" s="246" t="s">
        <v>310</v>
      </c>
      <c r="E332" s="247" t="s">
        <v>749</v>
      </c>
      <c r="F332" s="248" t="s">
        <v>750</v>
      </c>
      <c r="G332" s="249" t="s">
        <v>405</v>
      </c>
      <c r="H332" s="250">
        <v>1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0.00020000000000000001</v>
      </c>
      <c r="R332" s="256">
        <f>Q332*H332</f>
        <v>0.00020000000000000001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387</v>
      </c>
      <c r="AT332" s="258" t="s">
        <v>310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2126</v>
      </c>
    </row>
    <row r="333" s="2" customFormat="1" ht="16.5" customHeight="1">
      <c r="A333" s="37"/>
      <c r="B333" s="38"/>
      <c r="C333" s="246" t="s">
        <v>782</v>
      </c>
      <c r="D333" s="246" t="s">
        <v>310</v>
      </c>
      <c r="E333" s="247" t="s">
        <v>753</v>
      </c>
      <c r="F333" s="248" t="s">
        <v>754</v>
      </c>
      <c r="G333" s="249" t="s">
        <v>361</v>
      </c>
      <c r="H333" s="250">
        <v>13.465</v>
      </c>
      <c r="I333" s="251"/>
      <c r="J333" s="252">
        <f>ROUND(I333*H333,2)</f>
        <v>0</v>
      </c>
      <c r="K333" s="253"/>
      <c r="L333" s="43"/>
      <c r="M333" s="254" t="s">
        <v>1</v>
      </c>
      <c r="N333" s="255" t="s">
        <v>42</v>
      </c>
      <c r="O333" s="90"/>
      <c r="P333" s="256">
        <f>O333*H333</f>
        <v>0</v>
      </c>
      <c r="Q333" s="256">
        <v>0.00050000000000000001</v>
      </c>
      <c r="R333" s="256">
        <f>Q333*H333</f>
        <v>0.0067324999999999998</v>
      </c>
      <c r="S333" s="256">
        <v>0</v>
      </c>
      <c r="T333" s="257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387</v>
      </c>
      <c r="AT333" s="258" t="s">
        <v>310</v>
      </c>
      <c r="AU333" s="258" t="s">
        <v>87</v>
      </c>
      <c r="AY333" s="16" t="s">
        <v>308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387</v>
      </c>
      <c r="BM333" s="258" t="s">
        <v>2127</v>
      </c>
    </row>
    <row r="334" s="13" customFormat="1">
      <c r="A334" s="13"/>
      <c r="B334" s="260"/>
      <c r="C334" s="261"/>
      <c r="D334" s="262" t="s">
        <v>315</v>
      </c>
      <c r="E334" s="263" t="s">
        <v>1</v>
      </c>
      <c r="F334" s="264" t="s">
        <v>2128</v>
      </c>
      <c r="G334" s="261"/>
      <c r="H334" s="265">
        <v>13.465</v>
      </c>
      <c r="I334" s="266"/>
      <c r="J334" s="261"/>
      <c r="K334" s="261"/>
      <c r="L334" s="267"/>
      <c r="M334" s="268"/>
      <c r="N334" s="269"/>
      <c r="O334" s="269"/>
      <c r="P334" s="269"/>
      <c r="Q334" s="269"/>
      <c r="R334" s="269"/>
      <c r="S334" s="269"/>
      <c r="T334" s="27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1" t="s">
        <v>315</v>
      </c>
      <c r="AU334" s="271" t="s">
        <v>87</v>
      </c>
      <c r="AV334" s="13" t="s">
        <v>87</v>
      </c>
      <c r="AW334" s="13" t="s">
        <v>32</v>
      </c>
      <c r="AX334" s="13" t="s">
        <v>83</v>
      </c>
      <c r="AY334" s="271" t="s">
        <v>308</v>
      </c>
    </row>
    <row r="335" s="2" customFormat="1" ht="16.5" customHeight="1">
      <c r="A335" s="37"/>
      <c r="B335" s="38"/>
      <c r="C335" s="246" t="s">
        <v>787</v>
      </c>
      <c r="D335" s="246" t="s">
        <v>310</v>
      </c>
      <c r="E335" s="247" t="s">
        <v>758</v>
      </c>
      <c r="F335" s="248" t="s">
        <v>759</v>
      </c>
      <c r="G335" s="249" t="s">
        <v>405</v>
      </c>
      <c r="H335" s="250">
        <v>9</v>
      </c>
      <c r="I335" s="251"/>
      <c r="J335" s="252">
        <f>ROUND(I335*H335,2)</f>
        <v>0</v>
      </c>
      <c r="K335" s="253"/>
      <c r="L335" s="43"/>
      <c r="M335" s="254" t="s">
        <v>1</v>
      </c>
      <c r="N335" s="255" t="s">
        <v>42</v>
      </c>
      <c r="O335" s="90"/>
      <c r="P335" s="256">
        <f>O335*H335</f>
        <v>0</v>
      </c>
      <c r="Q335" s="256">
        <v>0</v>
      </c>
      <c r="R335" s="256">
        <f>Q335*H335</f>
        <v>0</v>
      </c>
      <c r="S335" s="256">
        <v>0</v>
      </c>
      <c r="T335" s="257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387</v>
      </c>
      <c r="AT335" s="258" t="s">
        <v>310</v>
      </c>
      <c r="AU335" s="258" t="s">
        <v>87</v>
      </c>
      <c r="AY335" s="16" t="s">
        <v>308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387</v>
      </c>
      <c r="BM335" s="258" t="s">
        <v>2129</v>
      </c>
    </row>
    <row r="336" s="2" customFormat="1" ht="16.5" customHeight="1">
      <c r="A336" s="37"/>
      <c r="B336" s="38"/>
      <c r="C336" s="246" t="s">
        <v>794</v>
      </c>
      <c r="D336" s="246" t="s">
        <v>310</v>
      </c>
      <c r="E336" s="247" t="s">
        <v>762</v>
      </c>
      <c r="F336" s="248" t="s">
        <v>763</v>
      </c>
      <c r="G336" s="249" t="s">
        <v>313</v>
      </c>
      <c r="H336" s="250">
        <v>12.327</v>
      </c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0.0047000000000000002</v>
      </c>
      <c r="R336" s="256">
        <f>Q336*H336</f>
        <v>0.0579369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387</v>
      </c>
      <c r="AT336" s="258" t="s">
        <v>310</v>
      </c>
      <c r="AU336" s="258" t="s">
        <v>87</v>
      </c>
      <c r="AY336" s="16" t="s">
        <v>308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387</v>
      </c>
      <c r="BM336" s="258" t="s">
        <v>2130</v>
      </c>
    </row>
    <row r="337" s="13" customFormat="1">
      <c r="A337" s="13"/>
      <c r="B337" s="260"/>
      <c r="C337" s="261"/>
      <c r="D337" s="262" t="s">
        <v>315</v>
      </c>
      <c r="E337" s="263" t="s">
        <v>1</v>
      </c>
      <c r="F337" s="264" t="s">
        <v>2131</v>
      </c>
      <c r="G337" s="261"/>
      <c r="H337" s="265">
        <v>10.946999999999999</v>
      </c>
      <c r="I337" s="266"/>
      <c r="J337" s="261"/>
      <c r="K337" s="261"/>
      <c r="L337" s="267"/>
      <c r="M337" s="268"/>
      <c r="N337" s="269"/>
      <c r="O337" s="269"/>
      <c r="P337" s="269"/>
      <c r="Q337" s="269"/>
      <c r="R337" s="269"/>
      <c r="S337" s="269"/>
      <c r="T337" s="27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1" t="s">
        <v>315</v>
      </c>
      <c r="AU337" s="271" t="s">
        <v>87</v>
      </c>
      <c r="AV337" s="13" t="s">
        <v>87</v>
      </c>
      <c r="AW337" s="13" t="s">
        <v>32</v>
      </c>
      <c r="AX337" s="13" t="s">
        <v>76</v>
      </c>
      <c r="AY337" s="271" t="s">
        <v>308</v>
      </c>
    </row>
    <row r="338" s="13" customFormat="1">
      <c r="A338" s="13"/>
      <c r="B338" s="260"/>
      <c r="C338" s="261"/>
      <c r="D338" s="262" t="s">
        <v>315</v>
      </c>
      <c r="E338" s="263" t="s">
        <v>1</v>
      </c>
      <c r="F338" s="264" t="s">
        <v>2132</v>
      </c>
      <c r="G338" s="261"/>
      <c r="H338" s="265">
        <v>1.3799999999999999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315</v>
      </c>
      <c r="AU338" s="271" t="s">
        <v>87</v>
      </c>
      <c r="AV338" s="13" t="s">
        <v>87</v>
      </c>
      <c r="AW338" s="13" t="s">
        <v>32</v>
      </c>
      <c r="AX338" s="13" t="s">
        <v>76</v>
      </c>
      <c r="AY338" s="271" t="s">
        <v>308</v>
      </c>
    </row>
    <row r="339" s="14" customFormat="1">
      <c r="A339" s="14"/>
      <c r="B339" s="272"/>
      <c r="C339" s="273"/>
      <c r="D339" s="262" t="s">
        <v>315</v>
      </c>
      <c r="E339" s="274" t="s">
        <v>261</v>
      </c>
      <c r="F339" s="275" t="s">
        <v>323</v>
      </c>
      <c r="G339" s="273"/>
      <c r="H339" s="276">
        <v>12.327</v>
      </c>
      <c r="I339" s="277"/>
      <c r="J339" s="273"/>
      <c r="K339" s="273"/>
      <c r="L339" s="278"/>
      <c r="M339" s="279"/>
      <c r="N339" s="280"/>
      <c r="O339" s="280"/>
      <c r="P339" s="280"/>
      <c r="Q339" s="280"/>
      <c r="R339" s="280"/>
      <c r="S339" s="280"/>
      <c r="T339" s="28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82" t="s">
        <v>315</v>
      </c>
      <c r="AU339" s="282" t="s">
        <v>87</v>
      </c>
      <c r="AV339" s="14" t="s">
        <v>94</v>
      </c>
      <c r="AW339" s="14" t="s">
        <v>32</v>
      </c>
      <c r="AX339" s="14" t="s">
        <v>83</v>
      </c>
      <c r="AY339" s="282" t="s">
        <v>308</v>
      </c>
    </row>
    <row r="340" s="2" customFormat="1" ht="21.75" customHeight="1">
      <c r="A340" s="37"/>
      <c r="B340" s="38"/>
      <c r="C340" s="246" t="s">
        <v>799</v>
      </c>
      <c r="D340" s="246" t="s">
        <v>310</v>
      </c>
      <c r="E340" s="247" t="s">
        <v>777</v>
      </c>
      <c r="F340" s="248" t="s">
        <v>778</v>
      </c>
      <c r="G340" s="249" t="s">
        <v>515</v>
      </c>
      <c r="H340" s="294"/>
      <c r="I340" s="251"/>
      <c r="J340" s="252">
        <f>ROUND(I340*H340,2)</f>
        <v>0</v>
      </c>
      <c r="K340" s="253"/>
      <c r="L340" s="43"/>
      <c r="M340" s="254" t="s">
        <v>1</v>
      </c>
      <c r="N340" s="255" t="s">
        <v>42</v>
      </c>
      <c r="O340" s="90"/>
      <c r="P340" s="256">
        <f>O340*H340</f>
        <v>0</v>
      </c>
      <c r="Q340" s="256">
        <v>0</v>
      </c>
      <c r="R340" s="256">
        <f>Q340*H340</f>
        <v>0</v>
      </c>
      <c r="S340" s="256">
        <v>0</v>
      </c>
      <c r="T340" s="257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58" t="s">
        <v>387</v>
      </c>
      <c r="AT340" s="258" t="s">
        <v>310</v>
      </c>
      <c r="AU340" s="258" t="s">
        <v>87</v>
      </c>
      <c r="AY340" s="16" t="s">
        <v>308</v>
      </c>
      <c r="BE340" s="259">
        <f>IF(N340="základní",J340,0)</f>
        <v>0</v>
      </c>
      <c r="BF340" s="259">
        <f>IF(N340="snížená",J340,0)</f>
        <v>0</v>
      </c>
      <c r="BG340" s="259">
        <f>IF(N340="zákl. přenesená",J340,0)</f>
        <v>0</v>
      </c>
      <c r="BH340" s="259">
        <f>IF(N340="sníž. přenesená",J340,0)</f>
        <v>0</v>
      </c>
      <c r="BI340" s="259">
        <f>IF(N340="nulová",J340,0)</f>
        <v>0</v>
      </c>
      <c r="BJ340" s="16" t="s">
        <v>87</v>
      </c>
      <c r="BK340" s="259">
        <f>ROUND(I340*H340,2)</f>
        <v>0</v>
      </c>
      <c r="BL340" s="16" t="s">
        <v>387</v>
      </c>
      <c r="BM340" s="258" t="s">
        <v>2133</v>
      </c>
    </row>
    <row r="341" s="12" customFormat="1" ht="22.8" customHeight="1">
      <c r="A341" s="12"/>
      <c r="B341" s="230"/>
      <c r="C341" s="231"/>
      <c r="D341" s="232" t="s">
        <v>75</v>
      </c>
      <c r="E341" s="244" t="s">
        <v>780</v>
      </c>
      <c r="F341" s="244" t="s">
        <v>781</v>
      </c>
      <c r="G341" s="231"/>
      <c r="H341" s="231"/>
      <c r="I341" s="234"/>
      <c r="J341" s="245">
        <f>BK341</f>
        <v>0</v>
      </c>
      <c r="K341" s="231"/>
      <c r="L341" s="236"/>
      <c r="M341" s="237"/>
      <c r="N341" s="238"/>
      <c r="O341" s="238"/>
      <c r="P341" s="239">
        <f>SUM(P342:P349)</f>
        <v>0</v>
      </c>
      <c r="Q341" s="238"/>
      <c r="R341" s="239">
        <f>SUM(R342:R349)</f>
        <v>0.0022496</v>
      </c>
      <c r="S341" s="238"/>
      <c r="T341" s="240">
        <f>SUM(T342:T349)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41" t="s">
        <v>87</v>
      </c>
      <c r="AT341" s="242" t="s">
        <v>75</v>
      </c>
      <c r="AU341" s="242" t="s">
        <v>83</v>
      </c>
      <c r="AY341" s="241" t="s">
        <v>308</v>
      </c>
      <c r="BK341" s="243">
        <f>SUM(BK342:BK349)</f>
        <v>0</v>
      </c>
    </row>
    <row r="342" s="2" customFormat="1" ht="21.75" customHeight="1">
      <c r="A342" s="37"/>
      <c r="B342" s="38"/>
      <c r="C342" s="246" t="s">
        <v>804</v>
      </c>
      <c r="D342" s="246" t="s">
        <v>310</v>
      </c>
      <c r="E342" s="247" t="s">
        <v>783</v>
      </c>
      <c r="F342" s="248" t="s">
        <v>784</v>
      </c>
      <c r="G342" s="249" t="s">
        <v>313</v>
      </c>
      <c r="H342" s="250">
        <v>5.9199999999999999</v>
      </c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0.00013999999999999999</v>
      </c>
      <c r="R342" s="256">
        <f>Q342*H342</f>
        <v>0.00082879999999999987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387</v>
      </c>
      <c r="AT342" s="258" t="s">
        <v>310</v>
      </c>
      <c r="AU342" s="258" t="s">
        <v>87</v>
      </c>
      <c r="AY342" s="16" t="s">
        <v>308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387</v>
      </c>
      <c r="BM342" s="258" t="s">
        <v>2134</v>
      </c>
    </row>
    <row r="343" s="13" customFormat="1">
      <c r="A343" s="13"/>
      <c r="B343" s="260"/>
      <c r="C343" s="261"/>
      <c r="D343" s="262" t="s">
        <v>315</v>
      </c>
      <c r="E343" s="263" t="s">
        <v>252</v>
      </c>
      <c r="F343" s="264" t="s">
        <v>2135</v>
      </c>
      <c r="G343" s="261"/>
      <c r="H343" s="265">
        <v>4.8200000000000003</v>
      </c>
      <c r="I343" s="266"/>
      <c r="J343" s="261"/>
      <c r="K343" s="261"/>
      <c r="L343" s="267"/>
      <c r="M343" s="268"/>
      <c r="N343" s="269"/>
      <c r="O343" s="269"/>
      <c r="P343" s="269"/>
      <c r="Q343" s="269"/>
      <c r="R343" s="269"/>
      <c r="S343" s="269"/>
      <c r="T343" s="27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1" t="s">
        <v>315</v>
      </c>
      <c r="AU343" s="271" t="s">
        <v>87</v>
      </c>
      <c r="AV343" s="13" t="s">
        <v>87</v>
      </c>
      <c r="AW343" s="13" t="s">
        <v>32</v>
      </c>
      <c r="AX343" s="13" t="s">
        <v>76</v>
      </c>
      <c r="AY343" s="271" t="s">
        <v>308</v>
      </c>
    </row>
    <row r="344" s="13" customFormat="1">
      <c r="A344" s="13"/>
      <c r="B344" s="260"/>
      <c r="C344" s="261"/>
      <c r="D344" s="262" t="s">
        <v>315</v>
      </c>
      <c r="E344" s="263" t="s">
        <v>1</v>
      </c>
      <c r="F344" s="264" t="s">
        <v>2136</v>
      </c>
      <c r="G344" s="261"/>
      <c r="H344" s="265">
        <v>1.1000000000000001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315</v>
      </c>
      <c r="AU344" s="271" t="s">
        <v>87</v>
      </c>
      <c r="AV344" s="13" t="s">
        <v>87</v>
      </c>
      <c r="AW344" s="13" t="s">
        <v>32</v>
      </c>
      <c r="AX344" s="13" t="s">
        <v>76</v>
      </c>
      <c r="AY344" s="271" t="s">
        <v>308</v>
      </c>
    </row>
    <row r="345" s="14" customFormat="1">
      <c r="A345" s="14"/>
      <c r="B345" s="272"/>
      <c r="C345" s="273"/>
      <c r="D345" s="262" t="s">
        <v>315</v>
      </c>
      <c r="E345" s="274" t="s">
        <v>1</v>
      </c>
      <c r="F345" s="275" t="s">
        <v>323</v>
      </c>
      <c r="G345" s="273"/>
      <c r="H345" s="276">
        <v>5.9199999999999999</v>
      </c>
      <c r="I345" s="277"/>
      <c r="J345" s="273"/>
      <c r="K345" s="273"/>
      <c r="L345" s="278"/>
      <c r="M345" s="279"/>
      <c r="N345" s="280"/>
      <c r="O345" s="280"/>
      <c r="P345" s="280"/>
      <c r="Q345" s="280"/>
      <c r="R345" s="280"/>
      <c r="S345" s="280"/>
      <c r="T345" s="28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82" t="s">
        <v>315</v>
      </c>
      <c r="AU345" s="282" t="s">
        <v>87</v>
      </c>
      <c r="AV345" s="14" t="s">
        <v>94</v>
      </c>
      <c r="AW345" s="14" t="s">
        <v>32</v>
      </c>
      <c r="AX345" s="14" t="s">
        <v>83</v>
      </c>
      <c r="AY345" s="282" t="s">
        <v>308</v>
      </c>
    </row>
    <row r="346" s="2" customFormat="1" ht="21.75" customHeight="1">
      <c r="A346" s="37"/>
      <c r="B346" s="38"/>
      <c r="C346" s="246" t="s">
        <v>809</v>
      </c>
      <c r="D346" s="246" t="s">
        <v>310</v>
      </c>
      <c r="E346" s="247" t="s">
        <v>788</v>
      </c>
      <c r="F346" s="248" t="s">
        <v>789</v>
      </c>
      <c r="G346" s="249" t="s">
        <v>313</v>
      </c>
      <c r="H346" s="250">
        <v>11.84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0.00012</v>
      </c>
      <c r="R346" s="256">
        <f>Q346*H346</f>
        <v>0.0014208000000000001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387</v>
      </c>
      <c r="AT346" s="258" t="s">
        <v>310</v>
      </c>
      <c r="AU346" s="258" t="s">
        <v>87</v>
      </c>
      <c r="AY346" s="16" t="s">
        <v>308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387</v>
      </c>
      <c r="BM346" s="258" t="s">
        <v>2137</v>
      </c>
    </row>
    <row r="347" s="13" customFormat="1">
      <c r="A347" s="13"/>
      <c r="B347" s="260"/>
      <c r="C347" s="261"/>
      <c r="D347" s="262" t="s">
        <v>315</v>
      </c>
      <c r="E347" s="263" t="s">
        <v>1</v>
      </c>
      <c r="F347" s="264" t="s">
        <v>791</v>
      </c>
      <c r="G347" s="261"/>
      <c r="H347" s="265">
        <v>9.6400000000000006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315</v>
      </c>
      <c r="AU347" s="271" t="s">
        <v>87</v>
      </c>
      <c r="AV347" s="13" t="s">
        <v>87</v>
      </c>
      <c r="AW347" s="13" t="s">
        <v>32</v>
      </c>
      <c r="AX347" s="13" t="s">
        <v>76</v>
      </c>
      <c r="AY347" s="271" t="s">
        <v>308</v>
      </c>
    </row>
    <row r="348" s="13" customFormat="1">
      <c r="A348" s="13"/>
      <c r="B348" s="260"/>
      <c r="C348" s="261"/>
      <c r="D348" s="262" t="s">
        <v>315</v>
      </c>
      <c r="E348" s="263" t="s">
        <v>1</v>
      </c>
      <c r="F348" s="264" t="s">
        <v>2138</v>
      </c>
      <c r="G348" s="261"/>
      <c r="H348" s="265">
        <v>2.2000000000000002</v>
      </c>
      <c r="I348" s="266"/>
      <c r="J348" s="261"/>
      <c r="K348" s="261"/>
      <c r="L348" s="267"/>
      <c r="M348" s="268"/>
      <c r="N348" s="269"/>
      <c r="O348" s="269"/>
      <c r="P348" s="269"/>
      <c r="Q348" s="269"/>
      <c r="R348" s="269"/>
      <c r="S348" s="269"/>
      <c r="T348" s="27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1" t="s">
        <v>315</v>
      </c>
      <c r="AU348" s="271" t="s">
        <v>87</v>
      </c>
      <c r="AV348" s="13" t="s">
        <v>87</v>
      </c>
      <c r="AW348" s="13" t="s">
        <v>32</v>
      </c>
      <c r="AX348" s="13" t="s">
        <v>76</v>
      </c>
      <c r="AY348" s="271" t="s">
        <v>308</v>
      </c>
    </row>
    <row r="349" s="14" customFormat="1">
      <c r="A349" s="14"/>
      <c r="B349" s="272"/>
      <c r="C349" s="273"/>
      <c r="D349" s="262" t="s">
        <v>315</v>
      </c>
      <c r="E349" s="274" t="s">
        <v>1</v>
      </c>
      <c r="F349" s="275" t="s">
        <v>323</v>
      </c>
      <c r="G349" s="273"/>
      <c r="H349" s="276">
        <v>11.84</v>
      </c>
      <c r="I349" s="277"/>
      <c r="J349" s="273"/>
      <c r="K349" s="273"/>
      <c r="L349" s="278"/>
      <c r="M349" s="279"/>
      <c r="N349" s="280"/>
      <c r="O349" s="280"/>
      <c r="P349" s="280"/>
      <c r="Q349" s="280"/>
      <c r="R349" s="280"/>
      <c r="S349" s="280"/>
      <c r="T349" s="281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82" t="s">
        <v>315</v>
      </c>
      <c r="AU349" s="282" t="s">
        <v>87</v>
      </c>
      <c r="AV349" s="14" t="s">
        <v>94</v>
      </c>
      <c r="AW349" s="14" t="s">
        <v>32</v>
      </c>
      <c r="AX349" s="14" t="s">
        <v>83</v>
      </c>
      <c r="AY349" s="282" t="s">
        <v>308</v>
      </c>
    </row>
    <row r="350" s="12" customFormat="1" ht="22.8" customHeight="1">
      <c r="A350" s="12"/>
      <c r="B350" s="230"/>
      <c r="C350" s="231"/>
      <c r="D350" s="232" t="s">
        <v>75</v>
      </c>
      <c r="E350" s="244" t="s">
        <v>792</v>
      </c>
      <c r="F350" s="244" t="s">
        <v>793</v>
      </c>
      <c r="G350" s="231"/>
      <c r="H350" s="231"/>
      <c r="I350" s="234"/>
      <c r="J350" s="245">
        <f>BK350</f>
        <v>0</v>
      </c>
      <c r="K350" s="231"/>
      <c r="L350" s="236"/>
      <c r="M350" s="237"/>
      <c r="N350" s="238"/>
      <c r="O350" s="238"/>
      <c r="P350" s="239">
        <f>SUM(P351:P358)</f>
        <v>0</v>
      </c>
      <c r="Q350" s="238"/>
      <c r="R350" s="239">
        <f>SUM(R351:R358)</f>
        <v>0.10485412</v>
      </c>
      <c r="S350" s="238"/>
      <c r="T350" s="240">
        <f>SUM(T351:T358)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41" t="s">
        <v>87</v>
      </c>
      <c r="AT350" s="242" t="s">
        <v>75</v>
      </c>
      <c r="AU350" s="242" t="s">
        <v>83</v>
      </c>
      <c r="AY350" s="241" t="s">
        <v>308</v>
      </c>
      <c r="BK350" s="243">
        <f>SUM(BK351:BK358)</f>
        <v>0</v>
      </c>
    </row>
    <row r="351" s="2" customFormat="1" ht="21.75" customHeight="1">
      <c r="A351" s="37"/>
      <c r="B351" s="38"/>
      <c r="C351" s="246" t="s">
        <v>1333</v>
      </c>
      <c r="D351" s="246" t="s">
        <v>310</v>
      </c>
      <c r="E351" s="247" t="s">
        <v>795</v>
      </c>
      <c r="F351" s="248" t="s">
        <v>796</v>
      </c>
      <c r="G351" s="249" t="s">
        <v>313</v>
      </c>
      <c r="H351" s="250">
        <v>73.379000000000005</v>
      </c>
      <c r="I351" s="251"/>
      <c r="J351" s="252">
        <f>ROUND(I351*H351,2)</f>
        <v>0</v>
      </c>
      <c r="K351" s="253"/>
      <c r="L351" s="43"/>
      <c r="M351" s="254" t="s">
        <v>1</v>
      </c>
      <c r="N351" s="255" t="s">
        <v>42</v>
      </c>
      <c r="O351" s="90"/>
      <c r="P351" s="256">
        <f>O351*H351</f>
        <v>0</v>
      </c>
      <c r="Q351" s="256">
        <v>0</v>
      </c>
      <c r="R351" s="256">
        <f>Q351*H351</f>
        <v>0</v>
      </c>
      <c r="S351" s="256">
        <v>0</v>
      </c>
      <c r="T351" s="257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58" t="s">
        <v>387</v>
      </c>
      <c r="AT351" s="258" t="s">
        <v>310</v>
      </c>
      <c r="AU351" s="258" t="s">
        <v>87</v>
      </c>
      <c r="AY351" s="16" t="s">
        <v>308</v>
      </c>
      <c r="BE351" s="259">
        <f>IF(N351="základní",J351,0)</f>
        <v>0</v>
      </c>
      <c r="BF351" s="259">
        <f>IF(N351="snížená",J351,0)</f>
        <v>0</v>
      </c>
      <c r="BG351" s="259">
        <f>IF(N351="zákl. přenesená",J351,0)</f>
        <v>0</v>
      </c>
      <c r="BH351" s="259">
        <f>IF(N351="sníž. přenesená",J351,0)</f>
        <v>0</v>
      </c>
      <c r="BI351" s="259">
        <f>IF(N351="nulová",J351,0)</f>
        <v>0</v>
      </c>
      <c r="BJ351" s="16" t="s">
        <v>87</v>
      </c>
      <c r="BK351" s="259">
        <f>ROUND(I351*H351,2)</f>
        <v>0</v>
      </c>
      <c r="BL351" s="16" t="s">
        <v>387</v>
      </c>
      <c r="BM351" s="258" t="s">
        <v>2139</v>
      </c>
    </row>
    <row r="352" s="13" customFormat="1">
      <c r="A352" s="13"/>
      <c r="B352" s="260"/>
      <c r="C352" s="261"/>
      <c r="D352" s="262" t="s">
        <v>315</v>
      </c>
      <c r="E352" s="263" t="s">
        <v>1</v>
      </c>
      <c r="F352" s="264" t="s">
        <v>2140</v>
      </c>
      <c r="G352" s="261"/>
      <c r="H352" s="265">
        <v>73.379000000000005</v>
      </c>
      <c r="I352" s="266"/>
      <c r="J352" s="261"/>
      <c r="K352" s="261"/>
      <c r="L352" s="267"/>
      <c r="M352" s="268"/>
      <c r="N352" s="269"/>
      <c r="O352" s="269"/>
      <c r="P352" s="269"/>
      <c r="Q352" s="269"/>
      <c r="R352" s="269"/>
      <c r="S352" s="269"/>
      <c r="T352" s="27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1" t="s">
        <v>315</v>
      </c>
      <c r="AU352" s="271" t="s">
        <v>87</v>
      </c>
      <c r="AV352" s="13" t="s">
        <v>87</v>
      </c>
      <c r="AW352" s="13" t="s">
        <v>32</v>
      </c>
      <c r="AX352" s="13" t="s">
        <v>83</v>
      </c>
      <c r="AY352" s="271" t="s">
        <v>308</v>
      </c>
    </row>
    <row r="353" s="2" customFormat="1" ht="16.5" customHeight="1">
      <c r="A353" s="37"/>
      <c r="B353" s="38"/>
      <c r="C353" s="283" t="s">
        <v>2141</v>
      </c>
      <c r="D353" s="283" t="s">
        <v>365</v>
      </c>
      <c r="E353" s="284" t="s">
        <v>800</v>
      </c>
      <c r="F353" s="285" t="s">
        <v>801</v>
      </c>
      <c r="G353" s="286" t="s">
        <v>313</v>
      </c>
      <c r="H353" s="287">
        <v>77.048000000000002</v>
      </c>
      <c r="I353" s="288"/>
      <c r="J353" s="289">
        <f>ROUND(I353*H353,2)</f>
        <v>0</v>
      </c>
      <c r="K353" s="290"/>
      <c r="L353" s="291"/>
      <c r="M353" s="292" t="s">
        <v>1</v>
      </c>
      <c r="N353" s="293" t="s">
        <v>42</v>
      </c>
      <c r="O353" s="90"/>
      <c r="P353" s="256">
        <f>O353*H353</f>
        <v>0</v>
      </c>
      <c r="Q353" s="256">
        <v>0</v>
      </c>
      <c r="R353" s="256">
        <f>Q353*H353</f>
        <v>0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459</v>
      </c>
      <c r="AT353" s="258" t="s">
        <v>365</v>
      </c>
      <c r="AU353" s="258" t="s">
        <v>87</v>
      </c>
      <c r="AY353" s="16" t="s">
        <v>308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387</v>
      </c>
      <c r="BM353" s="258" t="s">
        <v>2142</v>
      </c>
    </row>
    <row r="354" s="13" customFormat="1">
      <c r="A354" s="13"/>
      <c r="B354" s="260"/>
      <c r="C354" s="261"/>
      <c r="D354" s="262" t="s">
        <v>315</v>
      </c>
      <c r="E354" s="261"/>
      <c r="F354" s="264" t="s">
        <v>2143</v>
      </c>
      <c r="G354" s="261"/>
      <c r="H354" s="265">
        <v>77.048000000000002</v>
      </c>
      <c r="I354" s="266"/>
      <c r="J354" s="261"/>
      <c r="K354" s="261"/>
      <c r="L354" s="267"/>
      <c r="M354" s="268"/>
      <c r="N354" s="269"/>
      <c r="O354" s="269"/>
      <c r="P354" s="269"/>
      <c r="Q354" s="269"/>
      <c r="R354" s="269"/>
      <c r="S354" s="269"/>
      <c r="T354" s="27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1" t="s">
        <v>315</v>
      </c>
      <c r="AU354" s="271" t="s">
        <v>87</v>
      </c>
      <c r="AV354" s="13" t="s">
        <v>87</v>
      </c>
      <c r="AW354" s="13" t="s">
        <v>4</v>
      </c>
      <c r="AX354" s="13" t="s">
        <v>83</v>
      </c>
      <c r="AY354" s="271" t="s">
        <v>308</v>
      </c>
    </row>
    <row r="355" s="2" customFormat="1" ht="21.75" customHeight="1">
      <c r="A355" s="37"/>
      <c r="B355" s="38"/>
      <c r="C355" s="246" t="s">
        <v>2144</v>
      </c>
      <c r="D355" s="246" t="s">
        <v>310</v>
      </c>
      <c r="E355" s="247" t="s">
        <v>805</v>
      </c>
      <c r="F355" s="248" t="s">
        <v>806</v>
      </c>
      <c r="G355" s="249" t="s">
        <v>313</v>
      </c>
      <c r="H355" s="250">
        <v>213.988</v>
      </c>
      <c r="I355" s="251"/>
      <c r="J355" s="252">
        <f>ROUND(I355*H355,2)</f>
        <v>0</v>
      </c>
      <c r="K355" s="253"/>
      <c r="L355" s="43"/>
      <c r="M355" s="254" t="s">
        <v>1</v>
      </c>
      <c r="N355" s="255" t="s">
        <v>42</v>
      </c>
      <c r="O355" s="90"/>
      <c r="P355" s="256">
        <f>O355*H355</f>
        <v>0</v>
      </c>
      <c r="Q355" s="256">
        <v>0.00020000000000000001</v>
      </c>
      <c r="R355" s="256">
        <f>Q355*H355</f>
        <v>0.042797600000000005</v>
      </c>
      <c r="S355" s="256">
        <v>0</v>
      </c>
      <c r="T355" s="257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58" t="s">
        <v>387</v>
      </c>
      <c r="AT355" s="258" t="s">
        <v>310</v>
      </c>
      <c r="AU355" s="258" t="s">
        <v>87</v>
      </c>
      <c r="AY355" s="16" t="s">
        <v>308</v>
      </c>
      <c r="BE355" s="259">
        <f>IF(N355="základní",J355,0)</f>
        <v>0</v>
      </c>
      <c r="BF355" s="259">
        <f>IF(N355="snížená",J355,0)</f>
        <v>0</v>
      </c>
      <c r="BG355" s="259">
        <f>IF(N355="zákl. přenesená",J355,0)</f>
        <v>0</v>
      </c>
      <c r="BH355" s="259">
        <f>IF(N355="sníž. přenesená",J355,0)</f>
        <v>0</v>
      </c>
      <c r="BI355" s="259">
        <f>IF(N355="nulová",J355,0)</f>
        <v>0</v>
      </c>
      <c r="BJ355" s="16" t="s">
        <v>87</v>
      </c>
      <c r="BK355" s="259">
        <f>ROUND(I355*H355,2)</f>
        <v>0</v>
      </c>
      <c r="BL355" s="16" t="s">
        <v>387</v>
      </c>
      <c r="BM355" s="258" t="s">
        <v>2145</v>
      </c>
    </row>
    <row r="356" s="13" customFormat="1">
      <c r="A356" s="13"/>
      <c r="B356" s="260"/>
      <c r="C356" s="261"/>
      <c r="D356" s="262" t="s">
        <v>315</v>
      </c>
      <c r="E356" s="263" t="s">
        <v>1</v>
      </c>
      <c r="F356" s="264" t="s">
        <v>2146</v>
      </c>
      <c r="G356" s="261"/>
      <c r="H356" s="265">
        <v>213.988</v>
      </c>
      <c r="I356" s="266"/>
      <c r="J356" s="261"/>
      <c r="K356" s="261"/>
      <c r="L356" s="267"/>
      <c r="M356" s="268"/>
      <c r="N356" s="269"/>
      <c r="O356" s="269"/>
      <c r="P356" s="269"/>
      <c r="Q356" s="269"/>
      <c r="R356" s="269"/>
      <c r="S356" s="269"/>
      <c r="T356" s="27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1" t="s">
        <v>315</v>
      </c>
      <c r="AU356" s="271" t="s">
        <v>87</v>
      </c>
      <c r="AV356" s="13" t="s">
        <v>87</v>
      </c>
      <c r="AW356" s="13" t="s">
        <v>32</v>
      </c>
      <c r="AX356" s="13" t="s">
        <v>83</v>
      </c>
      <c r="AY356" s="271" t="s">
        <v>308</v>
      </c>
    </row>
    <row r="357" s="2" customFormat="1" ht="21.75" customHeight="1">
      <c r="A357" s="37"/>
      <c r="B357" s="38"/>
      <c r="C357" s="246" t="s">
        <v>2147</v>
      </c>
      <c r="D357" s="246" t="s">
        <v>310</v>
      </c>
      <c r="E357" s="247" t="s">
        <v>810</v>
      </c>
      <c r="F357" s="248" t="s">
        <v>811</v>
      </c>
      <c r="G357" s="249" t="s">
        <v>313</v>
      </c>
      <c r="H357" s="250">
        <v>213.988</v>
      </c>
      <c r="I357" s="251"/>
      <c r="J357" s="252">
        <f>ROUND(I357*H357,2)</f>
        <v>0</v>
      </c>
      <c r="K357" s="253"/>
      <c r="L357" s="43"/>
      <c r="M357" s="254" t="s">
        <v>1</v>
      </c>
      <c r="N357" s="255" t="s">
        <v>42</v>
      </c>
      <c r="O357" s="90"/>
      <c r="P357" s="256">
        <f>O357*H357</f>
        <v>0</v>
      </c>
      <c r="Q357" s="256">
        <v>0.00029</v>
      </c>
      <c r="R357" s="256">
        <f>Q357*H357</f>
        <v>0.062056519999999997</v>
      </c>
      <c r="S357" s="256">
        <v>0</v>
      </c>
      <c r="T357" s="257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58" t="s">
        <v>387</v>
      </c>
      <c r="AT357" s="258" t="s">
        <v>310</v>
      </c>
      <c r="AU357" s="258" t="s">
        <v>87</v>
      </c>
      <c r="AY357" s="16" t="s">
        <v>308</v>
      </c>
      <c r="BE357" s="259">
        <f>IF(N357="základní",J357,0)</f>
        <v>0</v>
      </c>
      <c r="BF357" s="259">
        <f>IF(N357="snížená",J357,0)</f>
        <v>0</v>
      </c>
      <c r="BG357" s="259">
        <f>IF(N357="zákl. přenesená",J357,0)</f>
        <v>0</v>
      </c>
      <c r="BH357" s="259">
        <f>IF(N357="sníž. přenesená",J357,0)</f>
        <v>0</v>
      </c>
      <c r="BI357" s="259">
        <f>IF(N357="nulová",J357,0)</f>
        <v>0</v>
      </c>
      <c r="BJ357" s="16" t="s">
        <v>87</v>
      </c>
      <c r="BK357" s="259">
        <f>ROUND(I357*H357,2)</f>
        <v>0</v>
      </c>
      <c r="BL357" s="16" t="s">
        <v>387</v>
      </c>
      <c r="BM357" s="258" t="s">
        <v>2148</v>
      </c>
    </row>
    <row r="358" s="13" customFormat="1">
      <c r="A358" s="13"/>
      <c r="B358" s="260"/>
      <c r="C358" s="261"/>
      <c r="D358" s="262" t="s">
        <v>315</v>
      </c>
      <c r="E358" s="263" t="s">
        <v>1</v>
      </c>
      <c r="F358" s="264" t="s">
        <v>2146</v>
      </c>
      <c r="G358" s="261"/>
      <c r="H358" s="265">
        <v>213.988</v>
      </c>
      <c r="I358" s="266"/>
      <c r="J358" s="261"/>
      <c r="K358" s="261"/>
      <c r="L358" s="267"/>
      <c r="M358" s="295"/>
      <c r="N358" s="296"/>
      <c r="O358" s="296"/>
      <c r="P358" s="296"/>
      <c r="Q358" s="296"/>
      <c r="R358" s="296"/>
      <c r="S358" s="296"/>
      <c r="T358" s="29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1" t="s">
        <v>315</v>
      </c>
      <c r="AU358" s="271" t="s">
        <v>87</v>
      </c>
      <c r="AV358" s="13" t="s">
        <v>87</v>
      </c>
      <c r="AW358" s="13" t="s">
        <v>32</v>
      </c>
      <c r="AX358" s="13" t="s">
        <v>83</v>
      </c>
      <c r="AY358" s="271" t="s">
        <v>308</v>
      </c>
    </row>
    <row r="359" s="2" customFormat="1" ht="6.96" customHeight="1">
      <c r="A359" s="37"/>
      <c r="B359" s="65"/>
      <c r="C359" s="66"/>
      <c r="D359" s="66"/>
      <c r="E359" s="66"/>
      <c r="F359" s="66"/>
      <c r="G359" s="66"/>
      <c r="H359" s="66"/>
      <c r="I359" s="193"/>
      <c r="J359" s="66"/>
      <c r="K359" s="66"/>
      <c r="L359" s="43"/>
      <c r="M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</row>
  </sheetData>
  <sheetProtection sheet="1" autoFilter="0" formatColumns="0" formatRows="0" objects="1" scenarios="1" spinCount="100000" saltValue="YuajBFNKD2GOFUCafiyaDGPHSZ9Kp5R/dUMO/n+hectMWcIaWvvumDJ2rfayVeLGrqDOHWZUQLRPbElmVKapjw==" hashValue="oHd7tNVtKm98RKFrHL34u25xlUKNyLDSOFg0VxlMY+eIsRYyyjHbsGdzavwhhvBryH2DhEOfIkyBwe2bbMQ/Jg==" algorithmName="SHA-512" password="CC35"/>
  <autoFilter ref="C140:K3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1958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ROUND((SUM(BE129:BE143)),  2)</f>
        <v>0</v>
      </c>
      <c r="G37" s="37"/>
      <c r="H37" s="37"/>
      <c r="I37" s="172">
        <v>0.20999999999999999</v>
      </c>
      <c r="J37" s="171">
        <f>ROUND(((SUM(BE129:BE143))*I37),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ROUND((SUM(BF129:BF143)),  2)</f>
        <v>0</v>
      </c>
      <c r="G38" s="37"/>
      <c r="H38" s="37"/>
      <c r="I38" s="172">
        <v>0.14999999999999999</v>
      </c>
      <c r="J38" s="171">
        <f>ROUND(((SUM(BF129:BF143))*I38),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ROUND((SUM(BG129:BG143)),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ROUND((SUM(BH129:BH143)),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ROUND((SUM(BI129:BI143)),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1958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1646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1958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0.32275999999999999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2149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P136+P141</f>
        <v>0</v>
      </c>
      <c r="Q135" s="238"/>
      <c r="R135" s="239">
        <f>R136+R141</f>
        <v>0.055359999999999999</v>
      </c>
      <c r="S135" s="238"/>
      <c r="T135" s="240">
        <f>T136+T141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BK136+BK141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SUM(P137:P140)</f>
        <v>0</v>
      </c>
      <c r="Q136" s="238"/>
      <c r="R136" s="239">
        <f>SUM(R137:R140)</f>
        <v>0.055359999999999999</v>
      </c>
      <c r="S136" s="238"/>
      <c r="T136" s="240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SUM(BK137:BK140)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2150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2151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2152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2153</v>
      </c>
    </row>
    <row r="140" s="2" customFormat="1" ht="16.5" customHeight="1">
      <c r="A140" s="37"/>
      <c r="B140" s="38"/>
      <c r="C140" s="246" t="s">
        <v>334</v>
      </c>
      <c r="D140" s="246" t="s">
        <v>310</v>
      </c>
      <c r="E140" s="247" t="s">
        <v>2154</v>
      </c>
      <c r="F140" s="248" t="s">
        <v>2155</v>
      </c>
      <c r="G140" s="249" t="s">
        <v>457</v>
      </c>
      <c r="H140" s="250">
        <v>1</v>
      </c>
      <c r="I140" s="251"/>
      <c r="J140" s="252">
        <f>ROUND(I140*H140,2)</f>
        <v>0</v>
      </c>
      <c r="K140" s="253"/>
      <c r="L140" s="43"/>
      <c r="M140" s="254" t="s">
        <v>1</v>
      </c>
      <c r="N140" s="255" t="s">
        <v>42</v>
      </c>
      <c r="O140" s="90"/>
      <c r="P140" s="256">
        <f>O140*H140</f>
        <v>0</v>
      </c>
      <c r="Q140" s="256">
        <v>0.01384</v>
      </c>
      <c r="R140" s="256">
        <f>Q140*H140</f>
        <v>0.01384</v>
      </c>
      <c r="S140" s="256">
        <v>0</v>
      </c>
      <c r="T140" s="257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58" t="s">
        <v>387</v>
      </c>
      <c r="AT140" s="258" t="s">
        <v>310</v>
      </c>
      <c r="AU140" s="258" t="s">
        <v>87</v>
      </c>
      <c r="AY140" s="16" t="s">
        <v>308</v>
      </c>
      <c r="BE140" s="259">
        <f>IF(N140="základní",J140,0)</f>
        <v>0</v>
      </c>
      <c r="BF140" s="259">
        <f>IF(N140="snížená",J140,0)</f>
        <v>0</v>
      </c>
      <c r="BG140" s="259">
        <f>IF(N140="zákl. přenesená",J140,0)</f>
        <v>0</v>
      </c>
      <c r="BH140" s="259">
        <f>IF(N140="sníž. přenesená",J140,0)</f>
        <v>0</v>
      </c>
      <c r="BI140" s="259">
        <f>IF(N140="nulová",J140,0)</f>
        <v>0</v>
      </c>
      <c r="BJ140" s="16" t="s">
        <v>87</v>
      </c>
      <c r="BK140" s="259">
        <f>ROUND(I140*H140,2)</f>
        <v>0</v>
      </c>
      <c r="BL140" s="16" t="s">
        <v>387</v>
      </c>
      <c r="BM140" s="258" t="s">
        <v>2156</v>
      </c>
    </row>
    <row r="141" s="12" customFormat="1" ht="22.8" customHeight="1">
      <c r="A141" s="12"/>
      <c r="B141" s="230"/>
      <c r="C141" s="231"/>
      <c r="D141" s="232" t="s">
        <v>75</v>
      </c>
      <c r="E141" s="244" t="s">
        <v>829</v>
      </c>
      <c r="F141" s="244" t="s">
        <v>830</v>
      </c>
      <c r="G141" s="231"/>
      <c r="H141" s="231"/>
      <c r="I141" s="234"/>
      <c r="J141" s="245">
        <f>BK141</f>
        <v>0</v>
      </c>
      <c r="K141" s="231"/>
      <c r="L141" s="236"/>
      <c r="M141" s="237"/>
      <c r="N141" s="238"/>
      <c r="O141" s="238"/>
      <c r="P141" s="239">
        <f>SUM(P142:P143)</f>
        <v>0</v>
      </c>
      <c r="Q141" s="238"/>
      <c r="R141" s="239">
        <f>SUM(R142:R143)</f>
        <v>0</v>
      </c>
      <c r="S141" s="238"/>
      <c r="T141" s="240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41" t="s">
        <v>87</v>
      </c>
      <c r="AT141" s="242" t="s">
        <v>75</v>
      </c>
      <c r="AU141" s="242" t="s">
        <v>83</v>
      </c>
      <c r="AY141" s="241" t="s">
        <v>308</v>
      </c>
      <c r="BK141" s="243">
        <f>SUM(BK142:BK143)</f>
        <v>0</v>
      </c>
    </row>
    <row r="142" s="2" customFormat="1" ht="16.5" customHeight="1">
      <c r="A142" s="37"/>
      <c r="B142" s="38"/>
      <c r="C142" s="246" t="s">
        <v>328</v>
      </c>
      <c r="D142" s="246" t="s">
        <v>310</v>
      </c>
      <c r="E142" s="247" t="s">
        <v>831</v>
      </c>
      <c r="F142" s="248" t="s">
        <v>1014</v>
      </c>
      <c r="G142" s="249" t="s">
        <v>457</v>
      </c>
      <c r="H142" s="250">
        <v>1</v>
      </c>
      <c r="I142" s="251"/>
      <c r="J142" s="252">
        <f>ROUND(I142*H142,2)</f>
        <v>0</v>
      </c>
      <c r="K142" s="253"/>
      <c r="L142" s="43"/>
      <c r="M142" s="254" t="s">
        <v>1</v>
      </c>
      <c r="N142" s="255" t="s">
        <v>42</v>
      </c>
      <c r="O142" s="90"/>
      <c r="P142" s="256">
        <f>O142*H142</f>
        <v>0</v>
      </c>
      <c r="Q142" s="256">
        <v>0</v>
      </c>
      <c r="R142" s="256">
        <f>Q142*H142</f>
        <v>0</v>
      </c>
      <c r="S142" s="256">
        <v>0</v>
      </c>
      <c r="T142" s="257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58" t="s">
        <v>387</v>
      </c>
      <c r="AT142" s="258" t="s">
        <v>310</v>
      </c>
      <c r="AU142" s="258" t="s">
        <v>87</v>
      </c>
      <c r="AY142" s="16" t="s">
        <v>308</v>
      </c>
      <c r="BE142" s="259">
        <f>IF(N142="základní",J142,0)</f>
        <v>0</v>
      </c>
      <c r="BF142" s="259">
        <f>IF(N142="snížená",J142,0)</f>
        <v>0</v>
      </c>
      <c r="BG142" s="259">
        <f>IF(N142="zákl. přenesená",J142,0)</f>
        <v>0</v>
      </c>
      <c r="BH142" s="259">
        <f>IF(N142="sníž. přenesená",J142,0)</f>
        <v>0</v>
      </c>
      <c r="BI142" s="259">
        <f>IF(N142="nulová",J142,0)</f>
        <v>0</v>
      </c>
      <c r="BJ142" s="16" t="s">
        <v>87</v>
      </c>
      <c r="BK142" s="259">
        <f>ROUND(I142*H142,2)</f>
        <v>0</v>
      </c>
      <c r="BL142" s="16" t="s">
        <v>387</v>
      </c>
      <c r="BM142" s="258" t="s">
        <v>2157</v>
      </c>
    </row>
    <row r="143" s="2" customFormat="1" ht="16.5" customHeight="1">
      <c r="A143" s="37"/>
      <c r="B143" s="38"/>
      <c r="C143" s="246" t="s">
        <v>342</v>
      </c>
      <c r="D143" s="246" t="s">
        <v>310</v>
      </c>
      <c r="E143" s="247" t="s">
        <v>2158</v>
      </c>
      <c r="F143" s="248" t="s">
        <v>2159</v>
      </c>
      <c r="G143" s="249" t="s">
        <v>457</v>
      </c>
      <c r="H143" s="250">
        <v>1</v>
      </c>
      <c r="I143" s="251"/>
      <c r="J143" s="252">
        <f>ROUND(I143*H143,2)</f>
        <v>0</v>
      </c>
      <c r="K143" s="253"/>
      <c r="L143" s="43"/>
      <c r="M143" s="298" t="s">
        <v>1</v>
      </c>
      <c r="N143" s="299" t="s">
        <v>42</v>
      </c>
      <c r="O143" s="300"/>
      <c r="P143" s="301">
        <f>O143*H143</f>
        <v>0</v>
      </c>
      <c r="Q143" s="301">
        <v>0</v>
      </c>
      <c r="R143" s="301">
        <f>Q143*H143</f>
        <v>0</v>
      </c>
      <c r="S143" s="301">
        <v>0</v>
      </c>
      <c r="T143" s="302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387</v>
      </c>
      <c r="AT143" s="258" t="s">
        <v>310</v>
      </c>
      <c r="AU143" s="258" t="s">
        <v>87</v>
      </c>
      <c r="AY143" s="16" t="s">
        <v>308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387</v>
      </c>
      <c r="BM143" s="258" t="s">
        <v>2160</v>
      </c>
    </row>
    <row r="144" s="2" customFormat="1" ht="6.96" customHeight="1">
      <c r="A144" s="37"/>
      <c r="B144" s="65"/>
      <c r="C144" s="66"/>
      <c r="D144" s="66"/>
      <c r="E144" s="66"/>
      <c r="F144" s="66"/>
      <c r="G144" s="66"/>
      <c r="H144" s="66"/>
      <c r="I144" s="193"/>
      <c r="J144" s="66"/>
      <c r="K144" s="66"/>
      <c r="L144" s="43"/>
      <c r="M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</sheetData>
  <sheetProtection sheet="1" autoFilter="0" formatColumns="0" formatRows="0" objects="1" scenarios="1" spinCount="100000" saltValue="1e/QDTBCmo+yYqrgud+YOtxhdGkOr4FMAl5LQFzJTdSFgkRIbDSn+9pV/YgfDPj0BRQggdNvqvHfpvyWlKTn0w==" hashValue="CqBaAYJoVJCb0HpwyZubxrx6SIrX7dFGwxXnc1EcLxvtprFMLwEuEHC5xo7Yfg6DwxmLdkPbGWLxt6rvDkXNhg==" algorithmName="SHA-512" password="CC35"/>
  <autoFilter ref="C128:K14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178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1646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1958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1646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1958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1646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1958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2161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2162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jxddlnZSQekGKYiXnKjjv8FnByHkTI8IS7RyfGX+d4scgApNRzpC7inRMe3yCoVHwGdOrOmsgDFEKQY09SyrBQ==" hashValue="oOGoHSkY5DpaguxaxsJY2dk6XlqS39NKp10IEt6hAp3p4GmocoQNO9bmLH5RdwMmofpxMt+/dAKbZtw/b5myw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187</v>
      </c>
      <c r="AZ2" s="147" t="s">
        <v>267</v>
      </c>
      <c r="BA2" s="147" t="s">
        <v>267</v>
      </c>
      <c r="BB2" s="147" t="s">
        <v>1</v>
      </c>
      <c r="BC2" s="147" t="s">
        <v>2163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246</v>
      </c>
      <c r="BA3" s="147" t="s">
        <v>246</v>
      </c>
      <c r="BB3" s="147" t="s">
        <v>1</v>
      </c>
      <c r="BC3" s="147" t="s">
        <v>2164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257</v>
      </c>
      <c r="BA4" s="147" t="s">
        <v>257</v>
      </c>
      <c r="BB4" s="147" t="s">
        <v>1</v>
      </c>
      <c r="BC4" s="147" t="s">
        <v>2165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243</v>
      </c>
      <c r="BA5" s="147" t="s">
        <v>243</v>
      </c>
      <c r="BB5" s="147" t="s">
        <v>1</v>
      </c>
      <c r="BC5" s="147" t="s">
        <v>2166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249</v>
      </c>
      <c r="BA6" s="147" t="s">
        <v>249</v>
      </c>
      <c r="BB6" s="147" t="s">
        <v>1</v>
      </c>
      <c r="BC6" s="147" t="s">
        <v>1491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263</v>
      </c>
      <c r="BA7" s="147" t="s">
        <v>263</v>
      </c>
      <c r="BB7" s="147" t="s">
        <v>1</v>
      </c>
      <c r="BC7" s="147" t="s">
        <v>2167</v>
      </c>
      <c r="BD7" s="147" t="s">
        <v>87</v>
      </c>
    </row>
    <row r="8" hidden="1">
      <c r="B8" s="19"/>
      <c r="D8" s="153" t="s">
        <v>239</v>
      </c>
      <c r="L8" s="19"/>
      <c r="AZ8" s="147" t="s">
        <v>679</v>
      </c>
      <c r="BA8" s="147" t="s">
        <v>679</v>
      </c>
      <c r="BB8" s="147" t="s">
        <v>1</v>
      </c>
      <c r="BC8" s="147" t="s">
        <v>76</v>
      </c>
      <c r="BD8" s="147" t="s">
        <v>87</v>
      </c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  <c r="AZ9" s="147" t="s">
        <v>261</v>
      </c>
      <c r="BA9" s="147" t="s">
        <v>261</v>
      </c>
      <c r="BB9" s="147" t="s">
        <v>1</v>
      </c>
      <c r="BC9" s="147" t="s">
        <v>2169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235</v>
      </c>
      <c r="BA10" s="147" t="s">
        <v>235</v>
      </c>
      <c r="BB10" s="147" t="s">
        <v>1</v>
      </c>
      <c r="BC10" s="147" t="s">
        <v>2170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2171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237</v>
      </c>
      <c r="BA11" s="147" t="s">
        <v>237</v>
      </c>
      <c r="BB11" s="147" t="s">
        <v>1</v>
      </c>
      <c r="BC11" s="147" t="s">
        <v>2172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228</v>
      </c>
      <c r="BA12" s="147" t="s">
        <v>228</v>
      </c>
      <c r="BB12" s="147" t="s">
        <v>1</v>
      </c>
      <c r="BC12" s="147" t="s">
        <v>2173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2174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231</v>
      </c>
      <c r="BA13" s="147" t="s">
        <v>231</v>
      </c>
      <c r="BB13" s="147" t="s">
        <v>1</v>
      </c>
      <c r="BC13" s="147" t="s">
        <v>76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225</v>
      </c>
      <c r="BA14" s="147" t="s">
        <v>226</v>
      </c>
      <c r="BB14" s="147" t="s">
        <v>1</v>
      </c>
      <c r="BC14" s="147" t="s">
        <v>2175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259</v>
      </c>
      <c r="BA15" s="147" t="s">
        <v>259</v>
      </c>
      <c r="BB15" s="147" t="s">
        <v>1</v>
      </c>
      <c r="BC15" s="147" t="s">
        <v>1492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269</v>
      </c>
      <c r="BA16" s="147" t="s">
        <v>269</v>
      </c>
      <c r="BB16" s="147" t="s">
        <v>1</v>
      </c>
      <c r="BC16" s="147" t="s">
        <v>2176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265</v>
      </c>
      <c r="BA17" s="147" t="s">
        <v>265</v>
      </c>
      <c r="BB17" s="147" t="s">
        <v>1</v>
      </c>
      <c r="BC17" s="147" t="s">
        <v>76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252</v>
      </c>
      <c r="BA18" s="147" t="s">
        <v>252</v>
      </c>
      <c r="BB18" s="147" t="s">
        <v>1</v>
      </c>
      <c r="BC18" s="147" t="s">
        <v>2177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1954</v>
      </c>
      <c r="BA19" s="147" t="s">
        <v>1</v>
      </c>
      <c r="BB19" s="147" t="s">
        <v>1</v>
      </c>
      <c r="BC19" s="147" t="s">
        <v>2178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ROUND((SUM(BE141:BE331)),  2)</f>
        <v>0</v>
      </c>
      <c r="G37" s="37"/>
      <c r="H37" s="37"/>
      <c r="I37" s="172">
        <v>0.20999999999999999</v>
      </c>
      <c r="J37" s="171">
        <f>ROUND(((SUM(BE141:BE331))*I37),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ROUND((SUM(BF141:BF331)),  2)</f>
        <v>0</v>
      </c>
      <c r="G38" s="37"/>
      <c r="H38" s="37"/>
      <c r="I38" s="172">
        <v>0.14999999999999999</v>
      </c>
      <c r="J38" s="171">
        <f>ROUND(((SUM(BF141:BF331))*I38),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ROUND((SUM(BG141:BG331)),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ROUND((SUM(BH141:BH331)),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ROUND((SUM(BI141:BI331)),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2171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X 1.05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J193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J216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J223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J225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J226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J233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J238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J248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J267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J286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J292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J296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J318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J323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2168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2171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X 1.05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P142+P225</f>
        <v>0</v>
      </c>
      <c r="Q141" s="103"/>
      <c r="R141" s="227">
        <f>R142+R225</f>
        <v>8.058969320000001</v>
      </c>
      <c r="S141" s="103"/>
      <c r="T141" s="228">
        <f>T142+T225</f>
        <v>8.1182925000000008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BK142+BK225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P143+P151+P193+P216+P223</f>
        <v>0</v>
      </c>
      <c r="Q142" s="238"/>
      <c r="R142" s="239">
        <f>R143+R151+R193+R216+R223</f>
        <v>5.7813076500000005</v>
      </c>
      <c r="S142" s="238"/>
      <c r="T142" s="240">
        <f>T143+T151+T193+T216+T223</f>
        <v>6.1797205000000011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BK143+BK151+BK193+BK216+BK223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0.51206759999999996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2179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2.1600000000000001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0.1273968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2180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2181</v>
      </c>
      <c r="G147" s="261"/>
      <c r="H147" s="265">
        <v>2.1600000000000001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4" customFormat="1">
      <c r="A148" s="14"/>
      <c r="B148" s="272"/>
      <c r="C148" s="273"/>
      <c r="D148" s="262" t="s">
        <v>315</v>
      </c>
      <c r="E148" s="274" t="s">
        <v>255</v>
      </c>
      <c r="F148" s="275" t="s">
        <v>323</v>
      </c>
      <c r="G148" s="273"/>
      <c r="H148" s="276">
        <v>2.1600000000000001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315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308</v>
      </c>
    </row>
    <row r="149" s="2" customFormat="1" ht="16.5" customHeight="1">
      <c r="A149" s="37"/>
      <c r="B149" s="38"/>
      <c r="C149" s="246" t="s">
        <v>90</v>
      </c>
      <c r="D149" s="246" t="s">
        <v>310</v>
      </c>
      <c r="E149" s="247" t="s">
        <v>324</v>
      </c>
      <c r="F149" s="248" t="s">
        <v>325</v>
      </c>
      <c r="G149" s="249" t="s">
        <v>313</v>
      </c>
      <c r="H149" s="250">
        <v>0.95999999999999996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0.25654080000000001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310</v>
      </c>
      <c r="AU149" s="258" t="s">
        <v>87</v>
      </c>
      <c r="AY149" s="16" t="s">
        <v>308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2182</v>
      </c>
    </row>
    <row r="150" s="13" customFormat="1">
      <c r="A150" s="13"/>
      <c r="B150" s="260"/>
      <c r="C150" s="261"/>
      <c r="D150" s="262" t="s">
        <v>315</v>
      </c>
      <c r="E150" s="263" t="s">
        <v>1</v>
      </c>
      <c r="F150" s="264" t="s">
        <v>1038</v>
      </c>
      <c r="G150" s="261"/>
      <c r="H150" s="265">
        <v>0.95999999999999996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315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308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SUM(P152:P192)</f>
        <v>0</v>
      </c>
      <c r="Q151" s="238"/>
      <c r="R151" s="239">
        <f>SUM(R152:R192)</f>
        <v>5.2579010500000001</v>
      </c>
      <c r="S151" s="238"/>
      <c r="T151" s="240">
        <f>SUM(T152:T192)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308</v>
      </c>
      <c r="BK151" s="243">
        <f>SUM(BK152:BK192)</f>
        <v>0</v>
      </c>
    </row>
    <row r="152" s="2" customFormat="1" ht="21.75" customHeight="1">
      <c r="A152" s="37"/>
      <c r="B152" s="38"/>
      <c r="C152" s="246" t="s">
        <v>94</v>
      </c>
      <c r="D152" s="246" t="s">
        <v>310</v>
      </c>
      <c r="E152" s="247" t="s">
        <v>330</v>
      </c>
      <c r="F152" s="248" t="s">
        <v>331</v>
      </c>
      <c r="G152" s="249" t="s">
        <v>313</v>
      </c>
      <c r="H152" s="250">
        <v>6.2999999999999998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0.027594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310</v>
      </c>
      <c r="AU152" s="258" t="s">
        <v>87</v>
      </c>
      <c r="AY152" s="16" t="s">
        <v>308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2183</v>
      </c>
    </row>
    <row r="153" s="13" customFormat="1">
      <c r="A153" s="13"/>
      <c r="B153" s="260"/>
      <c r="C153" s="261"/>
      <c r="D153" s="262" t="s">
        <v>315</v>
      </c>
      <c r="E153" s="263" t="s">
        <v>1</v>
      </c>
      <c r="F153" s="264" t="s">
        <v>1040</v>
      </c>
      <c r="G153" s="261"/>
      <c r="H153" s="265">
        <v>6.2999999999999998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315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308</v>
      </c>
    </row>
    <row r="154" s="2" customFormat="1" ht="21.75" customHeight="1">
      <c r="A154" s="37"/>
      <c r="B154" s="38"/>
      <c r="C154" s="246" t="s">
        <v>334</v>
      </c>
      <c r="D154" s="246" t="s">
        <v>310</v>
      </c>
      <c r="E154" s="247" t="s">
        <v>335</v>
      </c>
      <c r="F154" s="248" t="s">
        <v>336</v>
      </c>
      <c r="G154" s="249" t="s">
        <v>313</v>
      </c>
      <c r="H154" s="250">
        <v>51.899999999999999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0.15570000000000001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2184</v>
      </c>
    </row>
    <row r="155" s="13" customFormat="1">
      <c r="A155" s="13"/>
      <c r="B155" s="260"/>
      <c r="C155" s="261"/>
      <c r="D155" s="262" t="s">
        <v>315</v>
      </c>
      <c r="E155" s="263" t="s">
        <v>267</v>
      </c>
      <c r="F155" s="264" t="s">
        <v>2185</v>
      </c>
      <c r="G155" s="261"/>
      <c r="H155" s="265">
        <v>51.899999999999999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328</v>
      </c>
      <c r="D156" s="246" t="s">
        <v>310</v>
      </c>
      <c r="E156" s="247" t="s">
        <v>343</v>
      </c>
      <c r="F156" s="248" t="s">
        <v>344</v>
      </c>
      <c r="G156" s="249" t="s">
        <v>313</v>
      </c>
      <c r="H156" s="250">
        <v>158.953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0.47685900000000003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2186</v>
      </c>
    </row>
    <row r="157" s="13" customFormat="1">
      <c r="A157" s="13"/>
      <c r="B157" s="260"/>
      <c r="C157" s="261"/>
      <c r="D157" s="262" t="s">
        <v>315</v>
      </c>
      <c r="E157" s="263" t="s">
        <v>1</v>
      </c>
      <c r="F157" s="264" t="s">
        <v>2187</v>
      </c>
      <c r="G157" s="261"/>
      <c r="H157" s="265">
        <v>174.15000000000001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76</v>
      </c>
      <c r="AY157" s="271" t="s">
        <v>308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2188</v>
      </c>
      <c r="G158" s="261"/>
      <c r="H158" s="265">
        <v>-26.359999999999999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76</v>
      </c>
      <c r="AY158" s="271" t="s">
        <v>308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2189</v>
      </c>
      <c r="G159" s="261"/>
      <c r="H159" s="265">
        <v>7.8029999999999999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308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2190</v>
      </c>
      <c r="G160" s="261"/>
      <c r="H160" s="265">
        <v>3.3599999999999999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4" customFormat="1">
      <c r="A161" s="14"/>
      <c r="B161" s="272"/>
      <c r="C161" s="273"/>
      <c r="D161" s="262" t="s">
        <v>315</v>
      </c>
      <c r="E161" s="274" t="s">
        <v>257</v>
      </c>
      <c r="F161" s="275" t="s">
        <v>323</v>
      </c>
      <c r="G161" s="273"/>
      <c r="H161" s="276">
        <v>158.953</v>
      </c>
      <c r="I161" s="277"/>
      <c r="J161" s="273"/>
      <c r="K161" s="273"/>
      <c r="L161" s="278"/>
      <c r="M161" s="279"/>
      <c r="N161" s="280"/>
      <c r="O161" s="280"/>
      <c r="P161" s="280"/>
      <c r="Q161" s="280"/>
      <c r="R161" s="280"/>
      <c r="S161" s="280"/>
      <c r="T161" s="28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2" t="s">
        <v>315</v>
      </c>
      <c r="AU161" s="282" t="s">
        <v>87</v>
      </c>
      <c r="AV161" s="14" t="s">
        <v>94</v>
      </c>
      <c r="AW161" s="14" t="s">
        <v>32</v>
      </c>
      <c r="AX161" s="14" t="s">
        <v>83</v>
      </c>
      <c r="AY161" s="282" t="s">
        <v>308</v>
      </c>
    </row>
    <row r="162" s="2" customFormat="1" ht="21.75" customHeight="1">
      <c r="A162" s="37"/>
      <c r="B162" s="38"/>
      <c r="C162" s="246" t="s">
        <v>342</v>
      </c>
      <c r="D162" s="246" t="s">
        <v>310</v>
      </c>
      <c r="E162" s="247" t="s">
        <v>349</v>
      </c>
      <c r="F162" s="248" t="s">
        <v>350</v>
      </c>
      <c r="G162" s="249" t="s">
        <v>313</v>
      </c>
      <c r="H162" s="250">
        <v>4.5</v>
      </c>
      <c r="I162" s="251"/>
      <c r="J162" s="252">
        <f>ROUND(I162*H162,2)</f>
        <v>0</v>
      </c>
      <c r="K162" s="253"/>
      <c r="L162" s="43"/>
      <c r="M162" s="254" t="s">
        <v>1</v>
      </c>
      <c r="N162" s="255" t="s">
        <v>42</v>
      </c>
      <c r="O162" s="90"/>
      <c r="P162" s="256">
        <f>O162*H162</f>
        <v>0</v>
      </c>
      <c r="Q162" s="256">
        <v>0.038199999999999998</v>
      </c>
      <c r="R162" s="256">
        <f>Q162*H162</f>
        <v>0.1719</v>
      </c>
      <c r="S162" s="256">
        <v>0</v>
      </c>
      <c r="T162" s="257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58" t="s">
        <v>94</v>
      </c>
      <c r="AT162" s="258" t="s">
        <v>310</v>
      </c>
      <c r="AU162" s="258" t="s">
        <v>87</v>
      </c>
      <c r="AY162" s="16" t="s">
        <v>308</v>
      </c>
      <c r="BE162" s="259">
        <f>IF(N162="základní",J162,0)</f>
        <v>0</v>
      </c>
      <c r="BF162" s="259">
        <f>IF(N162="snížená",J162,0)</f>
        <v>0</v>
      </c>
      <c r="BG162" s="259">
        <f>IF(N162="zákl. přenesená",J162,0)</f>
        <v>0</v>
      </c>
      <c r="BH162" s="259">
        <f>IF(N162="sníž. přenesená",J162,0)</f>
        <v>0</v>
      </c>
      <c r="BI162" s="259">
        <f>IF(N162="nulová",J162,0)</f>
        <v>0</v>
      </c>
      <c r="BJ162" s="16" t="s">
        <v>87</v>
      </c>
      <c r="BK162" s="259">
        <f>ROUND(I162*H162,2)</f>
        <v>0</v>
      </c>
      <c r="BL162" s="16" t="s">
        <v>94</v>
      </c>
      <c r="BM162" s="258" t="s">
        <v>2191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2192</v>
      </c>
      <c r="G163" s="261"/>
      <c r="H163" s="265">
        <v>4.5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83</v>
      </c>
      <c r="AY163" s="271" t="s">
        <v>308</v>
      </c>
    </row>
    <row r="164" s="2" customFormat="1" ht="16.5" customHeight="1">
      <c r="A164" s="37"/>
      <c r="B164" s="38"/>
      <c r="C164" s="246" t="s">
        <v>348</v>
      </c>
      <c r="D164" s="246" t="s">
        <v>310</v>
      </c>
      <c r="E164" s="247" t="s">
        <v>354</v>
      </c>
      <c r="F164" s="248" t="s">
        <v>355</v>
      </c>
      <c r="G164" s="249" t="s">
        <v>313</v>
      </c>
      <c r="H164" s="250">
        <v>1.6200000000000001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0.0051999999999999998</v>
      </c>
      <c r="R164" s="256">
        <f>Q164*H164</f>
        <v>0.0084240000000000009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2193</v>
      </c>
    </row>
    <row r="165" s="13" customFormat="1">
      <c r="A165" s="13"/>
      <c r="B165" s="260"/>
      <c r="C165" s="261"/>
      <c r="D165" s="262" t="s">
        <v>315</v>
      </c>
      <c r="E165" s="263" t="s">
        <v>1</v>
      </c>
      <c r="F165" s="264" t="s">
        <v>2194</v>
      </c>
      <c r="G165" s="261"/>
      <c r="H165" s="265">
        <v>1.6200000000000001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76</v>
      </c>
      <c r="AY165" s="271" t="s">
        <v>308</v>
      </c>
    </row>
    <row r="166" s="14" customFormat="1">
      <c r="A166" s="14"/>
      <c r="B166" s="272"/>
      <c r="C166" s="273"/>
      <c r="D166" s="262" t="s">
        <v>315</v>
      </c>
      <c r="E166" s="274" t="s">
        <v>1</v>
      </c>
      <c r="F166" s="275" t="s">
        <v>323</v>
      </c>
      <c r="G166" s="273"/>
      <c r="H166" s="276">
        <v>1.6200000000000001</v>
      </c>
      <c r="I166" s="277"/>
      <c r="J166" s="273"/>
      <c r="K166" s="273"/>
      <c r="L166" s="278"/>
      <c r="M166" s="279"/>
      <c r="N166" s="280"/>
      <c r="O166" s="280"/>
      <c r="P166" s="280"/>
      <c r="Q166" s="280"/>
      <c r="R166" s="280"/>
      <c r="S166" s="280"/>
      <c r="T166" s="28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2" t="s">
        <v>315</v>
      </c>
      <c r="AU166" s="282" t="s">
        <v>87</v>
      </c>
      <c r="AV166" s="14" t="s">
        <v>94</v>
      </c>
      <c r="AW166" s="14" t="s">
        <v>32</v>
      </c>
      <c r="AX166" s="14" t="s">
        <v>83</v>
      </c>
      <c r="AY166" s="282" t="s">
        <v>308</v>
      </c>
    </row>
    <row r="167" s="2" customFormat="1" ht="16.5" customHeight="1">
      <c r="A167" s="37"/>
      <c r="B167" s="38"/>
      <c r="C167" s="246" t="s">
        <v>353</v>
      </c>
      <c r="D167" s="246" t="s">
        <v>310</v>
      </c>
      <c r="E167" s="247" t="s">
        <v>393</v>
      </c>
      <c r="F167" s="248" t="s">
        <v>394</v>
      </c>
      <c r="G167" s="249" t="s">
        <v>313</v>
      </c>
      <c r="H167" s="250">
        <v>66.700000000000003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310</v>
      </c>
      <c r="AU167" s="258" t="s">
        <v>87</v>
      </c>
      <c r="AY167" s="16" t="s">
        <v>308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2195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243</v>
      </c>
      <c r="G168" s="261"/>
      <c r="H168" s="265">
        <v>23.5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1954</v>
      </c>
      <c r="G169" s="261"/>
      <c r="H169" s="265">
        <v>66.700000000000003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83</v>
      </c>
      <c r="AY169" s="271" t="s">
        <v>308</v>
      </c>
    </row>
    <row r="170" s="2" customFormat="1" ht="21.75" customHeight="1">
      <c r="A170" s="37"/>
      <c r="B170" s="38"/>
      <c r="C170" s="246" t="s">
        <v>358</v>
      </c>
      <c r="D170" s="246" t="s">
        <v>310</v>
      </c>
      <c r="E170" s="247" t="s">
        <v>397</v>
      </c>
      <c r="F170" s="248" t="s">
        <v>398</v>
      </c>
      <c r="G170" s="249" t="s">
        <v>313</v>
      </c>
      <c r="H170" s="250">
        <v>19.673999999999999</v>
      </c>
      <c r="I170" s="251"/>
      <c r="J170" s="252">
        <f>ROUND(I170*H170,2)</f>
        <v>0</v>
      </c>
      <c r="K170" s="253"/>
      <c r="L170" s="43"/>
      <c r="M170" s="254" t="s">
        <v>1</v>
      </c>
      <c r="N170" s="255" t="s">
        <v>42</v>
      </c>
      <c r="O170" s="90"/>
      <c r="P170" s="256">
        <f>O170*H170</f>
        <v>0</v>
      </c>
      <c r="Q170" s="256">
        <v>0</v>
      </c>
      <c r="R170" s="256">
        <f>Q170*H170</f>
        <v>0</v>
      </c>
      <c r="S170" s="256">
        <v>0</v>
      </c>
      <c r="T170" s="257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58" t="s">
        <v>94</v>
      </c>
      <c r="AT170" s="258" t="s">
        <v>310</v>
      </c>
      <c r="AU170" s="258" t="s">
        <v>87</v>
      </c>
      <c r="AY170" s="16" t="s">
        <v>308</v>
      </c>
      <c r="BE170" s="259">
        <f>IF(N170="základní",J170,0)</f>
        <v>0</v>
      </c>
      <c r="BF170" s="259">
        <f>IF(N170="snížená",J170,0)</f>
        <v>0</v>
      </c>
      <c r="BG170" s="259">
        <f>IF(N170="zákl. přenesená",J170,0)</f>
        <v>0</v>
      </c>
      <c r="BH170" s="259">
        <f>IF(N170="sníž. přenesená",J170,0)</f>
        <v>0</v>
      </c>
      <c r="BI170" s="259">
        <f>IF(N170="nulová",J170,0)</f>
        <v>0</v>
      </c>
      <c r="BJ170" s="16" t="s">
        <v>87</v>
      </c>
      <c r="BK170" s="259">
        <f>ROUND(I170*H170,2)</f>
        <v>0</v>
      </c>
      <c r="BL170" s="16" t="s">
        <v>94</v>
      </c>
      <c r="BM170" s="258" t="s">
        <v>2196</v>
      </c>
    </row>
    <row r="171" s="13" customFormat="1">
      <c r="A171" s="13"/>
      <c r="B171" s="260"/>
      <c r="C171" s="261"/>
      <c r="D171" s="262" t="s">
        <v>315</v>
      </c>
      <c r="E171" s="263" t="s">
        <v>246</v>
      </c>
      <c r="F171" s="264" t="s">
        <v>2197</v>
      </c>
      <c r="G171" s="261"/>
      <c r="H171" s="265">
        <v>9.1600000000000001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308</v>
      </c>
    </row>
    <row r="172" s="13" customFormat="1">
      <c r="A172" s="13"/>
      <c r="B172" s="260"/>
      <c r="C172" s="261"/>
      <c r="D172" s="262" t="s">
        <v>315</v>
      </c>
      <c r="E172" s="263" t="s">
        <v>249</v>
      </c>
      <c r="F172" s="264" t="s">
        <v>2198</v>
      </c>
      <c r="G172" s="261"/>
      <c r="H172" s="265">
        <v>9.1999999999999993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76</v>
      </c>
      <c r="AY172" s="271" t="s">
        <v>308</v>
      </c>
    </row>
    <row r="173" s="13" customFormat="1">
      <c r="A173" s="13"/>
      <c r="B173" s="260"/>
      <c r="C173" s="261"/>
      <c r="D173" s="262" t="s">
        <v>315</v>
      </c>
      <c r="E173" s="263" t="s">
        <v>1</v>
      </c>
      <c r="F173" s="264" t="s">
        <v>2199</v>
      </c>
      <c r="G173" s="261"/>
      <c r="H173" s="265">
        <v>1.3140000000000001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315</v>
      </c>
      <c r="AU173" s="271" t="s">
        <v>87</v>
      </c>
      <c r="AV173" s="13" t="s">
        <v>87</v>
      </c>
      <c r="AW173" s="13" t="s">
        <v>32</v>
      </c>
      <c r="AX173" s="13" t="s">
        <v>76</v>
      </c>
      <c r="AY173" s="271" t="s">
        <v>308</v>
      </c>
    </row>
    <row r="174" s="14" customFormat="1">
      <c r="A174" s="14"/>
      <c r="B174" s="272"/>
      <c r="C174" s="273"/>
      <c r="D174" s="262" t="s">
        <v>315</v>
      </c>
      <c r="E174" s="274" t="s">
        <v>1</v>
      </c>
      <c r="F174" s="275" t="s">
        <v>323</v>
      </c>
      <c r="G174" s="273"/>
      <c r="H174" s="276">
        <v>19.673999999999999</v>
      </c>
      <c r="I174" s="277"/>
      <c r="J174" s="273"/>
      <c r="K174" s="273"/>
      <c r="L174" s="278"/>
      <c r="M174" s="279"/>
      <c r="N174" s="280"/>
      <c r="O174" s="280"/>
      <c r="P174" s="280"/>
      <c r="Q174" s="280"/>
      <c r="R174" s="280"/>
      <c r="S174" s="280"/>
      <c r="T174" s="28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2" t="s">
        <v>315</v>
      </c>
      <c r="AU174" s="282" t="s">
        <v>87</v>
      </c>
      <c r="AV174" s="14" t="s">
        <v>94</v>
      </c>
      <c r="AW174" s="14" t="s">
        <v>32</v>
      </c>
      <c r="AX174" s="14" t="s">
        <v>83</v>
      </c>
      <c r="AY174" s="282" t="s">
        <v>308</v>
      </c>
    </row>
    <row r="175" s="2" customFormat="1" ht="21.75" customHeight="1">
      <c r="A175" s="37"/>
      <c r="B175" s="38"/>
      <c r="C175" s="246" t="s">
        <v>364</v>
      </c>
      <c r="D175" s="246" t="s">
        <v>310</v>
      </c>
      <c r="E175" s="247" t="s">
        <v>359</v>
      </c>
      <c r="F175" s="248" t="s">
        <v>360</v>
      </c>
      <c r="G175" s="249" t="s">
        <v>361</v>
      </c>
      <c r="H175" s="250">
        <v>2.7000000000000002</v>
      </c>
      <c r="I175" s="251"/>
      <c r="J175" s="252">
        <f>ROUND(I175*H175,2)</f>
        <v>0</v>
      </c>
      <c r="K175" s="253"/>
      <c r="L175" s="43"/>
      <c r="M175" s="254" t="s">
        <v>1</v>
      </c>
      <c r="N175" s="255" t="s">
        <v>42</v>
      </c>
      <c r="O175" s="90"/>
      <c r="P175" s="256">
        <f>O175*H175</f>
        <v>0</v>
      </c>
      <c r="Q175" s="256">
        <v>0</v>
      </c>
      <c r="R175" s="256">
        <f>Q175*H175</f>
        <v>0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94</v>
      </c>
      <c r="AT175" s="258" t="s">
        <v>310</v>
      </c>
      <c r="AU175" s="258" t="s">
        <v>87</v>
      </c>
      <c r="AY175" s="16" t="s">
        <v>308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2200</v>
      </c>
    </row>
    <row r="176" s="13" customFormat="1">
      <c r="A176" s="13"/>
      <c r="B176" s="260"/>
      <c r="C176" s="261"/>
      <c r="D176" s="262" t="s">
        <v>315</v>
      </c>
      <c r="E176" s="263" t="s">
        <v>1</v>
      </c>
      <c r="F176" s="264" t="s">
        <v>2201</v>
      </c>
      <c r="G176" s="261"/>
      <c r="H176" s="265">
        <v>2.7000000000000002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315</v>
      </c>
      <c r="AU176" s="271" t="s">
        <v>87</v>
      </c>
      <c r="AV176" s="13" t="s">
        <v>87</v>
      </c>
      <c r="AW176" s="13" t="s">
        <v>32</v>
      </c>
      <c r="AX176" s="13" t="s">
        <v>83</v>
      </c>
      <c r="AY176" s="271" t="s">
        <v>308</v>
      </c>
    </row>
    <row r="177" s="2" customFormat="1" ht="16.5" customHeight="1">
      <c r="A177" s="37"/>
      <c r="B177" s="38"/>
      <c r="C177" s="283" t="s">
        <v>370</v>
      </c>
      <c r="D177" s="283" t="s">
        <v>365</v>
      </c>
      <c r="E177" s="284" t="s">
        <v>366</v>
      </c>
      <c r="F177" s="285" t="s">
        <v>367</v>
      </c>
      <c r="G177" s="286" t="s">
        <v>361</v>
      </c>
      <c r="H177" s="287">
        <v>2.835</v>
      </c>
      <c r="I177" s="288"/>
      <c r="J177" s="289">
        <f>ROUND(I177*H177,2)</f>
        <v>0</v>
      </c>
      <c r="K177" s="290"/>
      <c r="L177" s="291"/>
      <c r="M177" s="292" t="s">
        <v>1</v>
      </c>
      <c r="N177" s="293" t="s">
        <v>42</v>
      </c>
      <c r="O177" s="90"/>
      <c r="P177" s="256">
        <f>O177*H177</f>
        <v>0</v>
      </c>
      <c r="Q177" s="256">
        <v>0.00016000000000000001</v>
      </c>
      <c r="R177" s="256">
        <f>Q177*H177</f>
        <v>0.00045360000000000002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348</v>
      </c>
      <c r="AT177" s="258" t="s">
        <v>365</v>
      </c>
      <c r="AU177" s="258" t="s">
        <v>87</v>
      </c>
      <c r="AY177" s="16" t="s">
        <v>308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2202</v>
      </c>
    </row>
    <row r="178" s="13" customFormat="1">
      <c r="A178" s="13"/>
      <c r="B178" s="260"/>
      <c r="C178" s="261"/>
      <c r="D178" s="262" t="s">
        <v>315</v>
      </c>
      <c r="E178" s="261"/>
      <c r="F178" s="264" t="s">
        <v>2203</v>
      </c>
      <c r="G178" s="261"/>
      <c r="H178" s="265">
        <v>2.835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315</v>
      </c>
      <c r="AU178" s="271" t="s">
        <v>87</v>
      </c>
      <c r="AV178" s="13" t="s">
        <v>87</v>
      </c>
      <c r="AW178" s="13" t="s">
        <v>4</v>
      </c>
      <c r="AX178" s="13" t="s">
        <v>83</v>
      </c>
      <c r="AY178" s="271" t="s">
        <v>308</v>
      </c>
    </row>
    <row r="179" s="2" customFormat="1" ht="21.75" customHeight="1">
      <c r="A179" s="37"/>
      <c r="B179" s="38"/>
      <c r="C179" s="246" t="s">
        <v>375</v>
      </c>
      <c r="D179" s="246" t="s">
        <v>310</v>
      </c>
      <c r="E179" s="247" t="s">
        <v>371</v>
      </c>
      <c r="F179" s="248" t="s">
        <v>372</v>
      </c>
      <c r="G179" s="249" t="s">
        <v>313</v>
      </c>
      <c r="H179" s="250">
        <v>22.57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0.067019999999999996</v>
      </c>
      <c r="R179" s="256">
        <f>Q179*H179</f>
        <v>1.5126413999999999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310</v>
      </c>
      <c r="AU179" s="258" t="s">
        <v>87</v>
      </c>
      <c r="AY179" s="16" t="s">
        <v>308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2204</v>
      </c>
    </row>
    <row r="180" s="13" customFormat="1">
      <c r="A180" s="13"/>
      <c r="B180" s="260"/>
      <c r="C180" s="261"/>
      <c r="D180" s="262" t="s">
        <v>315</v>
      </c>
      <c r="E180" s="263" t="s">
        <v>1</v>
      </c>
      <c r="F180" s="264" t="s">
        <v>2205</v>
      </c>
      <c r="G180" s="261"/>
      <c r="H180" s="265">
        <v>22.57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315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308</v>
      </c>
    </row>
    <row r="181" s="2" customFormat="1" ht="16.5" customHeight="1">
      <c r="A181" s="37"/>
      <c r="B181" s="38"/>
      <c r="C181" s="246" t="s">
        <v>380</v>
      </c>
      <c r="D181" s="246" t="s">
        <v>310</v>
      </c>
      <c r="E181" s="247" t="s">
        <v>376</v>
      </c>
      <c r="F181" s="248" t="s">
        <v>377</v>
      </c>
      <c r="G181" s="249" t="s">
        <v>313</v>
      </c>
      <c r="H181" s="250">
        <v>22.57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0.11169999999999999</v>
      </c>
      <c r="R181" s="256">
        <f>Q181*H181</f>
        <v>2.5210689999999998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310</v>
      </c>
      <c r="AU181" s="258" t="s">
        <v>87</v>
      </c>
      <c r="AY181" s="16" t="s">
        <v>308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2206</v>
      </c>
    </row>
    <row r="182" s="13" customFormat="1">
      <c r="A182" s="13"/>
      <c r="B182" s="260"/>
      <c r="C182" s="261"/>
      <c r="D182" s="262" t="s">
        <v>315</v>
      </c>
      <c r="E182" s="263" t="s">
        <v>1</v>
      </c>
      <c r="F182" s="264" t="s">
        <v>2207</v>
      </c>
      <c r="G182" s="261"/>
      <c r="H182" s="265">
        <v>22.57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315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308</v>
      </c>
    </row>
    <row r="183" s="2" customFormat="1" ht="33" customHeight="1">
      <c r="A183" s="37"/>
      <c r="B183" s="38"/>
      <c r="C183" s="246" t="s">
        <v>8</v>
      </c>
      <c r="D183" s="246" t="s">
        <v>310</v>
      </c>
      <c r="E183" s="247" t="s">
        <v>384</v>
      </c>
      <c r="F183" s="248" t="s">
        <v>385</v>
      </c>
      <c r="G183" s="249" t="s">
        <v>361</v>
      </c>
      <c r="H183" s="250">
        <v>29.699999999999999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2.0000000000000002E-05</v>
      </c>
      <c r="R183" s="256">
        <f>Q183*H183</f>
        <v>0.00059400000000000002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310</v>
      </c>
      <c r="AU183" s="258" t="s">
        <v>87</v>
      </c>
      <c r="AY183" s="16" t="s">
        <v>308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2208</v>
      </c>
    </row>
    <row r="184" s="13" customFormat="1">
      <c r="A184" s="13"/>
      <c r="B184" s="260"/>
      <c r="C184" s="261"/>
      <c r="D184" s="262" t="s">
        <v>315</v>
      </c>
      <c r="E184" s="263" t="s">
        <v>1</v>
      </c>
      <c r="F184" s="264" t="s">
        <v>2209</v>
      </c>
      <c r="G184" s="261"/>
      <c r="H184" s="265">
        <v>29.699999999999999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315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308</v>
      </c>
    </row>
    <row r="185" s="2" customFormat="1" ht="16.5" customHeight="1">
      <c r="A185" s="37"/>
      <c r="B185" s="38"/>
      <c r="C185" s="246" t="s">
        <v>387</v>
      </c>
      <c r="D185" s="246" t="s">
        <v>310</v>
      </c>
      <c r="E185" s="247" t="s">
        <v>415</v>
      </c>
      <c r="F185" s="248" t="s">
        <v>416</v>
      </c>
      <c r="G185" s="249" t="s">
        <v>405</v>
      </c>
      <c r="H185" s="250">
        <v>6</v>
      </c>
      <c r="I185" s="251"/>
      <c r="J185" s="252">
        <f>ROUND(I185*H185,2)</f>
        <v>0</v>
      </c>
      <c r="K185" s="253"/>
      <c r="L185" s="43"/>
      <c r="M185" s="254" t="s">
        <v>1</v>
      </c>
      <c r="N185" s="255" t="s">
        <v>42</v>
      </c>
      <c r="O185" s="90"/>
      <c r="P185" s="256">
        <f>O185*H185</f>
        <v>0</v>
      </c>
      <c r="Q185" s="256">
        <v>0.04684</v>
      </c>
      <c r="R185" s="256">
        <f>Q185*H185</f>
        <v>0.28104000000000001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94</v>
      </c>
      <c r="AT185" s="258" t="s">
        <v>310</v>
      </c>
      <c r="AU185" s="258" t="s">
        <v>87</v>
      </c>
      <c r="AY185" s="16" t="s">
        <v>308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2210</v>
      </c>
    </row>
    <row r="186" s="13" customFormat="1">
      <c r="A186" s="13"/>
      <c r="B186" s="260"/>
      <c r="C186" s="261"/>
      <c r="D186" s="262" t="s">
        <v>315</v>
      </c>
      <c r="E186" s="263" t="s">
        <v>1</v>
      </c>
      <c r="F186" s="264" t="s">
        <v>328</v>
      </c>
      <c r="G186" s="261"/>
      <c r="H186" s="265">
        <v>6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315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308</v>
      </c>
    </row>
    <row r="187" s="2" customFormat="1" ht="21.75" customHeight="1">
      <c r="A187" s="37"/>
      <c r="B187" s="38"/>
      <c r="C187" s="283" t="s">
        <v>392</v>
      </c>
      <c r="D187" s="283" t="s">
        <v>365</v>
      </c>
      <c r="E187" s="284" t="s">
        <v>2211</v>
      </c>
      <c r="F187" s="285" t="s">
        <v>2212</v>
      </c>
      <c r="G187" s="286" t="s">
        <v>405</v>
      </c>
      <c r="H187" s="287">
        <v>1</v>
      </c>
      <c r="I187" s="288"/>
      <c r="J187" s="289">
        <f>ROUND(I187*H187,2)</f>
        <v>0</v>
      </c>
      <c r="K187" s="290"/>
      <c r="L187" s="291"/>
      <c r="M187" s="292" t="s">
        <v>1</v>
      </c>
      <c r="N187" s="293" t="s">
        <v>42</v>
      </c>
      <c r="O187" s="90"/>
      <c r="P187" s="256">
        <f>O187*H187</f>
        <v>0</v>
      </c>
      <c r="Q187" s="256">
        <v>0.01201</v>
      </c>
      <c r="R187" s="256">
        <f>Q187*H187</f>
        <v>0.01201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348</v>
      </c>
      <c r="AT187" s="258" t="s">
        <v>365</v>
      </c>
      <c r="AU187" s="258" t="s">
        <v>87</v>
      </c>
      <c r="AY187" s="16" t="s">
        <v>308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2213</v>
      </c>
    </row>
    <row r="188" s="2" customFormat="1" ht="21.75" customHeight="1">
      <c r="A188" s="37"/>
      <c r="B188" s="38"/>
      <c r="C188" s="283" t="s">
        <v>396</v>
      </c>
      <c r="D188" s="283" t="s">
        <v>365</v>
      </c>
      <c r="E188" s="284" t="s">
        <v>408</v>
      </c>
      <c r="F188" s="285" t="s">
        <v>409</v>
      </c>
      <c r="G188" s="286" t="s">
        <v>405</v>
      </c>
      <c r="H188" s="287">
        <v>1</v>
      </c>
      <c r="I188" s="288"/>
      <c r="J188" s="289">
        <f>ROUND(I188*H188,2)</f>
        <v>0</v>
      </c>
      <c r="K188" s="290"/>
      <c r="L188" s="291"/>
      <c r="M188" s="292" t="s">
        <v>1</v>
      </c>
      <c r="N188" s="293" t="s">
        <v>42</v>
      </c>
      <c r="O188" s="90"/>
      <c r="P188" s="256">
        <f>O188*H188</f>
        <v>0</v>
      </c>
      <c r="Q188" s="256">
        <v>0.012250000000000001</v>
      </c>
      <c r="R188" s="256">
        <f>Q188*H188</f>
        <v>0.012250000000000001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348</v>
      </c>
      <c r="AT188" s="258" t="s">
        <v>365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2214</v>
      </c>
    </row>
    <row r="189" s="2" customFormat="1" ht="21.75" customHeight="1">
      <c r="A189" s="37"/>
      <c r="B189" s="38"/>
      <c r="C189" s="283" t="s">
        <v>402</v>
      </c>
      <c r="D189" s="283" t="s">
        <v>365</v>
      </c>
      <c r="E189" s="284" t="s">
        <v>411</v>
      </c>
      <c r="F189" s="285" t="s">
        <v>412</v>
      </c>
      <c r="G189" s="286" t="s">
        <v>405</v>
      </c>
      <c r="H189" s="287">
        <v>3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42</v>
      </c>
      <c r="O189" s="90"/>
      <c r="P189" s="256">
        <f>O189*H189</f>
        <v>0</v>
      </c>
      <c r="Q189" s="256">
        <v>0.012489999999999999</v>
      </c>
      <c r="R189" s="256">
        <f>Q189*H189</f>
        <v>0.037469999999999996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348</v>
      </c>
      <c r="AT189" s="258" t="s">
        <v>365</v>
      </c>
      <c r="AU189" s="258" t="s">
        <v>87</v>
      </c>
      <c r="AY189" s="16" t="s">
        <v>308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2215</v>
      </c>
    </row>
    <row r="190" s="2" customFormat="1" ht="21.75" customHeight="1">
      <c r="A190" s="37"/>
      <c r="B190" s="38"/>
      <c r="C190" s="283" t="s">
        <v>407</v>
      </c>
      <c r="D190" s="283" t="s">
        <v>365</v>
      </c>
      <c r="E190" s="284" t="s">
        <v>421</v>
      </c>
      <c r="F190" s="285" t="s">
        <v>422</v>
      </c>
      <c r="G190" s="286" t="s">
        <v>405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0.01272</v>
      </c>
      <c r="R190" s="256">
        <f>Q190*H190</f>
        <v>0.01272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348</v>
      </c>
      <c r="AT190" s="258" t="s">
        <v>365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2216</v>
      </c>
    </row>
    <row r="191" s="2" customFormat="1" ht="16.5" customHeight="1">
      <c r="A191" s="37"/>
      <c r="B191" s="38"/>
      <c r="C191" s="246" t="s">
        <v>7</v>
      </c>
      <c r="D191" s="246" t="s">
        <v>310</v>
      </c>
      <c r="E191" s="247" t="s">
        <v>388</v>
      </c>
      <c r="F191" s="248" t="s">
        <v>389</v>
      </c>
      <c r="G191" s="249" t="s">
        <v>313</v>
      </c>
      <c r="H191" s="250">
        <v>247.05500000000001</v>
      </c>
      <c r="I191" s="251"/>
      <c r="J191" s="252">
        <f>ROUND(I191*H191,2)</f>
        <v>0</v>
      </c>
      <c r="K191" s="253"/>
      <c r="L191" s="43"/>
      <c r="M191" s="254" t="s">
        <v>1</v>
      </c>
      <c r="N191" s="255" t="s">
        <v>42</v>
      </c>
      <c r="O191" s="90"/>
      <c r="P191" s="256">
        <f>O191*H191</f>
        <v>0</v>
      </c>
      <c r="Q191" s="256">
        <v>0.00011</v>
      </c>
      <c r="R191" s="256">
        <f>Q191*H191</f>
        <v>0.02717605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387</v>
      </c>
      <c r="AT191" s="258" t="s">
        <v>310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387</v>
      </c>
      <c r="BM191" s="258" t="s">
        <v>2217</v>
      </c>
    </row>
    <row r="192" s="13" customFormat="1">
      <c r="A192" s="13"/>
      <c r="B192" s="260"/>
      <c r="C192" s="261"/>
      <c r="D192" s="262" t="s">
        <v>315</v>
      </c>
      <c r="E192" s="263" t="s">
        <v>1</v>
      </c>
      <c r="F192" s="264" t="s">
        <v>391</v>
      </c>
      <c r="G192" s="261"/>
      <c r="H192" s="265">
        <v>247.05500000000001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315</v>
      </c>
      <c r="AU192" s="271" t="s">
        <v>87</v>
      </c>
      <c r="AV192" s="13" t="s">
        <v>87</v>
      </c>
      <c r="AW192" s="13" t="s">
        <v>32</v>
      </c>
      <c r="AX192" s="13" t="s">
        <v>83</v>
      </c>
      <c r="AY192" s="271" t="s">
        <v>308</v>
      </c>
    </row>
    <row r="193" s="12" customFormat="1" ht="22.8" customHeight="1">
      <c r="A193" s="12"/>
      <c r="B193" s="230"/>
      <c r="C193" s="231"/>
      <c r="D193" s="232" t="s">
        <v>75</v>
      </c>
      <c r="E193" s="244" t="s">
        <v>353</v>
      </c>
      <c r="F193" s="244" t="s">
        <v>424</v>
      </c>
      <c r="G193" s="231"/>
      <c r="H193" s="231"/>
      <c r="I193" s="234"/>
      <c r="J193" s="245">
        <f>BK193</f>
        <v>0</v>
      </c>
      <c r="K193" s="231"/>
      <c r="L193" s="236"/>
      <c r="M193" s="237"/>
      <c r="N193" s="238"/>
      <c r="O193" s="238"/>
      <c r="P193" s="239">
        <f>SUM(P194:P215)</f>
        <v>0</v>
      </c>
      <c r="Q193" s="238"/>
      <c r="R193" s="239">
        <f>SUM(R194:R215)</f>
        <v>0.011339</v>
      </c>
      <c r="S193" s="238"/>
      <c r="T193" s="240">
        <f>SUM(T194:T215)</f>
        <v>6.1797205000000011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41" t="s">
        <v>83</v>
      </c>
      <c r="AT193" s="242" t="s">
        <v>75</v>
      </c>
      <c r="AU193" s="242" t="s">
        <v>83</v>
      </c>
      <c r="AY193" s="241" t="s">
        <v>308</v>
      </c>
      <c r="BK193" s="243">
        <f>SUM(BK194:BK215)</f>
        <v>0</v>
      </c>
    </row>
    <row r="194" s="2" customFormat="1" ht="16.5" customHeight="1">
      <c r="A194" s="37"/>
      <c r="B194" s="38"/>
      <c r="C194" s="246" t="s">
        <v>414</v>
      </c>
      <c r="D194" s="246" t="s">
        <v>310</v>
      </c>
      <c r="E194" s="247" t="s">
        <v>460</v>
      </c>
      <c r="F194" s="248" t="s">
        <v>461</v>
      </c>
      <c r="G194" s="249" t="s">
        <v>313</v>
      </c>
      <c r="H194" s="250">
        <v>202.88999999999999</v>
      </c>
      <c r="I194" s="251"/>
      <c r="J194" s="252">
        <f>ROUND(I194*H194,2)</f>
        <v>0</v>
      </c>
      <c r="K194" s="253"/>
      <c r="L194" s="43"/>
      <c r="M194" s="254" t="s">
        <v>1</v>
      </c>
      <c r="N194" s="255" t="s">
        <v>42</v>
      </c>
      <c r="O194" s="90"/>
      <c r="P194" s="256">
        <f>O194*H194</f>
        <v>0</v>
      </c>
      <c r="Q194" s="256">
        <v>0</v>
      </c>
      <c r="R194" s="256">
        <f>Q194*H194</f>
        <v>0</v>
      </c>
      <c r="S194" s="256">
        <v>0.00014999999999999999</v>
      </c>
      <c r="T194" s="257">
        <f>S194*H194</f>
        <v>0.030433499999999995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387</v>
      </c>
      <c r="AT194" s="258" t="s">
        <v>310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387</v>
      </c>
      <c r="BM194" s="258" t="s">
        <v>2218</v>
      </c>
    </row>
    <row r="195" s="13" customFormat="1">
      <c r="A195" s="13"/>
      <c r="B195" s="260"/>
      <c r="C195" s="261"/>
      <c r="D195" s="262" t="s">
        <v>315</v>
      </c>
      <c r="E195" s="263" t="s">
        <v>235</v>
      </c>
      <c r="F195" s="264" t="s">
        <v>2219</v>
      </c>
      <c r="G195" s="261"/>
      <c r="H195" s="265">
        <v>64.5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315</v>
      </c>
      <c r="AU195" s="271" t="s">
        <v>87</v>
      </c>
      <c r="AV195" s="13" t="s">
        <v>87</v>
      </c>
      <c r="AW195" s="13" t="s">
        <v>32</v>
      </c>
      <c r="AX195" s="13" t="s">
        <v>76</v>
      </c>
      <c r="AY195" s="271" t="s">
        <v>308</v>
      </c>
    </row>
    <row r="196" s="13" customFormat="1">
      <c r="A196" s="13"/>
      <c r="B196" s="260"/>
      <c r="C196" s="261"/>
      <c r="D196" s="262" t="s">
        <v>315</v>
      </c>
      <c r="E196" s="263" t="s">
        <v>240</v>
      </c>
      <c r="F196" s="264" t="s">
        <v>76</v>
      </c>
      <c r="G196" s="261"/>
      <c r="H196" s="265">
        <v>0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315</v>
      </c>
      <c r="AU196" s="271" t="s">
        <v>87</v>
      </c>
      <c r="AV196" s="13" t="s">
        <v>87</v>
      </c>
      <c r="AW196" s="13" t="s">
        <v>32</v>
      </c>
      <c r="AX196" s="13" t="s">
        <v>76</v>
      </c>
      <c r="AY196" s="271" t="s">
        <v>308</v>
      </c>
    </row>
    <row r="197" s="13" customFormat="1">
      <c r="A197" s="13"/>
      <c r="B197" s="260"/>
      <c r="C197" s="261"/>
      <c r="D197" s="262" t="s">
        <v>315</v>
      </c>
      <c r="E197" s="263" t="s">
        <v>237</v>
      </c>
      <c r="F197" s="264" t="s">
        <v>2220</v>
      </c>
      <c r="G197" s="261"/>
      <c r="H197" s="265">
        <v>150.99000000000001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76</v>
      </c>
      <c r="AY197" s="271" t="s">
        <v>308</v>
      </c>
    </row>
    <row r="198" s="13" customFormat="1">
      <c r="A198" s="13"/>
      <c r="B198" s="260"/>
      <c r="C198" s="261"/>
      <c r="D198" s="262" t="s">
        <v>315</v>
      </c>
      <c r="E198" s="263" t="s">
        <v>243</v>
      </c>
      <c r="F198" s="264" t="s">
        <v>466</v>
      </c>
      <c r="G198" s="261"/>
      <c r="H198" s="265">
        <v>23.5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315</v>
      </c>
      <c r="AU198" s="271" t="s">
        <v>87</v>
      </c>
      <c r="AV198" s="13" t="s">
        <v>87</v>
      </c>
      <c r="AW198" s="13" t="s">
        <v>32</v>
      </c>
      <c r="AX198" s="13" t="s">
        <v>76</v>
      </c>
      <c r="AY198" s="271" t="s">
        <v>308</v>
      </c>
    </row>
    <row r="199" s="13" customFormat="1">
      <c r="A199" s="13"/>
      <c r="B199" s="260"/>
      <c r="C199" s="261"/>
      <c r="D199" s="262" t="s">
        <v>315</v>
      </c>
      <c r="E199" s="263" t="s">
        <v>1</v>
      </c>
      <c r="F199" s="264" t="s">
        <v>897</v>
      </c>
      <c r="G199" s="261"/>
      <c r="H199" s="265">
        <v>202.88999999999999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315</v>
      </c>
      <c r="AU199" s="271" t="s">
        <v>87</v>
      </c>
      <c r="AV199" s="13" t="s">
        <v>87</v>
      </c>
      <c r="AW199" s="13" t="s">
        <v>32</v>
      </c>
      <c r="AX199" s="13" t="s">
        <v>83</v>
      </c>
      <c r="AY199" s="271" t="s">
        <v>308</v>
      </c>
    </row>
    <row r="200" s="2" customFormat="1" ht="21.75" customHeight="1">
      <c r="A200" s="37"/>
      <c r="B200" s="38"/>
      <c r="C200" s="246" t="s">
        <v>418</v>
      </c>
      <c r="D200" s="246" t="s">
        <v>310</v>
      </c>
      <c r="E200" s="247" t="s">
        <v>426</v>
      </c>
      <c r="F200" s="248" t="s">
        <v>427</v>
      </c>
      <c r="G200" s="249" t="s">
        <v>313</v>
      </c>
      <c r="H200" s="250">
        <v>66.700000000000003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0.00012999999999999999</v>
      </c>
      <c r="R200" s="256">
        <f>Q200*H200</f>
        <v>0.0086709999999999999</v>
      </c>
      <c r="S200" s="256">
        <v>0</v>
      </c>
      <c r="T200" s="257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94</v>
      </c>
      <c r="AT200" s="258" t="s">
        <v>310</v>
      </c>
      <c r="AU200" s="258" t="s">
        <v>87</v>
      </c>
      <c r="AY200" s="16" t="s">
        <v>308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94</v>
      </c>
      <c r="BM200" s="258" t="s">
        <v>2221</v>
      </c>
    </row>
    <row r="201" s="13" customFormat="1">
      <c r="A201" s="13"/>
      <c r="B201" s="260"/>
      <c r="C201" s="261"/>
      <c r="D201" s="262" t="s">
        <v>315</v>
      </c>
      <c r="E201" s="263" t="s">
        <v>1</v>
      </c>
      <c r="F201" s="264" t="s">
        <v>243</v>
      </c>
      <c r="G201" s="261"/>
      <c r="H201" s="265">
        <v>23.5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76</v>
      </c>
      <c r="AY201" s="271" t="s">
        <v>308</v>
      </c>
    </row>
    <row r="202" s="13" customFormat="1">
      <c r="A202" s="13"/>
      <c r="B202" s="260"/>
      <c r="C202" s="261"/>
      <c r="D202" s="262" t="s">
        <v>315</v>
      </c>
      <c r="E202" s="263" t="s">
        <v>1954</v>
      </c>
      <c r="F202" s="264" t="s">
        <v>2178</v>
      </c>
      <c r="G202" s="261"/>
      <c r="H202" s="265">
        <v>66.700000000000003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83</v>
      </c>
      <c r="AY202" s="271" t="s">
        <v>308</v>
      </c>
    </row>
    <row r="203" s="2" customFormat="1" ht="21.75" customHeight="1">
      <c r="A203" s="37"/>
      <c r="B203" s="38"/>
      <c r="C203" s="246" t="s">
        <v>420</v>
      </c>
      <c r="D203" s="246" t="s">
        <v>310</v>
      </c>
      <c r="E203" s="247" t="s">
        <v>430</v>
      </c>
      <c r="F203" s="248" t="s">
        <v>431</v>
      </c>
      <c r="G203" s="249" t="s">
        <v>313</v>
      </c>
      <c r="H203" s="250">
        <v>66.700000000000003</v>
      </c>
      <c r="I203" s="251"/>
      <c r="J203" s="252">
        <f>ROUND(I203*H203,2)</f>
        <v>0</v>
      </c>
      <c r="K203" s="253"/>
      <c r="L203" s="43"/>
      <c r="M203" s="254" t="s">
        <v>1</v>
      </c>
      <c r="N203" s="255" t="s">
        <v>42</v>
      </c>
      <c r="O203" s="90"/>
      <c r="P203" s="256">
        <f>O203*H203</f>
        <v>0</v>
      </c>
      <c r="Q203" s="256">
        <v>4.0000000000000003E-05</v>
      </c>
      <c r="R203" s="256">
        <f>Q203*H203</f>
        <v>0.0026680000000000002</v>
      </c>
      <c r="S203" s="256">
        <v>0</v>
      </c>
      <c r="T203" s="257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58" t="s">
        <v>94</v>
      </c>
      <c r="AT203" s="258" t="s">
        <v>310</v>
      </c>
      <c r="AU203" s="258" t="s">
        <v>87</v>
      </c>
      <c r="AY203" s="16" t="s">
        <v>308</v>
      </c>
      <c r="BE203" s="259">
        <f>IF(N203="základní",J203,0)</f>
        <v>0</v>
      </c>
      <c r="BF203" s="259">
        <f>IF(N203="snížená",J203,0)</f>
        <v>0</v>
      </c>
      <c r="BG203" s="259">
        <f>IF(N203="zákl. přenesená",J203,0)</f>
        <v>0</v>
      </c>
      <c r="BH203" s="259">
        <f>IF(N203="sníž. přenesená",J203,0)</f>
        <v>0</v>
      </c>
      <c r="BI203" s="259">
        <f>IF(N203="nulová",J203,0)</f>
        <v>0</v>
      </c>
      <c r="BJ203" s="16" t="s">
        <v>87</v>
      </c>
      <c r="BK203" s="259">
        <f>ROUND(I203*H203,2)</f>
        <v>0</v>
      </c>
      <c r="BL203" s="16" t="s">
        <v>94</v>
      </c>
      <c r="BM203" s="258" t="s">
        <v>2222</v>
      </c>
    </row>
    <row r="204" s="13" customFormat="1">
      <c r="A204" s="13"/>
      <c r="B204" s="260"/>
      <c r="C204" s="261"/>
      <c r="D204" s="262" t="s">
        <v>315</v>
      </c>
      <c r="E204" s="263" t="s">
        <v>1</v>
      </c>
      <c r="F204" s="264" t="s">
        <v>243</v>
      </c>
      <c r="G204" s="261"/>
      <c r="H204" s="265">
        <v>23.5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308</v>
      </c>
    </row>
    <row r="205" s="13" customFormat="1">
      <c r="A205" s="13"/>
      <c r="B205" s="260"/>
      <c r="C205" s="261"/>
      <c r="D205" s="262" t="s">
        <v>315</v>
      </c>
      <c r="E205" s="263" t="s">
        <v>1</v>
      </c>
      <c r="F205" s="264" t="s">
        <v>1954</v>
      </c>
      <c r="G205" s="261"/>
      <c r="H205" s="265">
        <v>66.700000000000003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315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308</v>
      </c>
    </row>
    <row r="206" s="2" customFormat="1" ht="16.5" customHeight="1">
      <c r="A206" s="37"/>
      <c r="B206" s="38"/>
      <c r="C206" s="246" t="s">
        <v>425</v>
      </c>
      <c r="D206" s="246" t="s">
        <v>310</v>
      </c>
      <c r="E206" s="247" t="s">
        <v>434</v>
      </c>
      <c r="F206" s="248" t="s">
        <v>435</v>
      </c>
      <c r="G206" s="249" t="s">
        <v>313</v>
      </c>
      <c r="H206" s="250">
        <v>5.1769999999999996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</v>
      </c>
      <c r="R206" s="256">
        <f>Q206*H206</f>
        <v>0</v>
      </c>
      <c r="S206" s="256">
        <v>0.13100000000000001</v>
      </c>
      <c r="T206" s="257">
        <f>S206*H206</f>
        <v>0.67818699999999998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310</v>
      </c>
      <c r="AU206" s="258" t="s">
        <v>87</v>
      </c>
      <c r="AY206" s="16" t="s">
        <v>308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2223</v>
      </c>
    </row>
    <row r="207" s="13" customFormat="1">
      <c r="A207" s="13"/>
      <c r="B207" s="260"/>
      <c r="C207" s="261"/>
      <c r="D207" s="262" t="s">
        <v>315</v>
      </c>
      <c r="E207" s="263" t="s">
        <v>1</v>
      </c>
      <c r="F207" s="264" t="s">
        <v>2224</v>
      </c>
      <c r="G207" s="261"/>
      <c r="H207" s="265">
        <v>5.1769999999999996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315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308</v>
      </c>
    </row>
    <row r="208" s="2" customFormat="1" ht="21.75" customHeight="1">
      <c r="A208" s="37"/>
      <c r="B208" s="38"/>
      <c r="C208" s="246" t="s">
        <v>429</v>
      </c>
      <c r="D208" s="246" t="s">
        <v>310</v>
      </c>
      <c r="E208" s="247" t="s">
        <v>439</v>
      </c>
      <c r="F208" s="248" t="s">
        <v>440</v>
      </c>
      <c r="G208" s="249" t="s">
        <v>441</v>
      </c>
      <c r="H208" s="250">
        <v>1.6819999999999999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2.2000000000000002</v>
      </c>
      <c r="T208" s="257">
        <f>S208*H208</f>
        <v>3.7004000000000001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310</v>
      </c>
      <c r="AU208" s="258" t="s">
        <v>87</v>
      </c>
      <c r="AY208" s="16" t="s">
        <v>308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2225</v>
      </c>
    </row>
    <row r="209" s="13" customFormat="1">
      <c r="A209" s="13"/>
      <c r="B209" s="260"/>
      <c r="C209" s="261"/>
      <c r="D209" s="262" t="s">
        <v>315</v>
      </c>
      <c r="E209" s="263" t="s">
        <v>228</v>
      </c>
      <c r="F209" s="264" t="s">
        <v>2226</v>
      </c>
      <c r="G209" s="261"/>
      <c r="H209" s="265">
        <v>16.100000000000001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315</v>
      </c>
      <c r="AU209" s="271" t="s">
        <v>87</v>
      </c>
      <c r="AV209" s="13" t="s">
        <v>87</v>
      </c>
      <c r="AW209" s="13" t="s">
        <v>32</v>
      </c>
      <c r="AX209" s="13" t="s">
        <v>76</v>
      </c>
      <c r="AY209" s="271" t="s">
        <v>308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444</v>
      </c>
      <c r="G210" s="261"/>
      <c r="H210" s="265">
        <v>1.6819999999999999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21.75" customHeight="1">
      <c r="A211" s="37"/>
      <c r="B211" s="38"/>
      <c r="C211" s="246" t="s">
        <v>433</v>
      </c>
      <c r="D211" s="246" t="s">
        <v>310</v>
      </c>
      <c r="E211" s="247" t="s">
        <v>446</v>
      </c>
      <c r="F211" s="248" t="s">
        <v>447</v>
      </c>
      <c r="G211" s="249" t="s">
        <v>313</v>
      </c>
      <c r="H211" s="250">
        <v>16.100000000000001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0.058999999999999997</v>
      </c>
      <c r="T211" s="257">
        <f>S211*H211</f>
        <v>0.94990000000000008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2227</v>
      </c>
    </row>
    <row r="212" s="13" customFormat="1">
      <c r="A212" s="13"/>
      <c r="B212" s="260"/>
      <c r="C212" s="261"/>
      <c r="D212" s="262" t="s">
        <v>315</v>
      </c>
      <c r="E212" s="263" t="s">
        <v>1</v>
      </c>
      <c r="F212" s="264" t="s">
        <v>228</v>
      </c>
      <c r="G212" s="261"/>
      <c r="H212" s="265">
        <v>16.100000000000001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308</v>
      </c>
    </row>
    <row r="213" s="2" customFormat="1" ht="16.5" customHeight="1">
      <c r="A213" s="37"/>
      <c r="B213" s="38"/>
      <c r="C213" s="246" t="s">
        <v>438</v>
      </c>
      <c r="D213" s="246" t="s">
        <v>310</v>
      </c>
      <c r="E213" s="247" t="s">
        <v>450</v>
      </c>
      <c r="F213" s="248" t="s">
        <v>451</v>
      </c>
      <c r="G213" s="249" t="s">
        <v>313</v>
      </c>
      <c r="H213" s="250">
        <v>10.800000000000001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0.075999999999999998</v>
      </c>
      <c r="T213" s="257">
        <f>S213*H213</f>
        <v>0.82080000000000009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2228</v>
      </c>
    </row>
    <row r="214" s="13" customFormat="1">
      <c r="A214" s="13"/>
      <c r="B214" s="260"/>
      <c r="C214" s="261"/>
      <c r="D214" s="262" t="s">
        <v>315</v>
      </c>
      <c r="E214" s="263" t="s">
        <v>1</v>
      </c>
      <c r="F214" s="264" t="s">
        <v>1854</v>
      </c>
      <c r="G214" s="261"/>
      <c r="H214" s="265">
        <v>10.800000000000001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308</v>
      </c>
    </row>
    <row r="215" s="2" customFormat="1" ht="16.5" customHeight="1">
      <c r="A215" s="37"/>
      <c r="B215" s="38"/>
      <c r="C215" s="246" t="s">
        <v>445</v>
      </c>
      <c r="D215" s="246" t="s">
        <v>310</v>
      </c>
      <c r="E215" s="247" t="s">
        <v>455</v>
      </c>
      <c r="F215" s="248" t="s">
        <v>456</v>
      </c>
      <c r="G215" s="249" t="s">
        <v>457</v>
      </c>
      <c r="H215" s="250">
        <v>1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</v>
      </c>
      <c r="T215" s="257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310</v>
      </c>
      <c r="AU215" s="258" t="s">
        <v>87</v>
      </c>
      <c r="AY215" s="16" t="s">
        <v>308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2229</v>
      </c>
    </row>
    <row r="216" s="12" customFormat="1" ht="22.8" customHeight="1">
      <c r="A216" s="12"/>
      <c r="B216" s="230"/>
      <c r="C216" s="231"/>
      <c r="D216" s="232" t="s">
        <v>75</v>
      </c>
      <c r="E216" s="244" t="s">
        <v>468</v>
      </c>
      <c r="F216" s="244" t="s">
        <v>469</v>
      </c>
      <c r="G216" s="231"/>
      <c r="H216" s="231"/>
      <c r="I216" s="234"/>
      <c r="J216" s="245">
        <f>BK216</f>
        <v>0</v>
      </c>
      <c r="K216" s="231"/>
      <c r="L216" s="236"/>
      <c r="M216" s="237"/>
      <c r="N216" s="238"/>
      <c r="O216" s="238"/>
      <c r="P216" s="239">
        <f>SUM(P217:P222)</f>
        <v>0</v>
      </c>
      <c r="Q216" s="238"/>
      <c r="R216" s="239">
        <f>SUM(R217:R222)</f>
        <v>0</v>
      </c>
      <c r="S216" s="238"/>
      <c r="T216" s="240">
        <f>SUM(T217:T222)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41" t="s">
        <v>83</v>
      </c>
      <c r="AT216" s="242" t="s">
        <v>75</v>
      </c>
      <c r="AU216" s="242" t="s">
        <v>83</v>
      </c>
      <c r="AY216" s="241" t="s">
        <v>308</v>
      </c>
      <c r="BK216" s="243">
        <f>SUM(BK217:BK222)</f>
        <v>0</v>
      </c>
    </row>
    <row r="217" s="2" customFormat="1" ht="16.5" customHeight="1">
      <c r="A217" s="37"/>
      <c r="B217" s="38"/>
      <c r="C217" s="246" t="s">
        <v>449</v>
      </c>
      <c r="D217" s="246" t="s">
        <v>310</v>
      </c>
      <c r="E217" s="247" t="s">
        <v>471</v>
      </c>
      <c r="F217" s="248" t="s">
        <v>472</v>
      </c>
      <c r="G217" s="249" t="s">
        <v>473</v>
      </c>
      <c r="H217" s="250">
        <v>8.1180000000000003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</v>
      </c>
      <c r="T217" s="257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310</v>
      </c>
      <c r="AU217" s="258" t="s">
        <v>87</v>
      </c>
      <c r="AY217" s="16" t="s">
        <v>308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2230</v>
      </c>
    </row>
    <row r="218" s="2" customFormat="1" ht="16.5" customHeight="1">
      <c r="A218" s="37"/>
      <c r="B218" s="38"/>
      <c r="C218" s="246" t="s">
        <v>454</v>
      </c>
      <c r="D218" s="246" t="s">
        <v>310</v>
      </c>
      <c r="E218" s="247" t="s">
        <v>476</v>
      </c>
      <c r="F218" s="248" t="s">
        <v>477</v>
      </c>
      <c r="G218" s="249" t="s">
        <v>473</v>
      </c>
      <c r="H218" s="250">
        <v>8.1180000000000003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2231</v>
      </c>
    </row>
    <row r="219" s="2" customFormat="1" ht="21.75" customHeight="1">
      <c r="A219" s="37"/>
      <c r="B219" s="38"/>
      <c r="C219" s="246" t="s">
        <v>459</v>
      </c>
      <c r="D219" s="246" t="s">
        <v>310</v>
      </c>
      <c r="E219" s="247" t="s">
        <v>480</v>
      </c>
      <c r="F219" s="248" t="s">
        <v>481</v>
      </c>
      <c r="G219" s="249" t="s">
        <v>473</v>
      </c>
      <c r="H219" s="250">
        <v>8.1180000000000003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310</v>
      </c>
      <c r="AU219" s="258" t="s">
        <v>87</v>
      </c>
      <c r="AY219" s="16" t="s">
        <v>308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2232</v>
      </c>
    </row>
    <row r="220" s="2" customFormat="1" ht="21.75" customHeight="1">
      <c r="A220" s="37"/>
      <c r="B220" s="38"/>
      <c r="C220" s="246" t="s">
        <v>470</v>
      </c>
      <c r="D220" s="246" t="s">
        <v>310</v>
      </c>
      <c r="E220" s="247" t="s">
        <v>484</v>
      </c>
      <c r="F220" s="248" t="s">
        <v>485</v>
      </c>
      <c r="G220" s="249" t="s">
        <v>473</v>
      </c>
      <c r="H220" s="250">
        <v>73.061999999999998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2233</v>
      </c>
    </row>
    <row r="221" s="13" customFormat="1">
      <c r="A221" s="13"/>
      <c r="B221" s="260"/>
      <c r="C221" s="261"/>
      <c r="D221" s="262" t="s">
        <v>315</v>
      </c>
      <c r="E221" s="261"/>
      <c r="F221" s="264" t="s">
        <v>2234</v>
      </c>
      <c r="G221" s="261"/>
      <c r="H221" s="265">
        <v>73.061999999999998</v>
      </c>
      <c r="I221" s="266"/>
      <c r="J221" s="261"/>
      <c r="K221" s="261"/>
      <c r="L221" s="267"/>
      <c r="M221" s="268"/>
      <c r="N221" s="269"/>
      <c r="O221" s="269"/>
      <c r="P221" s="269"/>
      <c r="Q221" s="269"/>
      <c r="R221" s="269"/>
      <c r="S221" s="269"/>
      <c r="T221" s="27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1" t="s">
        <v>315</v>
      </c>
      <c r="AU221" s="271" t="s">
        <v>87</v>
      </c>
      <c r="AV221" s="13" t="s">
        <v>87</v>
      </c>
      <c r="AW221" s="13" t="s">
        <v>4</v>
      </c>
      <c r="AX221" s="13" t="s">
        <v>83</v>
      </c>
      <c r="AY221" s="271" t="s">
        <v>308</v>
      </c>
    </row>
    <row r="222" s="2" customFormat="1" ht="21.75" customHeight="1">
      <c r="A222" s="37"/>
      <c r="B222" s="38"/>
      <c r="C222" s="246" t="s">
        <v>475</v>
      </c>
      <c r="D222" s="246" t="s">
        <v>310</v>
      </c>
      <c r="E222" s="247" t="s">
        <v>489</v>
      </c>
      <c r="F222" s="248" t="s">
        <v>490</v>
      </c>
      <c r="G222" s="249" t="s">
        <v>473</v>
      </c>
      <c r="H222" s="250">
        <v>8.1180000000000003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2235</v>
      </c>
    </row>
    <row r="223" s="12" customFormat="1" ht="22.8" customHeight="1">
      <c r="A223" s="12"/>
      <c r="B223" s="230"/>
      <c r="C223" s="231"/>
      <c r="D223" s="232" t="s">
        <v>75</v>
      </c>
      <c r="E223" s="244" t="s">
        <v>492</v>
      </c>
      <c r="F223" s="244" t="s">
        <v>493</v>
      </c>
      <c r="G223" s="231"/>
      <c r="H223" s="231"/>
      <c r="I223" s="234"/>
      <c r="J223" s="245">
        <f>BK223</f>
        <v>0</v>
      </c>
      <c r="K223" s="231"/>
      <c r="L223" s="236"/>
      <c r="M223" s="237"/>
      <c r="N223" s="238"/>
      <c r="O223" s="238"/>
      <c r="P223" s="239">
        <f>P224</f>
        <v>0</v>
      </c>
      <c r="Q223" s="238"/>
      <c r="R223" s="239">
        <f>R224</f>
        <v>0</v>
      </c>
      <c r="S223" s="238"/>
      <c r="T223" s="240">
        <f>T224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41" t="s">
        <v>83</v>
      </c>
      <c r="AT223" s="242" t="s">
        <v>75</v>
      </c>
      <c r="AU223" s="242" t="s">
        <v>83</v>
      </c>
      <c r="AY223" s="241" t="s">
        <v>308</v>
      </c>
      <c r="BK223" s="243">
        <f>BK224</f>
        <v>0</v>
      </c>
    </row>
    <row r="224" s="2" customFormat="1" ht="16.5" customHeight="1">
      <c r="A224" s="37"/>
      <c r="B224" s="38"/>
      <c r="C224" s="246" t="s">
        <v>479</v>
      </c>
      <c r="D224" s="246" t="s">
        <v>310</v>
      </c>
      <c r="E224" s="247" t="s">
        <v>495</v>
      </c>
      <c r="F224" s="248" t="s">
        <v>496</v>
      </c>
      <c r="G224" s="249" t="s">
        <v>473</v>
      </c>
      <c r="H224" s="250">
        <v>5.7539999999999996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2236</v>
      </c>
    </row>
    <row r="225" s="12" customFormat="1" ht="25.92" customHeight="1">
      <c r="A225" s="12"/>
      <c r="B225" s="230"/>
      <c r="C225" s="231"/>
      <c r="D225" s="232" t="s">
        <v>75</v>
      </c>
      <c r="E225" s="233" t="s">
        <v>498</v>
      </c>
      <c r="F225" s="233" t="s">
        <v>499</v>
      </c>
      <c r="G225" s="231"/>
      <c r="H225" s="231"/>
      <c r="I225" s="234"/>
      <c r="J225" s="235">
        <f>BK225</f>
        <v>0</v>
      </c>
      <c r="K225" s="231"/>
      <c r="L225" s="236"/>
      <c r="M225" s="237"/>
      <c r="N225" s="238"/>
      <c r="O225" s="238"/>
      <c r="P225" s="239">
        <f>P226+P233+P238+P248+P267+P286+P292+P296+P318+P323</f>
        <v>0</v>
      </c>
      <c r="Q225" s="238"/>
      <c r="R225" s="239">
        <f>R226+R233+R238+R248+R267+R286+R292+R296+R318+R323</f>
        <v>2.2776616700000001</v>
      </c>
      <c r="S225" s="238"/>
      <c r="T225" s="240">
        <f>T226+T233+T238+T248+T267+T286+T292+T296+T318+T323</f>
        <v>1.9385720000000002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41" t="s">
        <v>87</v>
      </c>
      <c r="AT225" s="242" t="s">
        <v>75</v>
      </c>
      <c r="AU225" s="242" t="s">
        <v>76</v>
      </c>
      <c r="AY225" s="241" t="s">
        <v>308</v>
      </c>
      <c r="BK225" s="243">
        <f>BK226+BK233+BK238+BK248+BK267+BK286+BK292+BK296+BK318+BK323</f>
        <v>0</v>
      </c>
    </row>
    <row r="226" s="12" customFormat="1" ht="22.8" customHeight="1">
      <c r="A226" s="12"/>
      <c r="B226" s="230"/>
      <c r="C226" s="231"/>
      <c r="D226" s="232" t="s">
        <v>75</v>
      </c>
      <c r="E226" s="244" t="s">
        <v>500</v>
      </c>
      <c r="F226" s="244" t="s">
        <v>501</v>
      </c>
      <c r="G226" s="231"/>
      <c r="H226" s="231"/>
      <c r="I226" s="234"/>
      <c r="J226" s="245">
        <f>BK226</f>
        <v>0</v>
      </c>
      <c r="K226" s="231"/>
      <c r="L226" s="236"/>
      <c r="M226" s="237"/>
      <c r="N226" s="238"/>
      <c r="O226" s="238"/>
      <c r="P226" s="239">
        <f>SUM(P227:P232)</f>
        <v>0</v>
      </c>
      <c r="Q226" s="238"/>
      <c r="R226" s="239">
        <f>SUM(R227:R232)</f>
        <v>0.0048286000000000006</v>
      </c>
      <c r="S226" s="238"/>
      <c r="T226" s="240">
        <f>SUM(T227:T232)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41" t="s">
        <v>87</v>
      </c>
      <c r="AT226" s="242" t="s">
        <v>75</v>
      </c>
      <c r="AU226" s="242" t="s">
        <v>83</v>
      </c>
      <c r="AY226" s="241" t="s">
        <v>308</v>
      </c>
      <c r="BK226" s="243">
        <f>SUM(BK227:BK232)</f>
        <v>0</v>
      </c>
    </row>
    <row r="227" s="2" customFormat="1" ht="21.75" customHeight="1">
      <c r="A227" s="37"/>
      <c r="B227" s="38"/>
      <c r="C227" s="246" t="s">
        <v>483</v>
      </c>
      <c r="D227" s="246" t="s">
        <v>310</v>
      </c>
      <c r="E227" s="247" t="s">
        <v>503</v>
      </c>
      <c r="F227" s="248" t="s">
        <v>504</v>
      </c>
      <c r="G227" s="249" t="s">
        <v>313</v>
      </c>
      <c r="H227" s="250">
        <v>23.670000000000002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387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387</v>
      </c>
      <c r="BM227" s="258" t="s">
        <v>2237</v>
      </c>
    </row>
    <row r="228" s="13" customFormat="1">
      <c r="A228" s="13"/>
      <c r="B228" s="260"/>
      <c r="C228" s="261"/>
      <c r="D228" s="262" t="s">
        <v>315</v>
      </c>
      <c r="E228" s="263" t="s">
        <v>1</v>
      </c>
      <c r="F228" s="264" t="s">
        <v>1087</v>
      </c>
      <c r="G228" s="261"/>
      <c r="H228" s="265">
        <v>23.670000000000002</v>
      </c>
      <c r="I228" s="266"/>
      <c r="J228" s="261"/>
      <c r="K228" s="261"/>
      <c r="L228" s="267"/>
      <c r="M228" s="268"/>
      <c r="N228" s="269"/>
      <c r="O228" s="269"/>
      <c r="P228" s="269"/>
      <c r="Q228" s="269"/>
      <c r="R228" s="269"/>
      <c r="S228" s="269"/>
      <c r="T228" s="27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1" t="s">
        <v>315</v>
      </c>
      <c r="AU228" s="271" t="s">
        <v>87</v>
      </c>
      <c r="AV228" s="13" t="s">
        <v>87</v>
      </c>
      <c r="AW228" s="13" t="s">
        <v>32</v>
      </c>
      <c r="AX228" s="13" t="s">
        <v>83</v>
      </c>
      <c r="AY228" s="271" t="s">
        <v>308</v>
      </c>
    </row>
    <row r="229" s="2" customFormat="1" ht="16.5" customHeight="1">
      <c r="A229" s="37"/>
      <c r="B229" s="38"/>
      <c r="C229" s="283" t="s">
        <v>488</v>
      </c>
      <c r="D229" s="283" t="s">
        <v>365</v>
      </c>
      <c r="E229" s="284" t="s">
        <v>508</v>
      </c>
      <c r="F229" s="285" t="s">
        <v>509</v>
      </c>
      <c r="G229" s="286" t="s">
        <v>313</v>
      </c>
      <c r="H229" s="287">
        <v>24.143000000000001</v>
      </c>
      <c r="I229" s="288"/>
      <c r="J229" s="289">
        <f>ROUND(I229*H229,2)</f>
        <v>0</v>
      </c>
      <c r="K229" s="290"/>
      <c r="L229" s="291"/>
      <c r="M229" s="292" t="s">
        <v>1</v>
      </c>
      <c r="N229" s="293" t="s">
        <v>42</v>
      </c>
      <c r="O229" s="90"/>
      <c r="P229" s="256">
        <f>O229*H229</f>
        <v>0</v>
      </c>
      <c r="Q229" s="256">
        <v>0.00020000000000000001</v>
      </c>
      <c r="R229" s="256">
        <f>Q229*H229</f>
        <v>0.0048286000000000006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459</v>
      </c>
      <c r="AT229" s="258" t="s">
        <v>365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387</v>
      </c>
      <c r="BM229" s="258" t="s">
        <v>2238</v>
      </c>
    </row>
    <row r="230" s="13" customFormat="1">
      <c r="A230" s="13"/>
      <c r="B230" s="260"/>
      <c r="C230" s="261"/>
      <c r="D230" s="262" t="s">
        <v>315</v>
      </c>
      <c r="E230" s="263" t="s">
        <v>1</v>
      </c>
      <c r="F230" s="264" t="s">
        <v>1087</v>
      </c>
      <c r="G230" s="261"/>
      <c r="H230" s="265">
        <v>23.670000000000002</v>
      </c>
      <c r="I230" s="266"/>
      <c r="J230" s="261"/>
      <c r="K230" s="261"/>
      <c r="L230" s="267"/>
      <c r="M230" s="268"/>
      <c r="N230" s="269"/>
      <c r="O230" s="269"/>
      <c r="P230" s="269"/>
      <c r="Q230" s="269"/>
      <c r="R230" s="269"/>
      <c r="S230" s="269"/>
      <c r="T230" s="27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1" t="s">
        <v>315</v>
      </c>
      <c r="AU230" s="271" t="s">
        <v>87</v>
      </c>
      <c r="AV230" s="13" t="s">
        <v>87</v>
      </c>
      <c r="AW230" s="13" t="s">
        <v>32</v>
      </c>
      <c r="AX230" s="13" t="s">
        <v>83</v>
      </c>
      <c r="AY230" s="271" t="s">
        <v>308</v>
      </c>
    </row>
    <row r="231" s="13" customFormat="1">
      <c r="A231" s="13"/>
      <c r="B231" s="260"/>
      <c r="C231" s="261"/>
      <c r="D231" s="262" t="s">
        <v>315</v>
      </c>
      <c r="E231" s="261"/>
      <c r="F231" s="264" t="s">
        <v>2239</v>
      </c>
      <c r="G231" s="261"/>
      <c r="H231" s="265">
        <v>24.143000000000001</v>
      </c>
      <c r="I231" s="266"/>
      <c r="J231" s="261"/>
      <c r="K231" s="261"/>
      <c r="L231" s="267"/>
      <c r="M231" s="268"/>
      <c r="N231" s="269"/>
      <c r="O231" s="269"/>
      <c r="P231" s="269"/>
      <c r="Q231" s="269"/>
      <c r="R231" s="269"/>
      <c r="S231" s="269"/>
      <c r="T231" s="27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1" t="s">
        <v>315</v>
      </c>
      <c r="AU231" s="271" t="s">
        <v>87</v>
      </c>
      <c r="AV231" s="13" t="s">
        <v>87</v>
      </c>
      <c r="AW231" s="13" t="s">
        <v>4</v>
      </c>
      <c r="AX231" s="13" t="s">
        <v>83</v>
      </c>
      <c r="AY231" s="271" t="s">
        <v>308</v>
      </c>
    </row>
    <row r="232" s="2" customFormat="1" ht="21.75" customHeight="1">
      <c r="A232" s="37"/>
      <c r="B232" s="38"/>
      <c r="C232" s="246" t="s">
        <v>494</v>
      </c>
      <c r="D232" s="246" t="s">
        <v>310</v>
      </c>
      <c r="E232" s="247" t="s">
        <v>513</v>
      </c>
      <c r="F232" s="248" t="s">
        <v>514</v>
      </c>
      <c r="G232" s="249" t="s">
        <v>515</v>
      </c>
      <c r="H232" s="294"/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2240</v>
      </c>
    </row>
    <row r="233" s="12" customFormat="1" ht="22.8" customHeight="1">
      <c r="A233" s="12"/>
      <c r="B233" s="230"/>
      <c r="C233" s="231"/>
      <c r="D233" s="232" t="s">
        <v>75</v>
      </c>
      <c r="E233" s="244" t="s">
        <v>517</v>
      </c>
      <c r="F233" s="244" t="s">
        <v>518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SUM(P234:P237)</f>
        <v>0</v>
      </c>
      <c r="Q233" s="238"/>
      <c r="R233" s="239">
        <f>SUM(R234:R237)</f>
        <v>0</v>
      </c>
      <c r="S233" s="238"/>
      <c r="T233" s="240">
        <f>SUM(T234:T237)</f>
        <v>0.8273600000000001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87</v>
      </c>
      <c r="AT233" s="242" t="s">
        <v>75</v>
      </c>
      <c r="AU233" s="242" t="s">
        <v>83</v>
      </c>
      <c r="AY233" s="241" t="s">
        <v>308</v>
      </c>
      <c r="BK233" s="243">
        <f>SUM(BK234:BK237)</f>
        <v>0</v>
      </c>
    </row>
    <row r="234" s="2" customFormat="1" ht="16.5" customHeight="1">
      <c r="A234" s="37"/>
      <c r="B234" s="38"/>
      <c r="C234" s="246" t="s">
        <v>502</v>
      </c>
      <c r="D234" s="246" t="s">
        <v>310</v>
      </c>
      <c r="E234" s="247" t="s">
        <v>520</v>
      </c>
      <c r="F234" s="248" t="s">
        <v>521</v>
      </c>
      <c r="G234" s="249" t="s">
        <v>522</v>
      </c>
      <c r="H234" s="250">
        <v>1</v>
      </c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0.01933</v>
      </c>
      <c r="T234" s="257">
        <f>S234*H234</f>
        <v>0.01933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387</v>
      </c>
      <c r="AT234" s="258" t="s">
        <v>310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2241</v>
      </c>
    </row>
    <row r="235" s="2" customFormat="1" ht="16.5" customHeight="1">
      <c r="A235" s="37"/>
      <c r="B235" s="38"/>
      <c r="C235" s="246" t="s">
        <v>507</v>
      </c>
      <c r="D235" s="246" t="s">
        <v>310</v>
      </c>
      <c r="E235" s="247" t="s">
        <v>525</v>
      </c>
      <c r="F235" s="248" t="s">
        <v>526</v>
      </c>
      <c r="G235" s="249" t="s">
        <v>522</v>
      </c>
      <c r="H235" s="250">
        <v>1</v>
      </c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0.019460000000000002</v>
      </c>
      <c r="T235" s="257">
        <f>S235*H235</f>
        <v>0.019460000000000002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387</v>
      </c>
      <c r="AT235" s="258" t="s">
        <v>310</v>
      </c>
      <c r="AU235" s="258" t="s">
        <v>87</v>
      </c>
      <c r="AY235" s="16" t="s">
        <v>308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387</v>
      </c>
      <c r="BM235" s="258" t="s">
        <v>2242</v>
      </c>
    </row>
    <row r="236" s="2" customFormat="1" ht="16.5" customHeight="1">
      <c r="A236" s="37"/>
      <c r="B236" s="38"/>
      <c r="C236" s="246" t="s">
        <v>512</v>
      </c>
      <c r="D236" s="246" t="s">
        <v>310</v>
      </c>
      <c r="E236" s="247" t="s">
        <v>529</v>
      </c>
      <c r="F236" s="248" t="s">
        <v>530</v>
      </c>
      <c r="G236" s="249" t="s">
        <v>522</v>
      </c>
      <c r="H236" s="250">
        <v>1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0.095100000000000004</v>
      </c>
      <c r="T236" s="257">
        <f>S236*H236</f>
        <v>0.095100000000000004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387</v>
      </c>
      <c r="AT236" s="258" t="s">
        <v>310</v>
      </c>
      <c r="AU236" s="258" t="s">
        <v>87</v>
      </c>
      <c r="AY236" s="16" t="s">
        <v>308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387</v>
      </c>
      <c r="BM236" s="258" t="s">
        <v>2243</v>
      </c>
    </row>
    <row r="237" s="2" customFormat="1" ht="16.5" customHeight="1">
      <c r="A237" s="37"/>
      <c r="B237" s="38"/>
      <c r="C237" s="246" t="s">
        <v>519</v>
      </c>
      <c r="D237" s="246" t="s">
        <v>310</v>
      </c>
      <c r="E237" s="247" t="s">
        <v>533</v>
      </c>
      <c r="F237" s="248" t="s">
        <v>534</v>
      </c>
      <c r="G237" s="249" t="s">
        <v>522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0.69347000000000003</v>
      </c>
      <c r="T237" s="257">
        <f>S237*H237</f>
        <v>0.69347000000000003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2244</v>
      </c>
    </row>
    <row r="238" s="12" customFormat="1" ht="22.8" customHeight="1">
      <c r="A238" s="12"/>
      <c r="B238" s="230"/>
      <c r="C238" s="231"/>
      <c r="D238" s="232" t="s">
        <v>75</v>
      </c>
      <c r="E238" s="244" t="s">
        <v>536</v>
      </c>
      <c r="F238" s="244" t="s">
        <v>537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SUM(P239:P247)</f>
        <v>0</v>
      </c>
      <c r="Q238" s="238"/>
      <c r="R238" s="239">
        <f>SUM(R239:R247)</f>
        <v>0.085606000000000002</v>
      </c>
      <c r="S238" s="238"/>
      <c r="T238" s="240">
        <f>SUM(T239:T247)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87</v>
      </c>
      <c r="AT238" s="242" t="s">
        <v>75</v>
      </c>
      <c r="AU238" s="242" t="s">
        <v>83</v>
      </c>
      <c r="AY238" s="241" t="s">
        <v>308</v>
      </c>
      <c r="BK238" s="243">
        <f>SUM(BK239:BK247)</f>
        <v>0</v>
      </c>
    </row>
    <row r="239" s="2" customFormat="1" ht="21.75" customHeight="1">
      <c r="A239" s="37"/>
      <c r="B239" s="38"/>
      <c r="C239" s="246" t="s">
        <v>524</v>
      </c>
      <c r="D239" s="246" t="s">
        <v>310</v>
      </c>
      <c r="E239" s="247" t="s">
        <v>539</v>
      </c>
      <c r="F239" s="248" t="s">
        <v>540</v>
      </c>
      <c r="G239" s="249" t="s">
        <v>313</v>
      </c>
      <c r="H239" s="250">
        <v>5.7000000000000002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0.012200000000000001</v>
      </c>
      <c r="R239" s="256">
        <f>Q239*H239</f>
        <v>0.069540000000000005</v>
      </c>
      <c r="S239" s="256">
        <v>0</v>
      </c>
      <c r="T239" s="257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2245</v>
      </c>
    </row>
    <row r="240" s="13" customFormat="1">
      <c r="A240" s="13"/>
      <c r="B240" s="260"/>
      <c r="C240" s="261"/>
      <c r="D240" s="262" t="s">
        <v>315</v>
      </c>
      <c r="E240" s="263" t="s">
        <v>259</v>
      </c>
      <c r="F240" s="264" t="s">
        <v>1492</v>
      </c>
      <c r="G240" s="261"/>
      <c r="H240" s="265">
        <v>5.7000000000000002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315</v>
      </c>
      <c r="AU240" s="271" t="s">
        <v>87</v>
      </c>
      <c r="AV240" s="13" t="s">
        <v>87</v>
      </c>
      <c r="AW240" s="13" t="s">
        <v>32</v>
      </c>
      <c r="AX240" s="13" t="s">
        <v>83</v>
      </c>
      <c r="AY240" s="271" t="s">
        <v>308</v>
      </c>
    </row>
    <row r="241" s="2" customFormat="1" ht="16.5" customHeight="1">
      <c r="A241" s="37"/>
      <c r="B241" s="38"/>
      <c r="C241" s="246" t="s">
        <v>528</v>
      </c>
      <c r="D241" s="246" t="s">
        <v>310</v>
      </c>
      <c r="E241" s="247" t="s">
        <v>544</v>
      </c>
      <c r="F241" s="248" t="s">
        <v>545</v>
      </c>
      <c r="G241" s="249" t="s">
        <v>361</v>
      </c>
      <c r="H241" s="250">
        <v>29.800000000000001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0.00051999999999999995</v>
      </c>
      <c r="R241" s="256">
        <f>Q241*H241</f>
        <v>0.015495999999999999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2246</v>
      </c>
    </row>
    <row r="242" s="13" customFormat="1">
      <c r="A242" s="13"/>
      <c r="B242" s="260"/>
      <c r="C242" s="261"/>
      <c r="D242" s="262" t="s">
        <v>315</v>
      </c>
      <c r="E242" s="263" t="s">
        <v>1</v>
      </c>
      <c r="F242" s="264" t="s">
        <v>2247</v>
      </c>
      <c r="G242" s="261"/>
      <c r="H242" s="265">
        <v>29.800000000000001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315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308</v>
      </c>
    </row>
    <row r="243" s="2" customFormat="1" ht="16.5" customHeight="1">
      <c r="A243" s="37"/>
      <c r="B243" s="38"/>
      <c r="C243" s="246" t="s">
        <v>532</v>
      </c>
      <c r="D243" s="246" t="s">
        <v>310</v>
      </c>
      <c r="E243" s="247" t="s">
        <v>549</v>
      </c>
      <c r="F243" s="248" t="s">
        <v>550</v>
      </c>
      <c r="G243" s="249" t="s">
        <v>313</v>
      </c>
      <c r="H243" s="250">
        <v>5.7000000000000002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0.00010000000000000001</v>
      </c>
      <c r="R243" s="256">
        <f>Q243*H243</f>
        <v>0.00057000000000000009</v>
      </c>
      <c r="S243" s="256">
        <v>0</v>
      </c>
      <c r="T243" s="257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387</v>
      </c>
      <c r="AT243" s="258" t="s">
        <v>310</v>
      </c>
      <c r="AU243" s="258" t="s">
        <v>87</v>
      </c>
      <c r="AY243" s="16" t="s">
        <v>308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387</v>
      </c>
      <c r="BM243" s="258" t="s">
        <v>2248</v>
      </c>
    </row>
    <row r="244" s="13" customFormat="1">
      <c r="A244" s="13"/>
      <c r="B244" s="260"/>
      <c r="C244" s="261"/>
      <c r="D244" s="262" t="s">
        <v>315</v>
      </c>
      <c r="E244" s="263" t="s">
        <v>1</v>
      </c>
      <c r="F244" s="264" t="s">
        <v>259</v>
      </c>
      <c r="G244" s="261"/>
      <c r="H244" s="265">
        <v>5.7000000000000002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315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308</v>
      </c>
    </row>
    <row r="245" s="2" customFormat="1" ht="16.5" customHeight="1">
      <c r="A245" s="37"/>
      <c r="B245" s="38"/>
      <c r="C245" s="246" t="s">
        <v>538</v>
      </c>
      <c r="D245" s="246" t="s">
        <v>310</v>
      </c>
      <c r="E245" s="247" t="s">
        <v>553</v>
      </c>
      <c r="F245" s="248" t="s">
        <v>554</v>
      </c>
      <c r="G245" s="249" t="s">
        <v>313</v>
      </c>
      <c r="H245" s="250">
        <v>5.7000000000000002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</v>
      </c>
      <c r="R245" s="256">
        <f>Q245*H245</f>
        <v>0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387</v>
      </c>
      <c r="AT245" s="258" t="s">
        <v>310</v>
      </c>
      <c r="AU245" s="258" t="s">
        <v>87</v>
      </c>
      <c r="AY245" s="16" t="s">
        <v>308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387</v>
      </c>
      <c r="BM245" s="258" t="s">
        <v>2249</v>
      </c>
    </row>
    <row r="246" s="13" customFormat="1">
      <c r="A246" s="13"/>
      <c r="B246" s="260"/>
      <c r="C246" s="261"/>
      <c r="D246" s="262" t="s">
        <v>315</v>
      </c>
      <c r="E246" s="263" t="s">
        <v>1</v>
      </c>
      <c r="F246" s="264" t="s">
        <v>259</v>
      </c>
      <c r="G246" s="261"/>
      <c r="H246" s="265">
        <v>5.7000000000000002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315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308</v>
      </c>
    </row>
    <row r="247" s="2" customFormat="1" ht="21.75" customHeight="1">
      <c r="A247" s="37"/>
      <c r="B247" s="38"/>
      <c r="C247" s="246" t="s">
        <v>543</v>
      </c>
      <c r="D247" s="246" t="s">
        <v>310</v>
      </c>
      <c r="E247" s="247" t="s">
        <v>558</v>
      </c>
      <c r="F247" s="248" t="s">
        <v>559</v>
      </c>
      <c r="G247" s="249" t="s">
        <v>515</v>
      </c>
      <c r="H247" s="294"/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387</v>
      </c>
      <c r="AT247" s="258" t="s">
        <v>310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2250</v>
      </c>
    </row>
    <row r="248" s="12" customFormat="1" ht="22.8" customHeight="1">
      <c r="A248" s="12"/>
      <c r="B248" s="230"/>
      <c r="C248" s="231"/>
      <c r="D248" s="232" t="s">
        <v>75</v>
      </c>
      <c r="E248" s="244" t="s">
        <v>561</v>
      </c>
      <c r="F248" s="244" t="s">
        <v>562</v>
      </c>
      <c r="G248" s="231"/>
      <c r="H248" s="231"/>
      <c r="I248" s="234"/>
      <c r="J248" s="245">
        <f>BK248</f>
        <v>0</v>
      </c>
      <c r="K248" s="231"/>
      <c r="L248" s="236"/>
      <c r="M248" s="237"/>
      <c r="N248" s="238"/>
      <c r="O248" s="238"/>
      <c r="P248" s="239">
        <f>SUM(P249:P266)</f>
        <v>0</v>
      </c>
      <c r="Q248" s="238"/>
      <c r="R248" s="239">
        <f>SUM(R249:R266)</f>
        <v>0.10645000000000002</v>
      </c>
      <c r="S248" s="238"/>
      <c r="T248" s="240">
        <f>SUM(T249:T266)</f>
        <v>0.18060000000000001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41" t="s">
        <v>87</v>
      </c>
      <c r="AT248" s="242" t="s">
        <v>75</v>
      </c>
      <c r="AU248" s="242" t="s">
        <v>83</v>
      </c>
      <c r="AY248" s="241" t="s">
        <v>308</v>
      </c>
      <c r="BK248" s="243">
        <f>SUM(BK249:BK266)</f>
        <v>0</v>
      </c>
    </row>
    <row r="249" s="2" customFormat="1" ht="21.75" customHeight="1">
      <c r="A249" s="37"/>
      <c r="B249" s="38"/>
      <c r="C249" s="246" t="s">
        <v>548</v>
      </c>
      <c r="D249" s="246" t="s">
        <v>310</v>
      </c>
      <c r="E249" s="247" t="s">
        <v>564</v>
      </c>
      <c r="F249" s="248" t="s">
        <v>565</v>
      </c>
      <c r="G249" s="249" t="s">
        <v>405</v>
      </c>
      <c r="H249" s="250">
        <v>5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2251</v>
      </c>
    </row>
    <row r="250" s="13" customFormat="1">
      <c r="A250" s="13"/>
      <c r="B250" s="260"/>
      <c r="C250" s="261"/>
      <c r="D250" s="262" t="s">
        <v>315</v>
      </c>
      <c r="E250" s="263" t="s">
        <v>1</v>
      </c>
      <c r="F250" s="264" t="s">
        <v>334</v>
      </c>
      <c r="G250" s="261"/>
      <c r="H250" s="265">
        <v>5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315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308</v>
      </c>
    </row>
    <row r="251" s="2" customFormat="1" ht="21.75" customHeight="1">
      <c r="A251" s="37"/>
      <c r="B251" s="38"/>
      <c r="C251" s="283" t="s">
        <v>552</v>
      </c>
      <c r="D251" s="283" t="s">
        <v>365</v>
      </c>
      <c r="E251" s="284" t="s">
        <v>568</v>
      </c>
      <c r="F251" s="285" t="s">
        <v>569</v>
      </c>
      <c r="G251" s="286" t="s">
        <v>405</v>
      </c>
      <c r="H251" s="287">
        <v>1</v>
      </c>
      <c r="I251" s="288"/>
      <c r="J251" s="289">
        <f>ROUND(I251*H251,2)</f>
        <v>0</v>
      </c>
      <c r="K251" s="290"/>
      <c r="L251" s="291"/>
      <c r="M251" s="292" t="s">
        <v>1</v>
      </c>
      <c r="N251" s="293" t="s">
        <v>42</v>
      </c>
      <c r="O251" s="90"/>
      <c r="P251" s="256">
        <f>O251*H251</f>
        <v>0</v>
      </c>
      <c r="Q251" s="256">
        <v>0.014500000000000001</v>
      </c>
      <c r="R251" s="256">
        <f>Q251*H251</f>
        <v>0.014500000000000001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459</v>
      </c>
      <c r="AT251" s="258" t="s">
        <v>365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2252</v>
      </c>
    </row>
    <row r="252" s="2" customFormat="1" ht="21.75" customHeight="1">
      <c r="A252" s="37"/>
      <c r="B252" s="38"/>
      <c r="C252" s="283" t="s">
        <v>557</v>
      </c>
      <c r="D252" s="283" t="s">
        <v>365</v>
      </c>
      <c r="E252" s="284" t="s">
        <v>2253</v>
      </c>
      <c r="F252" s="285" t="s">
        <v>2254</v>
      </c>
      <c r="G252" s="286" t="s">
        <v>405</v>
      </c>
      <c r="H252" s="287">
        <v>1</v>
      </c>
      <c r="I252" s="288"/>
      <c r="J252" s="289">
        <f>ROUND(I252*H252,2)</f>
        <v>0</v>
      </c>
      <c r="K252" s="290"/>
      <c r="L252" s="291"/>
      <c r="M252" s="292" t="s">
        <v>1</v>
      </c>
      <c r="N252" s="293" t="s">
        <v>42</v>
      </c>
      <c r="O252" s="90"/>
      <c r="P252" s="256">
        <f>O252*H252</f>
        <v>0</v>
      </c>
      <c r="Q252" s="256">
        <v>0.012999999999999999</v>
      </c>
      <c r="R252" s="256">
        <f>Q252*H252</f>
        <v>0.012999999999999999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459</v>
      </c>
      <c r="AT252" s="258" t="s">
        <v>365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2255</v>
      </c>
    </row>
    <row r="253" s="2" customFormat="1" ht="21.75" customHeight="1">
      <c r="A253" s="37"/>
      <c r="B253" s="38"/>
      <c r="C253" s="283" t="s">
        <v>563</v>
      </c>
      <c r="D253" s="283" t="s">
        <v>365</v>
      </c>
      <c r="E253" s="284" t="s">
        <v>572</v>
      </c>
      <c r="F253" s="285" t="s">
        <v>573</v>
      </c>
      <c r="G253" s="286" t="s">
        <v>405</v>
      </c>
      <c r="H253" s="287">
        <v>2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42</v>
      </c>
      <c r="O253" s="90"/>
      <c r="P253" s="256">
        <f>O253*H253</f>
        <v>0</v>
      </c>
      <c r="Q253" s="256">
        <v>0.016</v>
      </c>
      <c r="R253" s="256">
        <f>Q253*H253</f>
        <v>0.032000000000000001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459</v>
      </c>
      <c r="AT253" s="258" t="s">
        <v>365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2256</v>
      </c>
    </row>
    <row r="254" s="2" customFormat="1" ht="21.75" customHeight="1">
      <c r="A254" s="37"/>
      <c r="B254" s="38"/>
      <c r="C254" s="283" t="s">
        <v>567</v>
      </c>
      <c r="D254" s="283" t="s">
        <v>365</v>
      </c>
      <c r="E254" s="284" t="s">
        <v>576</v>
      </c>
      <c r="F254" s="285" t="s">
        <v>577</v>
      </c>
      <c r="G254" s="286" t="s">
        <v>405</v>
      </c>
      <c r="H254" s="287">
        <v>1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42</v>
      </c>
      <c r="O254" s="90"/>
      <c r="P254" s="256">
        <f>O254*H254</f>
        <v>0</v>
      </c>
      <c r="Q254" s="256">
        <v>0.02</v>
      </c>
      <c r="R254" s="256">
        <f>Q254*H254</f>
        <v>0.02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459</v>
      </c>
      <c r="AT254" s="258" t="s">
        <v>365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2257</v>
      </c>
    </row>
    <row r="255" s="2" customFormat="1" ht="16.5" customHeight="1">
      <c r="A255" s="37"/>
      <c r="B255" s="38"/>
      <c r="C255" s="283" t="s">
        <v>571</v>
      </c>
      <c r="D255" s="283" t="s">
        <v>365</v>
      </c>
      <c r="E255" s="284" t="s">
        <v>580</v>
      </c>
      <c r="F255" s="285" t="s">
        <v>581</v>
      </c>
      <c r="G255" s="286" t="s">
        <v>405</v>
      </c>
      <c r="H255" s="287">
        <v>5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42</v>
      </c>
      <c r="O255" s="90"/>
      <c r="P255" s="256">
        <f>O255*H255</f>
        <v>0</v>
      </c>
      <c r="Q255" s="256">
        <v>0.0011999999999999999</v>
      </c>
      <c r="R255" s="256">
        <f>Q255*H255</f>
        <v>0.0059999999999999993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459</v>
      </c>
      <c r="AT255" s="258" t="s">
        <v>365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2258</v>
      </c>
    </row>
    <row r="256" s="2" customFormat="1" ht="21.75" customHeight="1">
      <c r="A256" s="37"/>
      <c r="B256" s="38"/>
      <c r="C256" s="246" t="s">
        <v>575</v>
      </c>
      <c r="D256" s="246" t="s">
        <v>310</v>
      </c>
      <c r="E256" s="247" t="s">
        <v>584</v>
      </c>
      <c r="F256" s="248" t="s">
        <v>585</v>
      </c>
      <c r="G256" s="249" t="s">
        <v>405</v>
      </c>
      <c r="H256" s="250">
        <v>1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387</v>
      </c>
      <c r="AT256" s="258" t="s">
        <v>310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2259</v>
      </c>
    </row>
    <row r="257" s="2" customFormat="1" ht="21.75" customHeight="1">
      <c r="A257" s="37"/>
      <c r="B257" s="38"/>
      <c r="C257" s="283" t="s">
        <v>579</v>
      </c>
      <c r="D257" s="283" t="s">
        <v>365</v>
      </c>
      <c r="E257" s="284" t="s">
        <v>1731</v>
      </c>
      <c r="F257" s="285" t="s">
        <v>1732</v>
      </c>
      <c r="G257" s="286" t="s">
        <v>405</v>
      </c>
      <c r="H257" s="287">
        <v>1</v>
      </c>
      <c r="I257" s="288"/>
      <c r="J257" s="289">
        <f>ROUND(I257*H257,2)</f>
        <v>0</v>
      </c>
      <c r="K257" s="290"/>
      <c r="L257" s="291"/>
      <c r="M257" s="292" t="s">
        <v>1</v>
      </c>
      <c r="N257" s="293" t="s">
        <v>42</v>
      </c>
      <c r="O257" s="90"/>
      <c r="P257" s="256">
        <f>O257*H257</f>
        <v>0</v>
      </c>
      <c r="Q257" s="256">
        <v>0.017000000000000001</v>
      </c>
      <c r="R257" s="256">
        <f>Q257*H257</f>
        <v>0.017000000000000001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459</v>
      </c>
      <c r="AT257" s="258" t="s">
        <v>365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2260</v>
      </c>
    </row>
    <row r="258" s="2" customFormat="1" ht="16.5" customHeight="1">
      <c r="A258" s="37"/>
      <c r="B258" s="38"/>
      <c r="C258" s="283" t="s">
        <v>583</v>
      </c>
      <c r="D258" s="283" t="s">
        <v>365</v>
      </c>
      <c r="E258" s="284" t="s">
        <v>592</v>
      </c>
      <c r="F258" s="285" t="s">
        <v>593</v>
      </c>
      <c r="G258" s="286" t="s">
        <v>405</v>
      </c>
      <c r="H258" s="287">
        <v>1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0.0020999999999999999</v>
      </c>
      <c r="R258" s="256">
        <f>Q258*H258</f>
        <v>0.0020999999999999999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2261</v>
      </c>
    </row>
    <row r="259" s="2" customFormat="1" ht="16.5" customHeight="1">
      <c r="A259" s="37"/>
      <c r="B259" s="38"/>
      <c r="C259" s="246" t="s">
        <v>587</v>
      </c>
      <c r="D259" s="246" t="s">
        <v>310</v>
      </c>
      <c r="E259" s="247" t="s">
        <v>596</v>
      </c>
      <c r="F259" s="248" t="s">
        <v>597</v>
      </c>
      <c r="G259" s="249" t="s">
        <v>405</v>
      </c>
      <c r="H259" s="250">
        <v>7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0</v>
      </c>
      <c r="R259" s="256">
        <f>Q259*H259</f>
        <v>0</v>
      </c>
      <c r="S259" s="256">
        <v>0.0018</v>
      </c>
      <c r="T259" s="257">
        <f>S259*H259</f>
        <v>0.0126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387</v>
      </c>
      <c r="AT259" s="258" t="s">
        <v>310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2262</v>
      </c>
    </row>
    <row r="260" s="13" customFormat="1">
      <c r="A260" s="13"/>
      <c r="B260" s="260"/>
      <c r="C260" s="261"/>
      <c r="D260" s="262" t="s">
        <v>315</v>
      </c>
      <c r="E260" s="263" t="s">
        <v>1</v>
      </c>
      <c r="F260" s="264" t="s">
        <v>342</v>
      </c>
      <c r="G260" s="261"/>
      <c r="H260" s="265">
        <v>7</v>
      </c>
      <c r="I260" s="266"/>
      <c r="J260" s="261"/>
      <c r="K260" s="261"/>
      <c r="L260" s="267"/>
      <c r="M260" s="268"/>
      <c r="N260" s="269"/>
      <c r="O260" s="269"/>
      <c r="P260" s="269"/>
      <c r="Q260" s="269"/>
      <c r="R260" s="269"/>
      <c r="S260" s="269"/>
      <c r="T260" s="27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1" t="s">
        <v>315</v>
      </c>
      <c r="AU260" s="271" t="s">
        <v>87</v>
      </c>
      <c r="AV260" s="13" t="s">
        <v>87</v>
      </c>
      <c r="AW260" s="13" t="s">
        <v>32</v>
      </c>
      <c r="AX260" s="13" t="s">
        <v>83</v>
      </c>
      <c r="AY260" s="271" t="s">
        <v>308</v>
      </c>
    </row>
    <row r="261" s="2" customFormat="1" ht="21.75" customHeight="1">
      <c r="A261" s="37"/>
      <c r="B261" s="38"/>
      <c r="C261" s="246" t="s">
        <v>591</v>
      </c>
      <c r="D261" s="246" t="s">
        <v>310</v>
      </c>
      <c r="E261" s="247" t="s">
        <v>600</v>
      </c>
      <c r="F261" s="248" t="s">
        <v>601</v>
      </c>
      <c r="G261" s="249" t="s">
        <v>405</v>
      </c>
      <c r="H261" s="250">
        <v>7</v>
      </c>
      <c r="I261" s="251"/>
      <c r="J261" s="252">
        <f>ROUND(I261*H261,2)</f>
        <v>0</v>
      </c>
      <c r="K261" s="253"/>
      <c r="L261" s="43"/>
      <c r="M261" s="254" t="s">
        <v>1</v>
      </c>
      <c r="N261" s="255" t="s">
        <v>42</v>
      </c>
      <c r="O261" s="90"/>
      <c r="P261" s="256">
        <f>O261*H261</f>
        <v>0</v>
      </c>
      <c r="Q261" s="256">
        <v>0</v>
      </c>
      <c r="R261" s="256">
        <f>Q261*H261</f>
        <v>0</v>
      </c>
      <c r="S261" s="256">
        <v>0.024</v>
      </c>
      <c r="T261" s="257">
        <f>S261*H261</f>
        <v>0.16800000000000001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387</v>
      </c>
      <c r="AT261" s="258" t="s">
        <v>310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2263</v>
      </c>
    </row>
    <row r="262" s="13" customFormat="1">
      <c r="A262" s="13"/>
      <c r="B262" s="260"/>
      <c r="C262" s="261"/>
      <c r="D262" s="262" t="s">
        <v>315</v>
      </c>
      <c r="E262" s="263" t="s">
        <v>1</v>
      </c>
      <c r="F262" s="264" t="s">
        <v>342</v>
      </c>
      <c r="G262" s="261"/>
      <c r="H262" s="265">
        <v>7</v>
      </c>
      <c r="I262" s="266"/>
      <c r="J262" s="261"/>
      <c r="K262" s="261"/>
      <c r="L262" s="267"/>
      <c r="M262" s="268"/>
      <c r="N262" s="269"/>
      <c r="O262" s="269"/>
      <c r="P262" s="269"/>
      <c r="Q262" s="269"/>
      <c r="R262" s="269"/>
      <c r="S262" s="269"/>
      <c r="T262" s="27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1" t="s">
        <v>315</v>
      </c>
      <c r="AU262" s="271" t="s">
        <v>87</v>
      </c>
      <c r="AV262" s="13" t="s">
        <v>87</v>
      </c>
      <c r="AW262" s="13" t="s">
        <v>32</v>
      </c>
      <c r="AX262" s="13" t="s">
        <v>83</v>
      </c>
      <c r="AY262" s="271" t="s">
        <v>308</v>
      </c>
    </row>
    <row r="263" s="2" customFormat="1" ht="21.75" customHeight="1">
      <c r="A263" s="37"/>
      <c r="B263" s="38"/>
      <c r="C263" s="246" t="s">
        <v>595</v>
      </c>
      <c r="D263" s="246" t="s">
        <v>310</v>
      </c>
      <c r="E263" s="247" t="s">
        <v>604</v>
      </c>
      <c r="F263" s="248" t="s">
        <v>605</v>
      </c>
      <c r="G263" s="249" t="s">
        <v>405</v>
      </c>
      <c r="H263" s="250">
        <v>1</v>
      </c>
      <c r="I263" s="251"/>
      <c r="J263" s="252">
        <f>ROUND(I263*H263,2)</f>
        <v>0</v>
      </c>
      <c r="K263" s="253"/>
      <c r="L263" s="43"/>
      <c r="M263" s="254" t="s">
        <v>1</v>
      </c>
      <c r="N263" s="255" t="s">
        <v>42</v>
      </c>
      <c r="O263" s="90"/>
      <c r="P263" s="256">
        <f>O263*H263</f>
        <v>0</v>
      </c>
      <c r="Q263" s="256">
        <v>0</v>
      </c>
      <c r="R263" s="256">
        <f>Q263*H263</f>
        <v>0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387</v>
      </c>
      <c r="AT263" s="258" t="s">
        <v>310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2264</v>
      </c>
    </row>
    <row r="264" s="13" customFormat="1">
      <c r="A264" s="13"/>
      <c r="B264" s="260"/>
      <c r="C264" s="261"/>
      <c r="D264" s="262" t="s">
        <v>315</v>
      </c>
      <c r="E264" s="263" t="s">
        <v>1</v>
      </c>
      <c r="F264" s="264" t="s">
        <v>83</v>
      </c>
      <c r="G264" s="261"/>
      <c r="H264" s="265">
        <v>1</v>
      </c>
      <c r="I264" s="266"/>
      <c r="J264" s="261"/>
      <c r="K264" s="261"/>
      <c r="L264" s="267"/>
      <c r="M264" s="268"/>
      <c r="N264" s="269"/>
      <c r="O264" s="269"/>
      <c r="P264" s="269"/>
      <c r="Q264" s="269"/>
      <c r="R264" s="269"/>
      <c r="S264" s="269"/>
      <c r="T264" s="27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1" t="s">
        <v>315</v>
      </c>
      <c r="AU264" s="271" t="s">
        <v>87</v>
      </c>
      <c r="AV264" s="13" t="s">
        <v>87</v>
      </c>
      <c r="AW264" s="13" t="s">
        <v>32</v>
      </c>
      <c r="AX264" s="13" t="s">
        <v>83</v>
      </c>
      <c r="AY264" s="271" t="s">
        <v>308</v>
      </c>
    </row>
    <row r="265" s="2" customFormat="1" ht="21.75" customHeight="1">
      <c r="A265" s="37"/>
      <c r="B265" s="38"/>
      <c r="C265" s="283" t="s">
        <v>599</v>
      </c>
      <c r="D265" s="283" t="s">
        <v>365</v>
      </c>
      <c r="E265" s="284" t="s">
        <v>608</v>
      </c>
      <c r="F265" s="285" t="s">
        <v>609</v>
      </c>
      <c r="G265" s="286" t="s">
        <v>405</v>
      </c>
      <c r="H265" s="287">
        <v>1</v>
      </c>
      <c r="I265" s="288"/>
      <c r="J265" s="289">
        <f>ROUND(I265*H265,2)</f>
        <v>0</v>
      </c>
      <c r="K265" s="290"/>
      <c r="L265" s="291"/>
      <c r="M265" s="292" t="s">
        <v>1</v>
      </c>
      <c r="N265" s="293" t="s">
        <v>42</v>
      </c>
      <c r="O265" s="90"/>
      <c r="P265" s="256">
        <f>O265*H265</f>
        <v>0</v>
      </c>
      <c r="Q265" s="256">
        <v>0.0018500000000000001</v>
      </c>
      <c r="R265" s="256">
        <f>Q265*H265</f>
        <v>0.0018500000000000001</v>
      </c>
      <c r="S265" s="256">
        <v>0</v>
      </c>
      <c r="T265" s="257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459</v>
      </c>
      <c r="AT265" s="258" t="s">
        <v>365</v>
      </c>
      <c r="AU265" s="258" t="s">
        <v>87</v>
      </c>
      <c r="AY265" s="16" t="s">
        <v>308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387</v>
      </c>
      <c r="BM265" s="258" t="s">
        <v>2265</v>
      </c>
    </row>
    <row r="266" s="2" customFormat="1" ht="21.75" customHeight="1">
      <c r="A266" s="37"/>
      <c r="B266" s="38"/>
      <c r="C266" s="246" t="s">
        <v>603</v>
      </c>
      <c r="D266" s="246" t="s">
        <v>310</v>
      </c>
      <c r="E266" s="247" t="s">
        <v>612</v>
      </c>
      <c r="F266" s="248" t="s">
        <v>613</v>
      </c>
      <c r="G266" s="249" t="s">
        <v>473</v>
      </c>
      <c r="H266" s="250">
        <v>0.106</v>
      </c>
      <c r="I266" s="251"/>
      <c r="J266" s="252">
        <f>ROUND(I266*H266,2)</f>
        <v>0</v>
      </c>
      <c r="K266" s="253"/>
      <c r="L266" s="43"/>
      <c r="M266" s="254" t="s">
        <v>1</v>
      </c>
      <c r="N266" s="255" t="s">
        <v>42</v>
      </c>
      <c r="O266" s="90"/>
      <c r="P266" s="256">
        <f>O266*H266</f>
        <v>0</v>
      </c>
      <c r="Q266" s="256">
        <v>0</v>
      </c>
      <c r="R266" s="256">
        <f>Q266*H266</f>
        <v>0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387</v>
      </c>
      <c r="AT266" s="258" t="s">
        <v>310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2266</v>
      </c>
    </row>
    <row r="267" s="12" customFormat="1" ht="22.8" customHeight="1">
      <c r="A267" s="12"/>
      <c r="B267" s="230"/>
      <c r="C267" s="231"/>
      <c r="D267" s="232" t="s">
        <v>75</v>
      </c>
      <c r="E267" s="244" t="s">
        <v>615</v>
      </c>
      <c r="F267" s="244" t="s">
        <v>616</v>
      </c>
      <c r="G267" s="231"/>
      <c r="H267" s="231"/>
      <c r="I267" s="234"/>
      <c r="J267" s="245">
        <f>BK267</f>
        <v>0</v>
      </c>
      <c r="K267" s="231"/>
      <c r="L267" s="236"/>
      <c r="M267" s="237"/>
      <c r="N267" s="238"/>
      <c r="O267" s="238"/>
      <c r="P267" s="239">
        <f>SUM(P268:P285)</f>
        <v>0</v>
      </c>
      <c r="Q267" s="238"/>
      <c r="R267" s="239">
        <f>SUM(R268:R285)</f>
        <v>0.71613129999999992</v>
      </c>
      <c r="S267" s="238"/>
      <c r="T267" s="240">
        <f>SUM(T268:T285)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41" t="s">
        <v>87</v>
      </c>
      <c r="AT267" s="242" t="s">
        <v>75</v>
      </c>
      <c r="AU267" s="242" t="s">
        <v>83</v>
      </c>
      <c r="AY267" s="241" t="s">
        <v>308</v>
      </c>
      <c r="BK267" s="243">
        <f>SUM(BK268:BK285)</f>
        <v>0</v>
      </c>
    </row>
    <row r="268" s="2" customFormat="1" ht="16.5" customHeight="1">
      <c r="A268" s="37"/>
      <c r="B268" s="38"/>
      <c r="C268" s="246" t="s">
        <v>607</v>
      </c>
      <c r="D268" s="246" t="s">
        <v>310</v>
      </c>
      <c r="E268" s="247" t="s">
        <v>618</v>
      </c>
      <c r="F268" s="248" t="s">
        <v>619</v>
      </c>
      <c r="G268" s="249" t="s">
        <v>313</v>
      </c>
      <c r="H268" s="250">
        <v>23.670000000000002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0.00029999999999999997</v>
      </c>
      <c r="R268" s="256">
        <f>Q268*H268</f>
        <v>0.0071009999999999997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387</v>
      </c>
      <c r="AT268" s="258" t="s">
        <v>310</v>
      </c>
      <c r="AU268" s="258" t="s">
        <v>87</v>
      </c>
      <c r="AY268" s="16" t="s">
        <v>308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387</v>
      </c>
      <c r="BM268" s="258" t="s">
        <v>2267</v>
      </c>
    </row>
    <row r="269" s="13" customFormat="1">
      <c r="A269" s="13"/>
      <c r="B269" s="260"/>
      <c r="C269" s="261"/>
      <c r="D269" s="262" t="s">
        <v>315</v>
      </c>
      <c r="E269" s="263" t="s">
        <v>1</v>
      </c>
      <c r="F269" s="264" t="s">
        <v>263</v>
      </c>
      <c r="G269" s="261"/>
      <c r="H269" s="265">
        <v>23.670000000000002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315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308</v>
      </c>
    </row>
    <row r="270" s="2" customFormat="1" ht="21.75" customHeight="1">
      <c r="A270" s="37"/>
      <c r="B270" s="38"/>
      <c r="C270" s="246" t="s">
        <v>611</v>
      </c>
      <c r="D270" s="246" t="s">
        <v>310</v>
      </c>
      <c r="E270" s="247" t="s">
        <v>622</v>
      </c>
      <c r="F270" s="248" t="s">
        <v>623</v>
      </c>
      <c r="G270" s="249" t="s">
        <v>361</v>
      </c>
      <c r="H270" s="250">
        <v>15.880000000000001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0.00058</v>
      </c>
      <c r="R270" s="256">
        <f>Q270*H270</f>
        <v>0.0092104000000000005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387</v>
      </c>
      <c r="AT270" s="258" t="s">
        <v>310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2268</v>
      </c>
    </row>
    <row r="271" s="13" customFormat="1">
      <c r="A271" s="13"/>
      <c r="B271" s="260"/>
      <c r="C271" s="261"/>
      <c r="D271" s="262" t="s">
        <v>315</v>
      </c>
      <c r="E271" s="263" t="s">
        <v>269</v>
      </c>
      <c r="F271" s="264" t="s">
        <v>2269</v>
      </c>
      <c r="G271" s="261"/>
      <c r="H271" s="265">
        <v>15.880000000000001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315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308</v>
      </c>
    </row>
    <row r="272" s="2" customFormat="1" ht="16.5" customHeight="1">
      <c r="A272" s="37"/>
      <c r="B272" s="38"/>
      <c r="C272" s="283" t="s">
        <v>617</v>
      </c>
      <c r="D272" s="283" t="s">
        <v>365</v>
      </c>
      <c r="E272" s="284" t="s">
        <v>627</v>
      </c>
      <c r="F272" s="285" t="s">
        <v>628</v>
      </c>
      <c r="G272" s="286" t="s">
        <v>313</v>
      </c>
      <c r="H272" s="287">
        <v>3.2400000000000002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0.0177</v>
      </c>
      <c r="R272" s="256">
        <f>Q272*H272</f>
        <v>0.057348000000000003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459</v>
      </c>
      <c r="AT272" s="258" t="s">
        <v>365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2270</v>
      </c>
    </row>
    <row r="273" s="13" customFormat="1">
      <c r="A273" s="13"/>
      <c r="B273" s="260"/>
      <c r="C273" s="261"/>
      <c r="D273" s="262" t="s">
        <v>315</v>
      </c>
      <c r="E273" s="263" t="s">
        <v>1</v>
      </c>
      <c r="F273" s="264" t="s">
        <v>630</v>
      </c>
      <c r="G273" s="261"/>
      <c r="H273" s="265">
        <v>3.1760000000000002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315</v>
      </c>
      <c r="AU273" s="271" t="s">
        <v>87</v>
      </c>
      <c r="AV273" s="13" t="s">
        <v>87</v>
      </c>
      <c r="AW273" s="13" t="s">
        <v>32</v>
      </c>
      <c r="AX273" s="13" t="s">
        <v>83</v>
      </c>
      <c r="AY273" s="271" t="s">
        <v>308</v>
      </c>
    </row>
    <row r="274" s="13" customFormat="1">
      <c r="A274" s="13"/>
      <c r="B274" s="260"/>
      <c r="C274" s="261"/>
      <c r="D274" s="262" t="s">
        <v>315</v>
      </c>
      <c r="E274" s="261"/>
      <c r="F274" s="264" t="s">
        <v>2271</v>
      </c>
      <c r="G274" s="261"/>
      <c r="H274" s="265">
        <v>3.2400000000000002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4</v>
      </c>
      <c r="AX274" s="13" t="s">
        <v>83</v>
      </c>
      <c r="AY274" s="271" t="s">
        <v>308</v>
      </c>
    </row>
    <row r="275" s="2" customFormat="1" ht="21.75" customHeight="1">
      <c r="A275" s="37"/>
      <c r="B275" s="38"/>
      <c r="C275" s="246" t="s">
        <v>621</v>
      </c>
      <c r="D275" s="246" t="s">
        <v>310</v>
      </c>
      <c r="E275" s="247" t="s">
        <v>633</v>
      </c>
      <c r="F275" s="248" t="s">
        <v>634</v>
      </c>
      <c r="G275" s="249" t="s">
        <v>313</v>
      </c>
      <c r="H275" s="250">
        <v>23.670000000000002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0.0074999999999999997</v>
      </c>
      <c r="R275" s="256">
        <f>Q275*H275</f>
        <v>0.17752500000000002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387</v>
      </c>
      <c r="AT275" s="258" t="s">
        <v>310</v>
      </c>
      <c r="AU275" s="258" t="s">
        <v>87</v>
      </c>
      <c r="AY275" s="16" t="s">
        <v>308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387</v>
      </c>
      <c r="BM275" s="258" t="s">
        <v>2272</v>
      </c>
    </row>
    <row r="276" s="13" customFormat="1">
      <c r="A276" s="13"/>
      <c r="B276" s="260"/>
      <c r="C276" s="261"/>
      <c r="D276" s="262" t="s">
        <v>315</v>
      </c>
      <c r="E276" s="263" t="s">
        <v>263</v>
      </c>
      <c r="F276" s="264" t="s">
        <v>2273</v>
      </c>
      <c r="G276" s="261"/>
      <c r="H276" s="265">
        <v>23.670000000000002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315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308</v>
      </c>
    </row>
    <row r="277" s="2" customFormat="1" ht="16.5" customHeight="1">
      <c r="A277" s="37"/>
      <c r="B277" s="38"/>
      <c r="C277" s="283" t="s">
        <v>626</v>
      </c>
      <c r="D277" s="283" t="s">
        <v>365</v>
      </c>
      <c r="E277" s="284" t="s">
        <v>627</v>
      </c>
      <c r="F277" s="285" t="s">
        <v>628</v>
      </c>
      <c r="G277" s="286" t="s">
        <v>313</v>
      </c>
      <c r="H277" s="287">
        <v>26.036999999999999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42</v>
      </c>
      <c r="O277" s="90"/>
      <c r="P277" s="256">
        <f>O277*H277</f>
        <v>0</v>
      </c>
      <c r="Q277" s="256">
        <v>0.0177</v>
      </c>
      <c r="R277" s="256">
        <f>Q277*H277</f>
        <v>0.46085490000000001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459</v>
      </c>
      <c r="AT277" s="258" t="s">
        <v>365</v>
      </c>
      <c r="AU277" s="258" t="s">
        <v>87</v>
      </c>
      <c r="AY277" s="16" t="s">
        <v>308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387</v>
      </c>
      <c r="BM277" s="258" t="s">
        <v>2274</v>
      </c>
    </row>
    <row r="278" s="13" customFormat="1">
      <c r="A278" s="13"/>
      <c r="B278" s="260"/>
      <c r="C278" s="261"/>
      <c r="D278" s="262" t="s">
        <v>315</v>
      </c>
      <c r="E278" s="261"/>
      <c r="F278" s="264" t="s">
        <v>2275</v>
      </c>
      <c r="G278" s="261"/>
      <c r="H278" s="265">
        <v>26.036999999999999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315</v>
      </c>
      <c r="AU278" s="271" t="s">
        <v>87</v>
      </c>
      <c r="AV278" s="13" t="s">
        <v>87</v>
      </c>
      <c r="AW278" s="13" t="s">
        <v>4</v>
      </c>
      <c r="AX278" s="13" t="s">
        <v>83</v>
      </c>
      <c r="AY278" s="271" t="s">
        <v>308</v>
      </c>
    </row>
    <row r="279" s="2" customFormat="1" ht="21.75" customHeight="1">
      <c r="A279" s="37"/>
      <c r="B279" s="38"/>
      <c r="C279" s="246" t="s">
        <v>632</v>
      </c>
      <c r="D279" s="246" t="s">
        <v>310</v>
      </c>
      <c r="E279" s="247" t="s">
        <v>641</v>
      </c>
      <c r="F279" s="248" t="s">
        <v>642</v>
      </c>
      <c r="G279" s="249" t="s">
        <v>313</v>
      </c>
      <c r="H279" s="250">
        <v>1.1000000000000001</v>
      </c>
      <c r="I279" s="251"/>
      <c r="J279" s="252">
        <f>ROUND(I279*H279,2)</f>
        <v>0</v>
      </c>
      <c r="K279" s="253"/>
      <c r="L279" s="43"/>
      <c r="M279" s="254" t="s">
        <v>1</v>
      </c>
      <c r="N279" s="255" t="s">
        <v>42</v>
      </c>
      <c r="O279" s="90"/>
      <c r="P279" s="256">
        <f>O279*H279</f>
        <v>0</v>
      </c>
      <c r="Q279" s="256">
        <v>0</v>
      </c>
      <c r="R279" s="256">
        <f>Q279*H279</f>
        <v>0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387</v>
      </c>
      <c r="AT279" s="258" t="s">
        <v>310</v>
      </c>
      <c r="AU279" s="258" t="s">
        <v>87</v>
      </c>
      <c r="AY279" s="16" t="s">
        <v>308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387</v>
      </c>
      <c r="BM279" s="258" t="s">
        <v>2276</v>
      </c>
    </row>
    <row r="280" s="13" customFormat="1">
      <c r="A280" s="13"/>
      <c r="B280" s="260"/>
      <c r="C280" s="261"/>
      <c r="D280" s="262" t="s">
        <v>315</v>
      </c>
      <c r="E280" s="263" t="s">
        <v>1</v>
      </c>
      <c r="F280" s="264" t="s">
        <v>2277</v>
      </c>
      <c r="G280" s="261"/>
      <c r="H280" s="265">
        <v>1.1000000000000001</v>
      </c>
      <c r="I280" s="266"/>
      <c r="J280" s="261"/>
      <c r="K280" s="261"/>
      <c r="L280" s="267"/>
      <c r="M280" s="268"/>
      <c r="N280" s="269"/>
      <c r="O280" s="269"/>
      <c r="P280" s="269"/>
      <c r="Q280" s="269"/>
      <c r="R280" s="269"/>
      <c r="S280" s="269"/>
      <c r="T280" s="27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1" t="s">
        <v>315</v>
      </c>
      <c r="AU280" s="271" t="s">
        <v>87</v>
      </c>
      <c r="AV280" s="13" t="s">
        <v>87</v>
      </c>
      <c r="AW280" s="13" t="s">
        <v>32</v>
      </c>
      <c r="AX280" s="13" t="s">
        <v>83</v>
      </c>
      <c r="AY280" s="271" t="s">
        <v>308</v>
      </c>
    </row>
    <row r="281" s="2" customFormat="1" ht="16.5" customHeight="1">
      <c r="A281" s="37"/>
      <c r="B281" s="38"/>
      <c r="C281" s="246" t="s">
        <v>637</v>
      </c>
      <c r="D281" s="246" t="s">
        <v>310</v>
      </c>
      <c r="E281" s="247" t="s">
        <v>646</v>
      </c>
      <c r="F281" s="248" t="s">
        <v>647</v>
      </c>
      <c r="G281" s="249" t="s">
        <v>361</v>
      </c>
      <c r="H281" s="250">
        <v>34.100000000000001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0.00012</v>
      </c>
      <c r="R281" s="256">
        <f>Q281*H281</f>
        <v>0.0040920000000000002</v>
      </c>
      <c r="S281" s="256">
        <v>0</v>
      </c>
      <c r="T281" s="257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387</v>
      </c>
      <c r="AT281" s="258" t="s">
        <v>310</v>
      </c>
      <c r="AU281" s="258" t="s">
        <v>87</v>
      </c>
      <c r="AY281" s="16" t="s">
        <v>308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387</v>
      </c>
      <c r="BM281" s="258" t="s">
        <v>2278</v>
      </c>
    </row>
    <row r="282" s="13" customFormat="1">
      <c r="A282" s="13"/>
      <c r="B282" s="260"/>
      <c r="C282" s="261"/>
      <c r="D282" s="262" t="s">
        <v>315</v>
      </c>
      <c r="E282" s="263" t="s">
        <v>1</v>
      </c>
      <c r="F282" s="264" t="s">
        <v>2279</v>
      </c>
      <c r="G282" s="261"/>
      <c r="H282" s="265">
        <v>34.100000000000001</v>
      </c>
      <c r="I282" s="266"/>
      <c r="J282" s="261"/>
      <c r="K282" s="261"/>
      <c r="L282" s="267"/>
      <c r="M282" s="268"/>
      <c r="N282" s="269"/>
      <c r="O282" s="269"/>
      <c r="P282" s="269"/>
      <c r="Q282" s="269"/>
      <c r="R282" s="269"/>
      <c r="S282" s="269"/>
      <c r="T282" s="27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1" t="s">
        <v>315</v>
      </c>
      <c r="AU282" s="271" t="s">
        <v>87</v>
      </c>
      <c r="AV282" s="13" t="s">
        <v>87</v>
      </c>
      <c r="AW282" s="13" t="s">
        <v>32</v>
      </c>
      <c r="AX282" s="13" t="s">
        <v>83</v>
      </c>
      <c r="AY282" s="271" t="s">
        <v>308</v>
      </c>
    </row>
    <row r="283" s="2" customFormat="1" ht="16.5" customHeight="1">
      <c r="A283" s="37"/>
      <c r="B283" s="38"/>
      <c r="C283" s="246" t="s">
        <v>640</v>
      </c>
      <c r="D283" s="246" t="s">
        <v>310</v>
      </c>
      <c r="E283" s="247" t="s">
        <v>651</v>
      </c>
      <c r="F283" s="248" t="s">
        <v>652</v>
      </c>
      <c r="G283" s="249" t="s">
        <v>361</v>
      </c>
      <c r="H283" s="250">
        <v>15.880000000000001</v>
      </c>
      <c r="I283" s="251"/>
      <c r="J283" s="252">
        <f>ROUND(I283*H283,2)</f>
        <v>0</v>
      </c>
      <c r="K283" s="253"/>
      <c r="L283" s="43"/>
      <c r="M283" s="254" t="s">
        <v>1</v>
      </c>
      <c r="N283" s="255" t="s">
        <v>42</v>
      </c>
      <c r="O283" s="90"/>
      <c r="P283" s="256">
        <f>O283*H283</f>
        <v>0</v>
      </c>
      <c r="Q283" s="256">
        <v>0</v>
      </c>
      <c r="R283" s="256">
        <f>Q283*H283</f>
        <v>0</v>
      </c>
      <c r="S283" s="256">
        <v>0</v>
      </c>
      <c r="T283" s="257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58" t="s">
        <v>387</v>
      </c>
      <c r="AT283" s="258" t="s">
        <v>310</v>
      </c>
      <c r="AU283" s="258" t="s">
        <v>87</v>
      </c>
      <c r="AY283" s="16" t="s">
        <v>308</v>
      </c>
      <c r="BE283" s="259">
        <f>IF(N283="základní",J283,0)</f>
        <v>0</v>
      </c>
      <c r="BF283" s="259">
        <f>IF(N283="snížená",J283,0)</f>
        <v>0</v>
      </c>
      <c r="BG283" s="259">
        <f>IF(N283="zákl. přenesená",J283,0)</f>
        <v>0</v>
      </c>
      <c r="BH283" s="259">
        <f>IF(N283="sníž. přenesená",J283,0)</f>
        <v>0</v>
      </c>
      <c r="BI283" s="259">
        <f>IF(N283="nulová",J283,0)</f>
        <v>0</v>
      </c>
      <c r="BJ283" s="16" t="s">
        <v>87</v>
      </c>
      <c r="BK283" s="259">
        <f>ROUND(I283*H283,2)</f>
        <v>0</v>
      </c>
      <c r="BL283" s="16" t="s">
        <v>387</v>
      </c>
      <c r="BM283" s="258" t="s">
        <v>2280</v>
      </c>
    </row>
    <row r="284" s="13" customFormat="1">
      <c r="A284" s="13"/>
      <c r="B284" s="260"/>
      <c r="C284" s="261"/>
      <c r="D284" s="262" t="s">
        <v>315</v>
      </c>
      <c r="E284" s="263" t="s">
        <v>1</v>
      </c>
      <c r="F284" s="264" t="s">
        <v>269</v>
      </c>
      <c r="G284" s="261"/>
      <c r="H284" s="265">
        <v>15.880000000000001</v>
      </c>
      <c r="I284" s="266"/>
      <c r="J284" s="261"/>
      <c r="K284" s="261"/>
      <c r="L284" s="267"/>
      <c r="M284" s="268"/>
      <c r="N284" s="269"/>
      <c r="O284" s="269"/>
      <c r="P284" s="269"/>
      <c r="Q284" s="269"/>
      <c r="R284" s="269"/>
      <c r="S284" s="269"/>
      <c r="T284" s="27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1" t="s">
        <v>315</v>
      </c>
      <c r="AU284" s="271" t="s">
        <v>87</v>
      </c>
      <c r="AV284" s="13" t="s">
        <v>87</v>
      </c>
      <c r="AW284" s="13" t="s">
        <v>32</v>
      </c>
      <c r="AX284" s="13" t="s">
        <v>83</v>
      </c>
      <c r="AY284" s="271" t="s">
        <v>308</v>
      </c>
    </row>
    <row r="285" s="2" customFormat="1" ht="21.75" customHeight="1">
      <c r="A285" s="37"/>
      <c r="B285" s="38"/>
      <c r="C285" s="246" t="s">
        <v>645</v>
      </c>
      <c r="D285" s="246" t="s">
        <v>310</v>
      </c>
      <c r="E285" s="247" t="s">
        <v>655</v>
      </c>
      <c r="F285" s="248" t="s">
        <v>656</v>
      </c>
      <c r="G285" s="249" t="s">
        <v>515</v>
      </c>
      <c r="H285" s="294"/>
      <c r="I285" s="251"/>
      <c r="J285" s="252">
        <f>ROUND(I285*H285,2)</f>
        <v>0</v>
      </c>
      <c r="K285" s="253"/>
      <c r="L285" s="43"/>
      <c r="M285" s="254" t="s">
        <v>1</v>
      </c>
      <c r="N285" s="255" t="s">
        <v>42</v>
      </c>
      <c r="O285" s="90"/>
      <c r="P285" s="256">
        <f>O285*H285</f>
        <v>0</v>
      </c>
      <c r="Q285" s="256">
        <v>0</v>
      </c>
      <c r="R285" s="256">
        <f>Q285*H285</f>
        <v>0</v>
      </c>
      <c r="S285" s="256">
        <v>0</v>
      </c>
      <c r="T285" s="257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58" t="s">
        <v>387</v>
      </c>
      <c r="AT285" s="258" t="s">
        <v>310</v>
      </c>
      <c r="AU285" s="258" t="s">
        <v>87</v>
      </c>
      <c r="AY285" s="16" t="s">
        <v>308</v>
      </c>
      <c r="BE285" s="259">
        <f>IF(N285="základní",J285,0)</f>
        <v>0</v>
      </c>
      <c r="BF285" s="259">
        <f>IF(N285="snížená",J285,0)</f>
        <v>0</v>
      </c>
      <c r="BG285" s="259">
        <f>IF(N285="zákl. přenesená",J285,0)</f>
        <v>0</v>
      </c>
      <c r="BH285" s="259">
        <f>IF(N285="sníž. přenesená",J285,0)</f>
        <v>0</v>
      </c>
      <c r="BI285" s="259">
        <f>IF(N285="nulová",J285,0)</f>
        <v>0</v>
      </c>
      <c r="BJ285" s="16" t="s">
        <v>87</v>
      </c>
      <c r="BK285" s="259">
        <f>ROUND(I285*H285,2)</f>
        <v>0</v>
      </c>
      <c r="BL285" s="16" t="s">
        <v>387</v>
      </c>
      <c r="BM285" s="258" t="s">
        <v>2281</v>
      </c>
    </row>
    <row r="286" s="12" customFormat="1" ht="22.8" customHeight="1">
      <c r="A286" s="12"/>
      <c r="B286" s="230"/>
      <c r="C286" s="231"/>
      <c r="D286" s="232" t="s">
        <v>75</v>
      </c>
      <c r="E286" s="244" t="s">
        <v>658</v>
      </c>
      <c r="F286" s="244" t="s">
        <v>659</v>
      </c>
      <c r="G286" s="231"/>
      <c r="H286" s="231"/>
      <c r="I286" s="234"/>
      <c r="J286" s="245">
        <f>BK286</f>
        <v>0</v>
      </c>
      <c r="K286" s="231"/>
      <c r="L286" s="236"/>
      <c r="M286" s="237"/>
      <c r="N286" s="238"/>
      <c r="O286" s="238"/>
      <c r="P286" s="239">
        <f>SUM(P287:P291)</f>
        <v>0</v>
      </c>
      <c r="Q286" s="238"/>
      <c r="R286" s="239">
        <f>SUM(R287:R291)</f>
        <v>0.00036320000000000005</v>
      </c>
      <c r="S286" s="238"/>
      <c r="T286" s="240">
        <f>SUM(T287:T291)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41" t="s">
        <v>87</v>
      </c>
      <c r="AT286" s="242" t="s">
        <v>75</v>
      </c>
      <c r="AU286" s="242" t="s">
        <v>83</v>
      </c>
      <c r="AY286" s="241" t="s">
        <v>308</v>
      </c>
      <c r="BK286" s="243">
        <f>SUM(BK287:BK291)</f>
        <v>0</v>
      </c>
    </row>
    <row r="287" s="2" customFormat="1" ht="16.5" customHeight="1">
      <c r="A287" s="37"/>
      <c r="B287" s="38"/>
      <c r="C287" s="246" t="s">
        <v>650</v>
      </c>
      <c r="D287" s="246" t="s">
        <v>310</v>
      </c>
      <c r="E287" s="247" t="s">
        <v>661</v>
      </c>
      <c r="F287" s="248" t="s">
        <v>662</v>
      </c>
      <c r="G287" s="249" t="s">
        <v>361</v>
      </c>
      <c r="H287" s="250">
        <v>1.6000000000000001</v>
      </c>
      <c r="I287" s="251"/>
      <c r="J287" s="252">
        <f>ROUND(I287*H287,2)</f>
        <v>0</v>
      </c>
      <c r="K287" s="253"/>
      <c r="L287" s="43"/>
      <c r="M287" s="254" t="s">
        <v>1</v>
      </c>
      <c r="N287" s="255" t="s">
        <v>42</v>
      </c>
      <c r="O287" s="90"/>
      <c r="P287" s="256">
        <f>O287*H287</f>
        <v>0</v>
      </c>
      <c r="Q287" s="256">
        <v>4.0000000000000003E-05</v>
      </c>
      <c r="R287" s="256">
        <f>Q287*H287</f>
        <v>6.4000000000000011E-05</v>
      </c>
      <c r="S287" s="256">
        <v>0</v>
      </c>
      <c r="T287" s="257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58" t="s">
        <v>387</v>
      </c>
      <c r="AT287" s="258" t="s">
        <v>310</v>
      </c>
      <c r="AU287" s="258" t="s">
        <v>87</v>
      </c>
      <c r="AY287" s="16" t="s">
        <v>308</v>
      </c>
      <c r="BE287" s="259">
        <f>IF(N287="základní",J287,0)</f>
        <v>0</v>
      </c>
      <c r="BF287" s="259">
        <f>IF(N287="snížená",J287,0)</f>
        <v>0</v>
      </c>
      <c r="BG287" s="259">
        <f>IF(N287="zákl. přenesená",J287,0)</f>
        <v>0</v>
      </c>
      <c r="BH287" s="259">
        <f>IF(N287="sníž. přenesená",J287,0)</f>
        <v>0</v>
      </c>
      <c r="BI287" s="259">
        <f>IF(N287="nulová",J287,0)</f>
        <v>0</v>
      </c>
      <c r="BJ287" s="16" t="s">
        <v>87</v>
      </c>
      <c r="BK287" s="259">
        <f>ROUND(I287*H287,2)</f>
        <v>0</v>
      </c>
      <c r="BL287" s="16" t="s">
        <v>387</v>
      </c>
      <c r="BM287" s="258" t="s">
        <v>2282</v>
      </c>
    </row>
    <row r="288" s="13" customFormat="1">
      <c r="A288" s="13"/>
      <c r="B288" s="260"/>
      <c r="C288" s="261"/>
      <c r="D288" s="262" t="s">
        <v>315</v>
      </c>
      <c r="E288" s="263" t="s">
        <v>1</v>
      </c>
      <c r="F288" s="264" t="s">
        <v>2283</v>
      </c>
      <c r="G288" s="261"/>
      <c r="H288" s="265">
        <v>1.6000000000000001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315</v>
      </c>
      <c r="AU288" s="271" t="s">
        <v>87</v>
      </c>
      <c r="AV288" s="13" t="s">
        <v>87</v>
      </c>
      <c r="AW288" s="13" t="s">
        <v>32</v>
      </c>
      <c r="AX288" s="13" t="s">
        <v>83</v>
      </c>
      <c r="AY288" s="271" t="s">
        <v>308</v>
      </c>
    </row>
    <row r="289" s="2" customFormat="1" ht="16.5" customHeight="1">
      <c r="A289" s="37"/>
      <c r="B289" s="38"/>
      <c r="C289" s="283" t="s">
        <v>654</v>
      </c>
      <c r="D289" s="283" t="s">
        <v>365</v>
      </c>
      <c r="E289" s="284" t="s">
        <v>666</v>
      </c>
      <c r="F289" s="285" t="s">
        <v>667</v>
      </c>
      <c r="G289" s="286" t="s">
        <v>361</v>
      </c>
      <c r="H289" s="287">
        <v>1.76</v>
      </c>
      <c r="I289" s="288"/>
      <c r="J289" s="289">
        <f>ROUND(I289*H289,2)</f>
        <v>0</v>
      </c>
      <c r="K289" s="290"/>
      <c r="L289" s="291"/>
      <c r="M289" s="292" t="s">
        <v>1</v>
      </c>
      <c r="N289" s="293" t="s">
        <v>42</v>
      </c>
      <c r="O289" s="90"/>
      <c r="P289" s="256">
        <f>O289*H289</f>
        <v>0</v>
      </c>
      <c r="Q289" s="256">
        <v>0.00017000000000000001</v>
      </c>
      <c r="R289" s="256">
        <f>Q289*H289</f>
        <v>0.00029920000000000001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459</v>
      </c>
      <c r="AT289" s="258" t="s">
        <v>365</v>
      </c>
      <c r="AU289" s="258" t="s">
        <v>87</v>
      </c>
      <c r="AY289" s="16" t="s">
        <v>308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387</v>
      </c>
      <c r="BM289" s="258" t="s">
        <v>2284</v>
      </c>
    </row>
    <row r="290" s="13" customFormat="1">
      <c r="A290" s="13"/>
      <c r="B290" s="260"/>
      <c r="C290" s="261"/>
      <c r="D290" s="262" t="s">
        <v>315</v>
      </c>
      <c r="E290" s="261"/>
      <c r="F290" s="264" t="s">
        <v>2285</v>
      </c>
      <c r="G290" s="261"/>
      <c r="H290" s="265">
        <v>1.76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315</v>
      </c>
      <c r="AU290" s="271" t="s">
        <v>87</v>
      </c>
      <c r="AV290" s="13" t="s">
        <v>87</v>
      </c>
      <c r="AW290" s="13" t="s">
        <v>4</v>
      </c>
      <c r="AX290" s="13" t="s">
        <v>83</v>
      </c>
      <c r="AY290" s="271" t="s">
        <v>308</v>
      </c>
    </row>
    <row r="291" s="2" customFormat="1" ht="21.75" customHeight="1">
      <c r="A291" s="37"/>
      <c r="B291" s="38"/>
      <c r="C291" s="246" t="s">
        <v>660</v>
      </c>
      <c r="D291" s="246" t="s">
        <v>310</v>
      </c>
      <c r="E291" s="247" t="s">
        <v>687</v>
      </c>
      <c r="F291" s="248" t="s">
        <v>688</v>
      </c>
      <c r="G291" s="249" t="s">
        <v>515</v>
      </c>
      <c r="H291" s="294"/>
      <c r="I291" s="251"/>
      <c r="J291" s="252">
        <f>ROUND(I291*H291,2)</f>
        <v>0</v>
      </c>
      <c r="K291" s="253"/>
      <c r="L291" s="43"/>
      <c r="M291" s="254" t="s">
        <v>1</v>
      </c>
      <c r="N291" s="255" t="s">
        <v>42</v>
      </c>
      <c r="O291" s="90"/>
      <c r="P291" s="256">
        <f>O291*H291</f>
        <v>0</v>
      </c>
      <c r="Q291" s="256">
        <v>0</v>
      </c>
      <c r="R291" s="256">
        <f>Q291*H291</f>
        <v>0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387</v>
      </c>
      <c r="AT291" s="258" t="s">
        <v>310</v>
      </c>
      <c r="AU291" s="258" t="s">
        <v>87</v>
      </c>
      <c r="AY291" s="16" t="s">
        <v>308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387</v>
      </c>
      <c r="BM291" s="258" t="s">
        <v>2286</v>
      </c>
    </row>
    <row r="292" s="12" customFormat="1" ht="22.8" customHeight="1">
      <c r="A292" s="12"/>
      <c r="B292" s="230"/>
      <c r="C292" s="231"/>
      <c r="D292" s="232" t="s">
        <v>75</v>
      </c>
      <c r="E292" s="244" t="s">
        <v>690</v>
      </c>
      <c r="F292" s="244" t="s">
        <v>691</v>
      </c>
      <c r="G292" s="231"/>
      <c r="H292" s="231"/>
      <c r="I292" s="234"/>
      <c r="J292" s="245">
        <f>BK292</f>
        <v>0</v>
      </c>
      <c r="K292" s="231"/>
      <c r="L292" s="236"/>
      <c r="M292" s="237"/>
      <c r="N292" s="238"/>
      <c r="O292" s="238"/>
      <c r="P292" s="239">
        <f>SUM(P293:P295)</f>
        <v>0</v>
      </c>
      <c r="Q292" s="238"/>
      <c r="R292" s="239">
        <f>SUM(R293:R295)</f>
        <v>0</v>
      </c>
      <c r="S292" s="238"/>
      <c r="T292" s="240">
        <f>SUM(T293:T295)</f>
        <v>0.26122000000000001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41" t="s">
        <v>87</v>
      </c>
      <c r="AT292" s="242" t="s">
        <v>75</v>
      </c>
      <c r="AU292" s="242" t="s">
        <v>83</v>
      </c>
      <c r="AY292" s="241" t="s">
        <v>308</v>
      </c>
      <c r="BK292" s="243">
        <f>SUM(BK293:BK295)</f>
        <v>0</v>
      </c>
    </row>
    <row r="293" s="2" customFormat="1" ht="16.5" customHeight="1">
      <c r="A293" s="37"/>
      <c r="B293" s="38"/>
      <c r="C293" s="246" t="s">
        <v>665</v>
      </c>
      <c r="D293" s="246" t="s">
        <v>310</v>
      </c>
      <c r="E293" s="247" t="s">
        <v>693</v>
      </c>
      <c r="F293" s="248" t="s">
        <v>694</v>
      </c>
      <c r="G293" s="249" t="s">
        <v>313</v>
      </c>
      <c r="H293" s="250">
        <v>7.4000000000000004</v>
      </c>
      <c r="I293" s="251"/>
      <c r="J293" s="252">
        <f>ROUND(I293*H293,2)</f>
        <v>0</v>
      </c>
      <c r="K293" s="253"/>
      <c r="L293" s="43"/>
      <c r="M293" s="254" t="s">
        <v>1</v>
      </c>
      <c r="N293" s="255" t="s">
        <v>42</v>
      </c>
      <c r="O293" s="90"/>
      <c r="P293" s="256">
        <f>O293*H293</f>
        <v>0</v>
      </c>
      <c r="Q293" s="256">
        <v>0</v>
      </c>
      <c r="R293" s="256">
        <f>Q293*H293</f>
        <v>0</v>
      </c>
      <c r="S293" s="256">
        <v>0.035299999999999998</v>
      </c>
      <c r="T293" s="257">
        <f>S293*H293</f>
        <v>0.26122000000000001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387</v>
      </c>
      <c r="AT293" s="258" t="s">
        <v>310</v>
      </c>
      <c r="AU293" s="258" t="s">
        <v>87</v>
      </c>
      <c r="AY293" s="16" t="s">
        <v>308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387</v>
      </c>
      <c r="BM293" s="258" t="s">
        <v>2287</v>
      </c>
    </row>
    <row r="294" s="13" customFormat="1">
      <c r="A294" s="13"/>
      <c r="B294" s="260"/>
      <c r="C294" s="261"/>
      <c r="D294" s="262" t="s">
        <v>315</v>
      </c>
      <c r="E294" s="263" t="s">
        <v>225</v>
      </c>
      <c r="F294" s="264" t="s">
        <v>2175</v>
      </c>
      <c r="G294" s="261"/>
      <c r="H294" s="265">
        <v>7.4000000000000004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315</v>
      </c>
      <c r="AU294" s="271" t="s">
        <v>87</v>
      </c>
      <c r="AV294" s="13" t="s">
        <v>87</v>
      </c>
      <c r="AW294" s="13" t="s">
        <v>32</v>
      </c>
      <c r="AX294" s="13" t="s">
        <v>83</v>
      </c>
      <c r="AY294" s="271" t="s">
        <v>308</v>
      </c>
    </row>
    <row r="295" s="2" customFormat="1" ht="21.75" customHeight="1">
      <c r="A295" s="37"/>
      <c r="B295" s="38"/>
      <c r="C295" s="246" t="s">
        <v>670</v>
      </c>
      <c r="D295" s="246" t="s">
        <v>310</v>
      </c>
      <c r="E295" s="247" t="s">
        <v>726</v>
      </c>
      <c r="F295" s="248" t="s">
        <v>727</v>
      </c>
      <c r="G295" s="249" t="s">
        <v>515</v>
      </c>
      <c r="H295" s="294"/>
      <c r="I295" s="251"/>
      <c r="J295" s="252">
        <f>ROUND(I295*H295,2)</f>
        <v>0</v>
      </c>
      <c r="K295" s="253"/>
      <c r="L295" s="43"/>
      <c r="M295" s="254" t="s">
        <v>1</v>
      </c>
      <c r="N295" s="255" t="s">
        <v>42</v>
      </c>
      <c r="O295" s="90"/>
      <c r="P295" s="256">
        <f>O295*H295</f>
        <v>0</v>
      </c>
      <c r="Q295" s="256">
        <v>0</v>
      </c>
      <c r="R295" s="256">
        <f>Q295*H295</f>
        <v>0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387</v>
      </c>
      <c r="AT295" s="258" t="s">
        <v>310</v>
      </c>
      <c r="AU295" s="258" t="s">
        <v>87</v>
      </c>
      <c r="AY295" s="16" t="s">
        <v>308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387</v>
      </c>
      <c r="BM295" s="258" t="s">
        <v>2288</v>
      </c>
    </row>
    <row r="296" s="12" customFormat="1" ht="22.8" customHeight="1">
      <c r="A296" s="12"/>
      <c r="B296" s="230"/>
      <c r="C296" s="231"/>
      <c r="D296" s="232" t="s">
        <v>75</v>
      </c>
      <c r="E296" s="244" t="s">
        <v>729</v>
      </c>
      <c r="F296" s="244" t="s">
        <v>730</v>
      </c>
      <c r="G296" s="231"/>
      <c r="H296" s="231"/>
      <c r="I296" s="234"/>
      <c r="J296" s="245">
        <f>BK296</f>
        <v>0</v>
      </c>
      <c r="K296" s="231"/>
      <c r="L296" s="236"/>
      <c r="M296" s="237"/>
      <c r="N296" s="238"/>
      <c r="O296" s="238"/>
      <c r="P296" s="239">
        <f>SUM(P297:P317)</f>
        <v>0</v>
      </c>
      <c r="Q296" s="238"/>
      <c r="R296" s="239">
        <f>SUM(R297:R317)</f>
        <v>1.2515390000000002</v>
      </c>
      <c r="S296" s="238"/>
      <c r="T296" s="240">
        <f>SUM(T297:T317)</f>
        <v>0.66939199999999999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41" t="s">
        <v>87</v>
      </c>
      <c r="AT296" s="242" t="s">
        <v>75</v>
      </c>
      <c r="AU296" s="242" t="s">
        <v>83</v>
      </c>
      <c r="AY296" s="241" t="s">
        <v>308</v>
      </c>
      <c r="BK296" s="243">
        <f>SUM(BK297:BK317)</f>
        <v>0</v>
      </c>
    </row>
    <row r="297" s="2" customFormat="1" ht="16.5" customHeight="1">
      <c r="A297" s="37"/>
      <c r="B297" s="38"/>
      <c r="C297" s="246" t="s">
        <v>675</v>
      </c>
      <c r="D297" s="246" t="s">
        <v>310</v>
      </c>
      <c r="E297" s="247" t="s">
        <v>732</v>
      </c>
      <c r="F297" s="248" t="s">
        <v>733</v>
      </c>
      <c r="G297" s="249" t="s">
        <v>313</v>
      </c>
      <c r="H297" s="250">
        <v>10.1</v>
      </c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</v>
      </c>
      <c r="R297" s="256">
        <f>Q297*H297</f>
        <v>0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387</v>
      </c>
      <c r="AT297" s="258" t="s">
        <v>310</v>
      </c>
      <c r="AU297" s="258" t="s">
        <v>87</v>
      </c>
      <c r="AY297" s="16" t="s">
        <v>308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387</v>
      </c>
      <c r="BM297" s="258" t="s">
        <v>2289</v>
      </c>
    </row>
    <row r="298" s="13" customFormat="1">
      <c r="A298" s="13"/>
      <c r="B298" s="260"/>
      <c r="C298" s="261"/>
      <c r="D298" s="262" t="s">
        <v>315</v>
      </c>
      <c r="E298" s="263" t="s">
        <v>1</v>
      </c>
      <c r="F298" s="264" t="s">
        <v>2290</v>
      </c>
      <c r="G298" s="261"/>
      <c r="H298" s="265">
        <v>10.1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315</v>
      </c>
      <c r="AU298" s="271" t="s">
        <v>87</v>
      </c>
      <c r="AV298" s="13" t="s">
        <v>87</v>
      </c>
      <c r="AW298" s="13" t="s">
        <v>32</v>
      </c>
      <c r="AX298" s="13" t="s">
        <v>83</v>
      </c>
      <c r="AY298" s="271" t="s">
        <v>308</v>
      </c>
    </row>
    <row r="299" s="2" customFormat="1" ht="16.5" customHeight="1">
      <c r="A299" s="37"/>
      <c r="B299" s="38"/>
      <c r="C299" s="283" t="s">
        <v>681</v>
      </c>
      <c r="D299" s="283" t="s">
        <v>365</v>
      </c>
      <c r="E299" s="284" t="s">
        <v>737</v>
      </c>
      <c r="F299" s="285" t="s">
        <v>738</v>
      </c>
      <c r="G299" s="286" t="s">
        <v>739</v>
      </c>
      <c r="H299" s="287">
        <v>15.15</v>
      </c>
      <c r="I299" s="288"/>
      <c r="J299" s="289">
        <f>ROUND(I299*H299,2)</f>
        <v>0</v>
      </c>
      <c r="K299" s="290"/>
      <c r="L299" s="291"/>
      <c r="M299" s="292" t="s">
        <v>1</v>
      </c>
      <c r="N299" s="293" t="s">
        <v>42</v>
      </c>
      <c r="O299" s="90"/>
      <c r="P299" s="256">
        <f>O299*H299</f>
        <v>0</v>
      </c>
      <c r="Q299" s="256">
        <v>0.001</v>
      </c>
      <c r="R299" s="256">
        <f>Q299*H299</f>
        <v>0.01515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459</v>
      </c>
      <c r="AT299" s="258" t="s">
        <v>365</v>
      </c>
      <c r="AU299" s="258" t="s">
        <v>87</v>
      </c>
      <c r="AY299" s="16" t="s">
        <v>308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387</v>
      </c>
      <c r="BM299" s="258" t="s">
        <v>2291</v>
      </c>
    </row>
    <row r="300" s="13" customFormat="1">
      <c r="A300" s="13"/>
      <c r="B300" s="260"/>
      <c r="C300" s="261"/>
      <c r="D300" s="262" t="s">
        <v>315</v>
      </c>
      <c r="E300" s="261"/>
      <c r="F300" s="264" t="s">
        <v>2292</v>
      </c>
      <c r="G300" s="261"/>
      <c r="H300" s="265">
        <v>15.15</v>
      </c>
      <c r="I300" s="266"/>
      <c r="J300" s="261"/>
      <c r="K300" s="261"/>
      <c r="L300" s="267"/>
      <c r="M300" s="268"/>
      <c r="N300" s="269"/>
      <c r="O300" s="269"/>
      <c r="P300" s="269"/>
      <c r="Q300" s="269"/>
      <c r="R300" s="269"/>
      <c r="S300" s="269"/>
      <c r="T300" s="27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1" t="s">
        <v>315</v>
      </c>
      <c r="AU300" s="271" t="s">
        <v>87</v>
      </c>
      <c r="AV300" s="13" t="s">
        <v>87</v>
      </c>
      <c r="AW300" s="13" t="s">
        <v>4</v>
      </c>
      <c r="AX300" s="13" t="s">
        <v>83</v>
      </c>
      <c r="AY300" s="271" t="s">
        <v>308</v>
      </c>
    </row>
    <row r="301" s="2" customFormat="1" ht="21.75" customHeight="1">
      <c r="A301" s="37"/>
      <c r="B301" s="38"/>
      <c r="C301" s="246" t="s">
        <v>686</v>
      </c>
      <c r="D301" s="246" t="s">
        <v>310</v>
      </c>
      <c r="E301" s="247" t="s">
        <v>743</v>
      </c>
      <c r="F301" s="248" t="s">
        <v>744</v>
      </c>
      <c r="G301" s="249" t="s">
        <v>313</v>
      </c>
      <c r="H301" s="250">
        <v>24.609999999999999</v>
      </c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0</v>
      </c>
      <c r="R301" s="256">
        <f>Q301*H301</f>
        <v>0</v>
      </c>
      <c r="S301" s="256">
        <v>0.027199999999999998</v>
      </c>
      <c r="T301" s="257">
        <f>S301*H301</f>
        <v>0.66939199999999999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387</v>
      </c>
      <c r="AT301" s="258" t="s">
        <v>310</v>
      </c>
      <c r="AU301" s="258" t="s">
        <v>87</v>
      </c>
      <c r="AY301" s="16" t="s">
        <v>308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387</v>
      </c>
      <c r="BM301" s="258" t="s">
        <v>2293</v>
      </c>
    </row>
    <row r="302" s="13" customFormat="1">
      <c r="A302" s="13"/>
      <c r="B302" s="260"/>
      <c r="C302" s="261"/>
      <c r="D302" s="262" t="s">
        <v>315</v>
      </c>
      <c r="E302" s="263" t="s">
        <v>1</v>
      </c>
      <c r="F302" s="264" t="s">
        <v>2294</v>
      </c>
      <c r="G302" s="261"/>
      <c r="H302" s="265">
        <v>1.74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315</v>
      </c>
      <c r="AU302" s="271" t="s">
        <v>87</v>
      </c>
      <c r="AV302" s="13" t="s">
        <v>87</v>
      </c>
      <c r="AW302" s="13" t="s">
        <v>32</v>
      </c>
      <c r="AX302" s="13" t="s">
        <v>76</v>
      </c>
      <c r="AY302" s="271" t="s">
        <v>308</v>
      </c>
    </row>
    <row r="303" s="13" customFormat="1">
      <c r="A303" s="13"/>
      <c r="B303" s="260"/>
      <c r="C303" s="261"/>
      <c r="D303" s="262" t="s">
        <v>315</v>
      </c>
      <c r="E303" s="263" t="s">
        <v>1</v>
      </c>
      <c r="F303" s="264" t="s">
        <v>2295</v>
      </c>
      <c r="G303" s="261"/>
      <c r="H303" s="265">
        <v>22.870000000000001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32</v>
      </c>
      <c r="AX303" s="13" t="s">
        <v>76</v>
      </c>
      <c r="AY303" s="271" t="s">
        <v>308</v>
      </c>
    </row>
    <row r="304" s="14" customFormat="1">
      <c r="A304" s="14"/>
      <c r="B304" s="272"/>
      <c r="C304" s="273"/>
      <c r="D304" s="262" t="s">
        <v>315</v>
      </c>
      <c r="E304" s="274" t="s">
        <v>233</v>
      </c>
      <c r="F304" s="275" t="s">
        <v>323</v>
      </c>
      <c r="G304" s="273"/>
      <c r="H304" s="276">
        <v>24.609999999999999</v>
      </c>
      <c r="I304" s="277"/>
      <c r="J304" s="273"/>
      <c r="K304" s="273"/>
      <c r="L304" s="278"/>
      <c r="M304" s="279"/>
      <c r="N304" s="280"/>
      <c r="O304" s="280"/>
      <c r="P304" s="280"/>
      <c r="Q304" s="280"/>
      <c r="R304" s="280"/>
      <c r="S304" s="280"/>
      <c r="T304" s="28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82" t="s">
        <v>315</v>
      </c>
      <c r="AU304" s="282" t="s">
        <v>87</v>
      </c>
      <c r="AV304" s="14" t="s">
        <v>94</v>
      </c>
      <c r="AW304" s="14" t="s">
        <v>32</v>
      </c>
      <c r="AX304" s="14" t="s">
        <v>83</v>
      </c>
      <c r="AY304" s="282" t="s">
        <v>308</v>
      </c>
    </row>
    <row r="305" s="2" customFormat="1" ht="21.75" customHeight="1">
      <c r="A305" s="37"/>
      <c r="B305" s="38"/>
      <c r="C305" s="246" t="s">
        <v>692</v>
      </c>
      <c r="D305" s="246" t="s">
        <v>310</v>
      </c>
      <c r="E305" s="247" t="s">
        <v>768</v>
      </c>
      <c r="F305" s="248" t="s">
        <v>769</v>
      </c>
      <c r="G305" s="249" t="s">
        <v>313</v>
      </c>
      <c r="H305" s="250">
        <v>36.201999999999998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0.0073000000000000001</v>
      </c>
      <c r="R305" s="256">
        <f>Q305*H305</f>
        <v>0.26427459999999997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387</v>
      </c>
      <c r="AT305" s="258" t="s">
        <v>310</v>
      </c>
      <c r="AU305" s="258" t="s">
        <v>87</v>
      </c>
      <c r="AY305" s="16" t="s">
        <v>308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387</v>
      </c>
      <c r="BM305" s="258" t="s">
        <v>2296</v>
      </c>
    </row>
    <row r="306" s="13" customFormat="1">
      <c r="A306" s="13"/>
      <c r="B306" s="260"/>
      <c r="C306" s="261"/>
      <c r="D306" s="262" t="s">
        <v>315</v>
      </c>
      <c r="E306" s="263" t="s">
        <v>1</v>
      </c>
      <c r="F306" s="264" t="s">
        <v>261</v>
      </c>
      <c r="G306" s="261"/>
      <c r="H306" s="265">
        <v>36.201999999999998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315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308</v>
      </c>
    </row>
    <row r="307" s="2" customFormat="1" ht="16.5" customHeight="1">
      <c r="A307" s="37"/>
      <c r="B307" s="38"/>
      <c r="C307" s="283" t="s">
        <v>697</v>
      </c>
      <c r="D307" s="283" t="s">
        <v>365</v>
      </c>
      <c r="E307" s="284" t="s">
        <v>772</v>
      </c>
      <c r="F307" s="285" t="s">
        <v>773</v>
      </c>
      <c r="G307" s="286" t="s">
        <v>313</v>
      </c>
      <c r="H307" s="287">
        <v>39.822000000000003</v>
      </c>
      <c r="I307" s="288"/>
      <c r="J307" s="289">
        <f>ROUND(I307*H307,2)</f>
        <v>0</v>
      </c>
      <c r="K307" s="290"/>
      <c r="L307" s="291"/>
      <c r="M307" s="292" t="s">
        <v>1</v>
      </c>
      <c r="N307" s="293" t="s">
        <v>42</v>
      </c>
      <c r="O307" s="90"/>
      <c r="P307" s="256">
        <f>O307*H307</f>
        <v>0</v>
      </c>
      <c r="Q307" s="256">
        <v>0.02</v>
      </c>
      <c r="R307" s="256">
        <f>Q307*H307</f>
        <v>0.79644000000000004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459</v>
      </c>
      <c r="AT307" s="258" t="s">
        <v>365</v>
      </c>
      <c r="AU307" s="258" t="s">
        <v>87</v>
      </c>
      <c r="AY307" s="16" t="s">
        <v>308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387</v>
      </c>
      <c r="BM307" s="258" t="s">
        <v>2297</v>
      </c>
    </row>
    <row r="308" s="13" customFormat="1">
      <c r="A308" s="13"/>
      <c r="B308" s="260"/>
      <c r="C308" s="261"/>
      <c r="D308" s="262" t="s">
        <v>315</v>
      </c>
      <c r="E308" s="261"/>
      <c r="F308" s="264" t="s">
        <v>2298</v>
      </c>
      <c r="G308" s="261"/>
      <c r="H308" s="265">
        <v>39.822000000000003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315</v>
      </c>
      <c r="AU308" s="271" t="s">
        <v>87</v>
      </c>
      <c r="AV308" s="13" t="s">
        <v>87</v>
      </c>
      <c r="AW308" s="13" t="s">
        <v>4</v>
      </c>
      <c r="AX308" s="13" t="s">
        <v>83</v>
      </c>
      <c r="AY308" s="271" t="s">
        <v>308</v>
      </c>
    </row>
    <row r="309" s="2" customFormat="1" ht="16.5" customHeight="1">
      <c r="A309" s="37"/>
      <c r="B309" s="38"/>
      <c r="C309" s="246" t="s">
        <v>701</v>
      </c>
      <c r="D309" s="246" t="s">
        <v>310</v>
      </c>
      <c r="E309" s="247" t="s">
        <v>749</v>
      </c>
      <c r="F309" s="248" t="s">
        <v>750</v>
      </c>
      <c r="G309" s="249" t="s">
        <v>405</v>
      </c>
      <c r="H309" s="250">
        <v>1</v>
      </c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0.00020000000000000001</v>
      </c>
      <c r="R309" s="256">
        <f>Q309*H309</f>
        <v>0.00020000000000000001</v>
      </c>
      <c r="S309" s="256">
        <v>0</v>
      </c>
      <c r="T309" s="257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387</v>
      </c>
      <c r="AT309" s="258" t="s">
        <v>310</v>
      </c>
      <c r="AU309" s="258" t="s">
        <v>87</v>
      </c>
      <c r="AY309" s="16" t="s">
        <v>308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387</v>
      </c>
      <c r="BM309" s="258" t="s">
        <v>2299</v>
      </c>
    </row>
    <row r="310" s="2" customFormat="1" ht="16.5" customHeight="1">
      <c r="A310" s="37"/>
      <c r="B310" s="38"/>
      <c r="C310" s="246" t="s">
        <v>705</v>
      </c>
      <c r="D310" s="246" t="s">
        <v>310</v>
      </c>
      <c r="E310" s="247" t="s">
        <v>753</v>
      </c>
      <c r="F310" s="248" t="s">
        <v>754</v>
      </c>
      <c r="G310" s="249" t="s">
        <v>361</v>
      </c>
      <c r="H310" s="250">
        <v>10.65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0.00050000000000000001</v>
      </c>
      <c r="R310" s="256">
        <f>Q310*H310</f>
        <v>0.0053249999999999999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2300</v>
      </c>
    </row>
    <row r="311" s="13" customFormat="1">
      <c r="A311" s="13"/>
      <c r="B311" s="260"/>
      <c r="C311" s="261"/>
      <c r="D311" s="262" t="s">
        <v>315</v>
      </c>
      <c r="E311" s="263" t="s">
        <v>1</v>
      </c>
      <c r="F311" s="264" t="s">
        <v>2301</v>
      </c>
      <c r="G311" s="261"/>
      <c r="H311" s="265">
        <v>10.65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308</v>
      </c>
    </row>
    <row r="312" s="2" customFormat="1" ht="16.5" customHeight="1">
      <c r="A312" s="37"/>
      <c r="B312" s="38"/>
      <c r="C312" s="246" t="s">
        <v>710</v>
      </c>
      <c r="D312" s="246" t="s">
        <v>310</v>
      </c>
      <c r="E312" s="247" t="s">
        <v>758</v>
      </c>
      <c r="F312" s="248" t="s">
        <v>759</v>
      </c>
      <c r="G312" s="249" t="s">
        <v>405</v>
      </c>
      <c r="H312" s="250">
        <v>9</v>
      </c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</v>
      </c>
      <c r="R312" s="256">
        <f>Q312*H312</f>
        <v>0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387</v>
      </c>
      <c r="AT312" s="258" t="s">
        <v>310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2302</v>
      </c>
    </row>
    <row r="313" s="2" customFormat="1" ht="16.5" customHeight="1">
      <c r="A313" s="37"/>
      <c r="B313" s="38"/>
      <c r="C313" s="246" t="s">
        <v>715</v>
      </c>
      <c r="D313" s="246" t="s">
        <v>310</v>
      </c>
      <c r="E313" s="247" t="s">
        <v>762</v>
      </c>
      <c r="F313" s="248" t="s">
        <v>763</v>
      </c>
      <c r="G313" s="249" t="s">
        <v>313</v>
      </c>
      <c r="H313" s="250">
        <v>36.201999999999998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0.0047000000000000002</v>
      </c>
      <c r="R313" s="256">
        <f>Q313*H313</f>
        <v>0.17014940000000001</v>
      </c>
      <c r="S313" s="256">
        <v>0</v>
      </c>
      <c r="T313" s="257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387</v>
      </c>
      <c r="AT313" s="258" t="s">
        <v>310</v>
      </c>
      <c r="AU313" s="258" t="s">
        <v>87</v>
      </c>
      <c r="AY313" s="16" t="s">
        <v>308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387</v>
      </c>
      <c r="BM313" s="258" t="s">
        <v>2303</v>
      </c>
    </row>
    <row r="314" s="13" customFormat="1">
      <c r="A314" s="13"/>
      <c r="B314" s="260"/>
      <c r="C314" s="261"/>
      <c r="D314" s="262" t="s">
        <v>315</v>
      </c>
      <c r="E314" s="263" t="s">
        <v>1</v>
      </c>
      <c r="F314" s="264" t="s">
        <v>2304</v>
      </c>
      <c r="G314" s="261"/>
      <c r="H314" s="265">
        <v>34.402000000000001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32</v>
      </c>
      <c r="AX314" s="13" t="s">
        <v>76</v>
      </c>
      <c r="AY314" s="271" t="s">
        <v>308</v>
      </c>
    </row>
    <row r="315" s="13" customFormat="1">
      <c r="A315" s="13"/>
      <c r="B315" s="260"/>
      <c r="C315" s="261"/>
      <c r="D315" s="262" t="s">
        <v>315</v>
      </c>
      <c r="E315" s="263" t="s">
        <v>1</v>
      </c>
      <c r="F315" s="264" t="s">
        <v>997</v>
      </c>
      <c r="G315" s="261"/>
      <c r="H315" s="265">
        <v>1.8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315</v>
      </c>
      <c r="AU315" s="271" t="s">
        <v>87</v>
      </c>
      <c r="AV315" s="13" t="s">
        <v>87</v>
      </c>
      <c r="AW315" s="13" t="s">
        <v>32</v>
      </c>
      <c r="AX315" s="13" t="s">
        <v>76</v>
      </c>
      <c r="AY315" s="271" t="s">
        <v>308</v>
      </c>
    </row>
    <row r="316" s="14" customFormat="1">
      <c r="A316" s="14"/>
      <c r="B316" s="272"/>
      <c r="C316" s="273"/>
      <c r="D316" s="262" t="s">
        <v>315</v>
      </c>
      <c r="E316" s="274" t="s">
        <v>261</v>
      </c>
      <c r="F316" s="275" t="s">
        <v>323</v>
      </c>
      <c r="G316" s="273"/>
      <c r="H316" s="276">
        <v>36.201999999999998</v>
      </c>
      <c r="I316" s="277"/>
      <c r="J316" s="273"/>
      <c r="K316" s="273"/>
      <c r="L316" s="278"/>
      <c r="M316" s="279"/>
      <c r="N316" s="280"/>
      <c r="O316" s="280"/>
      <c r="P316" s="280"/>
      <c r="Q316" s="280"/>
      <c r="R316" s="280"/>
      <c r="S316" s="280"/>
      <c r="T316" s="28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82" t="s">
        <v>315</v>
      </c>
      <c r="AU316" s="282" t="s">
        <v>87</v>
      </c>
      <c r="AV316" s="14" t="s">
        <v>94</v>
      </c>
      <c r="AW316" s="14" t="s">
        <v>32</v>
      </c>
      <c r="AX316" s="14" t="s">
        <v>83</v>
      </c>
      <c r="AY316" s="282" t="s">
        <v>308</v>
      </c>
    </row>
    <row r="317" s="2" customFormat="1" ht="21.75" customHeight="1">
      <c r="A317" s="37"/>
      <c r="B317" s="38"/>
      <c r="C317" s="246" t="s">
        <v>720</v>
      </c>
      <c r="D317" s="246" t="s">
        <v>310</v>
      </c>
      <c r="E317" s="247" t="s">
        <v>777</v>
      </c>
      <c r="F317" s="248" t="s">
        <v>778</v>
      </c>
      <c r="G317" s="249" t="s">
        <v>515</v>
      </c>
      <c r="H317" s="294"/>
      <c r="I317" s="251"/>
      <c r="J317" s="252">
        <f>ROUND(I317*H317,2)</f>
        <v>0</v>
      </c>
      <c r="K317" s="253"/>
      <c r="L317" s="43"/>
      <c r="M317" s="254" t="s">
        <v>1</v>
      </c>
      <c r="N317" s="255" t="s">
        <v>42</v>
      </c>
      <c r="O317" s="90"/>
      <c r="P317" s="256">
        <f>O317*H317</f>
        <v>0</v>
      </c>
      <c r="Q317" s="256">
        <v>0</v>
      </c>
      <c r="R317" s="256">
        <f>Q317*H317</f>
        <v>0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387</v>
      </c>
      <c r="AT317" s="258" t="s">
        <v>310</v>
      </c>
      <c r="AU317" s="258" t="s">
        <v>87</v>
      </c>
      <c r="AY317" s="16" t="s">
        <v>308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387</v>
      </c>
      <c r="BM317" s="258" t="s">
        <v>2305</v>
      </c>
    </row>
    <row r="318" s="12" customFormat="1" ht="22.8" customHeight="1">
      <c r="A318" s="12"/>
      <c r="B318" s="230"/>
      <c r="C318" s="231"/>
      <c r="D318" s="232" t="s">
        <v>75</v>
      </c>
      <c r="E318" s="244" t="s">
        <v>780</v>
      </c>
      <c r="F318" s="244" t="s">
        <v>781</v>
      </c>
      <c r="G318" s="231"/>
      <c r="H318" s="231"/>
      <c r="I318" s="234"/>
      <c r="J318" s="245">
        <f>BK318</f>
        <v>0</v>
      </c>
      <c r="K318" s="231"/>
      <c r="L318" s="236"/>
      <c r="M318" s="237"/>
      <c r="N318" s="238"/>
      <c r="O318" s="238"/>
      <c r="P318" s="239">
        <f>SUM(P319:P322)</f>
        <v>0</v>
      </c>
      <c r="Q318" s="238"/>
      <c r="R318" s="239">
        <f>SUM(R319:R322)</f>
        <v>0.0021735999999999999</v>
      </c>
      <c r="S318" s="238"/>
      <c r="T318" s="240">
        <f>SUM(T319:T322)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41" t="s">
        <v>87</v>
      </c>
      <c r="AT318" s="242" t="s">
        <v>75</v>
      </c>
      <c r="AU318" s="242" t="s">
        <v>83</v>
      </c>
      <c r="AY318" s="241" t="s">
        <v>308</v>
      </c>
      <c r="BK318" s="243">
        <f>SUM(BK319:BK322)</f>
        <v>0</v>
      </c>
    </row>
    <row r="319" s="2" customFormat="1" ht="21.75" customHeight="1">
      <c r="A319" s="37"/>
      <c r="B319" s="38"/>
      <c r="C319" s="246" t="s">
        <v>725</v>
      </c>
      <c r="D319" s="246" t="s">
        <v>310</v>
      </c>
      <c r="E319" s="247" t="s">
        <v>783</v>
      </c>
      <c r="F319" s="248" t="s">
        <v>784</v>
      </c>
      <c r="G319" s="249" t="s">
        <v>313</v>
      </c>
      <c r="H319" s="250">
        <v>5.7199999999999998</v>
      </c>
      <c r="I319" s="251"/>
      <c r="J319" s="252">
        <f>ROUND(I319*H319,2)</f>
        <v>0</v>
      </c>
      <c r="K319" s="253"/>
      <c r="L319" s="43"/>
      <c r="M319" s="254" t="s">
        <v>1</v>
      </c>
      <c r="N319" s="255" t="s">
        <v>42</v>
      </c>
      <c r="O319" s="90"/>
      <c r="P319" s="256">
        <f>O319*H319</f>
        <v>0</v>
      </c>
      <c r="Q319" s="256">
        <v>0.00013999999999999999</v>
      </c>
      <c r="R319" s="256">
        <f>Q319*H319</f>
        <v>0.00080079999999999984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387</v>
      </c>
      <c r="AT319" s="258" t="s">
        <v>310</v>
      </c>
      <c r="AU319" s="258" t="s">
        <v>87</v>
      </c>
      <c r="AY319" s="16" t="s">
        <v>308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387</v>
      </c>
      <c r="BM319" s="258" t="s">
        <v>2306</v>
      </c>
    </row>
    <row r="320" s="13" customFormat="1">
      <c r="A320" s="13"/>
      <c r="B320" s="260"/>
      <c r="C320" s="261"/>
      <c r="D320" s="262" t="s">
        <v>315</v>
      </c>
      <c r="E320" s="263" t="s">
        <v>252</v>
      </c>
      <c r="F320" s="264" t="s">
        <v>2307</v>
      </c>
      <c r="G320" s="261"/>
      <c r="H320" s="265">
        <v>5.7199999999999998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315</v>
      </c>
      <c r="AU320" s="271" t="s">
        <v>87</v>
      </c>
      <c r="AV320" s="13" t="s">
        <v>87</v>
      </c>
      <c r="AW320" s="13" t="s">
        <v>32</v>
      </c>
      <c r="AX320" s="13" t="s">
        <v>83</v>
      </c>
      <c r="AY320" s="271" t="s">
        <v>308</v>
      </c>
    </row>
    <row r="321" s="2" customFormat="1" ht="21.75" customHeight="1">
      <c r="A321" s="37"/>
      <c r="B321" s="38"/>
      <c r="C321" s="246" t="s">
        <v>731</v>
      </c>
      <c r="D321" s="246" t="s">
        <v>310</v>
      </c>
      <c r="E321" s="247" t="s">
        <v>788</v>
      </c>
      <c r="F321" s="248" t="s">
        <v>789</v>
      </c>
      <c r="G321" s="249" t="s">
        <v>313</v>
      </c>
      <c r="H321" s="250">
        <v>11.44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0.00012</v>
      </c>
      <c r="R321" s="256">
        <f>Q321*H321</f>
        <v>0.0013728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387</v>
      </c>
      <c r="AT321" s="258" t="s">
        <v>310</v>
      </c>
      <c r="AU321" s="258" t="s">
        <v>87</v>
      </c>
      <c r="AY321" s="16" t="s">
        <v>308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387</v>
      </c>
      <c r="BM321" s="258" t="s">
        <v>2308</v>
      </c>
    </row>
    <row r="322" s="13" customFormat="1">
      <c r="A322" s="13"/>
      <c r="B322" s="260"/>
      <c r="C322" s="261"/>
      <c r="D322" s="262" t="s">
        <v>315</v>
      </c>
      <c r="E322" s="263" t="s">
        <v>1</v>
      </c>
      <c r="F322" s="264" t="s">
        <v>791</v>
      </c>
      <c r="G322" s="261"/>
      <c r="H322" s="265">
        <v>11.44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315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308</v>
      </c>
    </row>
    <row r="323" s="12" customFormat="1" ht="22.8" customHeight="1">
      <c r="A323" s="12"/>
      <c r="B323" s="230"/>
      <c r="C323" s="231"/>
      <c r="D323" s="232" t="s">
        <v>75</v>
      </c>
      <c r="E323" s="244" t="s">
        <v>792</v>
      </c>
      <c r="F323" s="244" t="s">
        <v>793</v>
      </c>
      <c r="G323" s="231"/>
      <c r="H323" s="231"/>
      <c r="I323" s="234"/>
      <c r="J323" s="245">
        <f>BK323</f>
        <v>0</v>
      </c>
      <c r="K323" s="231"/>
      <c r="L323" s="236"/>
      <c r="M323" s="237"/>
      <c r="N323" s="238"/>
      <c r="O323" s="238"/>
      <c r="P323" s="239">
        <f>SUM(P324:P331)</f>
        <v>0</v>
      </c>
      <c r="Q323" s="238"/>
      <c r="R323" s="239">
        <f>SUM(R324:R331)</f>
        <v>0.11056996999999999</v>
      </c>
      <c r="S323" s="238"/>
      <c r="T323" s="240">
        <f>SUM(T324:T331)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41" t="s">
        <v>87</v>
      </c>
      <c r="AT323" s="242" t="s">
        <v>75</v>
      </c>
      <c r="AU323" s="242" t="s">
        <v>83</v>
      </c>
      <c r="AY323" s="241" t="s">
        <v>308</v>
      </c>
      <c r="BK323" s="243">
        <f>SUM(BK324:BK331)</f>
        <v>0</v>
      </c>
    </row>
    <row r="324" s="2" customFormat="1" ht="21.75" customHeight="1">
      <c r="A324" s="37"/>
      <c r="B324" s="38"/>
      <c r="C324" s="246" t="s">
        <v>736</v>
      </c>
      <c r="D324" s="246" t="s">
        <v>310</v>
      </c>
      <c r="E324" s="247" t="s">
        <v>795</v>
      </c>
      <c r="F324" s="248" t="s">
        <v>796</v>
      </c>
      <c r="G324" s="249" t="s">
        <v>313</v>
      </c>
      <c r="H324" s="250">
        <v>85.060000000000002</v>
      </c>
      <c r="I324" s="251"/>
      <c r="J324" s="252">
        <f>ROUND(I324*H324,2)</f>
        <v>0</v>
      </c>
      <c r="K324" s="253"/>
      <c r="L324" s="43"/>
      <c r="M324" s="254" t="s">
        <v>1</v>
      </c>
      <c r="N324" s="255" t="s">
        <v>42</v>
      </c>
      <c r="O324" s="90"/>
      <c r="P324" s="256">
        <f>O324*H324</f>
        <v>0</v>
      </c>
      <c r="Q324" s="256">
        <v>0</v>
      </c>
      <c r="R324" s="256">
        <f>Q324*H324</f>
        <v>0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387</v>
      </c>
      <c r="AT324" s="258" t="s">
        <v>310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2309</v>
      </c>
    </row>
    <row r="325" s="13" customFormat="1">
      <c r="A325" s="13"/>
      <c r="B325" s="260"/>
      <c r="C325" s="261"/>
      <c r="D325" s="262" t="s">
        <v>315</v>
      </c>
      <c r="E325" s="263" t="s">
        <v>1</v>
      </c>
      <c r="F325" s="264" t="s">
        <v>2140</v>
      </c>
      <c r="G325" s="261"/>
      <c r="H325" s="265">
        <v>85.060000000000002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315</v>
      </c>
      <c r="AU325" s="271" t="s">
        <v>87</v>
      </c>
      <c r="AV325" s="13" t="s">
        <v>87</v>
      </c>
      <c r="AW325" s="13" t="s">
        <v>32</v>
      </c>
      <c r="AX325" s="13" t="s">
        <v>83</v>
      </c>
      <c r="AY325" s="271" t="s">
        <v>308</v>
      </c>
    </row>
    <row r="326" s="2" customFormat="1" ht="16.5" customHeight="1">
      <c r="A326" s="37"/>
      <c r="B326" s="38"/>
      <c r="C326" s="283" t="s">
        <v>742</v>
      </c>
      <c r="D326" s="283" t="s">
        <v>365</v>
      </c>
      <c r="E326" s="284" t="s">
        <v>800</v>
      </c>
      <c r="F326" s="285" t="s">
        <v>801</v>
      </c>
      <c r="G326" s="286" t="s">
        <v>313</v>
      </c>
      <c r="H326" s="287">
        <v>89.313000000000002</v>
      </c>
      <c r="I326" s="288"/>
      <c r="J326" s="289">
        <f>ROUND(I326*H326,2)</f>
        <v>0</v>
      </c>
      <c r="K326" s="290"/>
      <c r="L326" s="291"/>
      <c r="M326" s="292" t="s">
        <v>1</v>
      </c>
      <c r="N326" s="293" t="s">
        <v>42</v>
      </c>
      <c r="O326" s="90"/>
      <c r="P326" s="256">
        <f>O326*H326</f>
        <v>0</v>
      </c>
      <c r="Q326" s="256">
        <v>0</v>
      </c>
      <c r="R326" s="256">
        <f>Q326*H326</f>
        <v>0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459</v>
      </c>
      <c r="AT326" s="258" t="s">
        <v>365</v>
      </c>
      <c r="AU326" s="258" t="s">
        <v>87</v>
      </c>
      <c r="AY326" s="16" t="s">
        <v>308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387</v>
      </c>
      <c r="BM326" s="258" t="s">
        <v>2310</v>
      </c>
    </row>
    <row r="327" s="13" customFormat="1">
      <c r="A327" s="13"/>
      <c r="B327" s="260"/>
      <c r="C327" s="261"/>
      <c r="D327" s="262" t="s">
        <v>315</v>
      </c>
      <c r="E327" s="261"/>
      <c r="F327" s="264" t="s">
        <v>2311</v>
      </c>
      <c r="G327" s="261"/>
      <c r="H327" s="265">
        <v>89.313000000000002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315</v>
      </c>
      <c r="AU327" s="271" t="s">
        <v>87</v>
      </c>
      <c r="AV327" s="13" t="s">
        <v>87</v>
      </c>
      <c r="AW327" s="13" t="s">
        <v>4</v>
      </c>
      <c r="AX327" s="13" t="s">
        <v>83</v>
      </c>
      <c r="AY327" s="271" t="s">
        <v>308</v>
      </c>
    </row>
    <row r="328" s="2" customFormat="1" ht="21.75" customHeight="1">
      <c r="A328" s="37"/>
      <c r="B328" s="38"/>
      <c r="C328" s="246" t="s">
        <v>748</v>
      </c>
      <c r="D328" s="246" t="s">
        <v>310</v>
      </c>
      <c r="E328" s="247" t="s">
        <v>805</v>
      </c>
      <c r="F328" s="248" t="s">
        <v>806</v>
      </c>
      <c r="G328" s="249" t="s">
        <v>313</v>
      </c>
      <c r="H328" s="250">
        <v>225.65299999999999</v>
      </c>
      <c r="I328" s="251"/>
      <c r="J328" s="252">
        <f>ROUND(I328*H328,2)</f>
        <v>0</v>
      </c>
      <c r="K328" s="253"/>
      <c r="L328" s="43"/>
      <c r="M328" s="254" t="s">
        <v>1</v>
      </c>
      <c r="N328" s="255" t="s">
        <v>42</v>
      </c>
      <c r="O328" s="90"/>
      <c r="P328" s="256">
        <f>O328*H328</f>
        <v>0</v>
      </c>
      <c r="Q328" s="256">
        <v>0.00020000000000000001</v>
      </c>
      <c r="R328" s="256">
        <f>Q328*H328</f>
        <v>0.0451306</v>
      </c>
      <c r="S328" s="256">
        <v>0</v>
      </c>
      <c r="T328" s="257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58" t="s">
        <v>387</v>
      </c>
      <c r="AT328" s="258" t="s">
        <v>310</v>
      </c>
      <c r="AU328" s="258" t="s">
        <v>87</v>
      </c>
      <c r="AY328" s="16" t="s">
        <v>308</v>
      </c>
      <c r="BE328" s="259">
        <f>IF(N328="základní",J328,0)</f>
        <v>0</v>
      </c>
      <c r="BF328" s="259">
        <f>IF(N328="snížená",J328,0)</f>
        <v>0</v>
      </c>
      <c r="BG328" s="259">
        <f>IF(N328="zákl. přenesená",J328,0)</f>
        <v>0</v>
      </c>
      <c r="BH328" s="259">
        <f>IF(N328="sníž. přenesená",J328,0)</f>
        <v>0</v>
      </c>
      <c r="BI328" s="259">
        <f>IF(N328="nulová",J328,0)</f>
        <v>0</v>
      </c>
      <c r="BJ328" s="16" t="s">
        <v>87</v>
      </c>
      <c r="BK328" s="259">
        <f>ROUND(I328*H328,2)</f>
        <v>0</v>
      </c>
      <c r="BL328" s="16" t="s">
        <v>387</v>
      </c>
      <c r="BM328" s="258" t="s">
        <v>2312</v>
      </c>
    </row>
    <row r="329" s="13" customFormat="1">
      <c r="A329" s="13"/>
      <c r="B329" s="260"/>
      <c r="C329" s="261"/>
      <c r="D329" s="262" t="s">
        <v>315</v>
      </c>
      <c r="E329" s="263" t="s">
        <v>1</v>
      </c>
      <c r="F329" s="264" t="s">
        <v>2313</v>
      </c>
      <c r="G329" s="261"/>
      <c r="H329" s="265">
        <v>225.65299999999999</v>
      </c>
      <c r="I329" s="266"/>
      <c r="J329" s="261"/>
      <c r="K329" s="261"/>
      <c r="L329" s="267"/>
      <c r="M329" s="268"/>
      <c r="N329" s="269"/>
      <c r="O329" s="269"/>
      <c r="P329" s="269"/>
      <c r="Q329" s="269"/>
      <c r="R329" s="269"/>
      <c r="S329" s="269"/>
      <c r="T329" s="27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1" t="s">
        <v>315</v>
      </c>
      <c r="AU329" s="271" t="s">
        <v>87</v>
      </c>
      <c r="AV329" s="13" t="s">
        <v>87</v>
      </c>
      <c r="AW329" s="13" t="s">
        <v>32</v>
      </c>
      <c r="AX329" s="13" t="s">
        <v>83</v>
      </c>
      <c r="AY329" s="271" t="s">
        <v>308</v>
      </c>
    </row>
    <row r="330" s="2" customFormat="1" ht="21.75" customHeight="1">
      <c r="A330" s="37"/>
      <c r="B330" s="38"/>
      <c r="C330" s="246" t="s">
        <v>752</v>
      </c>
      <c r="D330" s="246" t="s">
        <v>310</v>
      </c>
      <c r="E330" s="247" t="s">
        <v>810</v>
      </c>
      <c r="F330" s="248" t="s">
        <v>811</v>
      </c>
      <c r="G330" s="249" t="s">
        <v>313</v>
      </c>
      <c r="H330" s="250">
        <v>225.65299999999999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0.00029</v>
      </c>
      <c r="R330" s="256">
        <f>Q330*H330</f>
        <v>0.065439369999999997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387</v>
      </c>
      <c r="AT330" s="258" t="s">
        <v>310</v>
      </c>
      <c r="AU330" s="258" t="s">
        <v>87</v>
      </c>
      <c r="AY330" s="16" t="s">
        <v>308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387</v>
      </c>
      <c r="BM330" s="258" t="s">
        <v>2314</v>
      </c>
    </row>
    <row r="331" s="13" customFormat="1">
      <c r="A331" s="13"/>
      <c r="B331" s="260"/>
      <c r="C331" s="261"/>
      <c r="D331" s="262" t="s">
        <v>315</v>
      </c>
      <c r="E331" s="263" t="s">
        <v>1</v>
      </c>
      <c r="F331" s="264" t="s">
        <v>2313</v>
      </c>
      <c r="G331" s="261"/>
      <c r="H331" s="265">
        <v>225.65299999999999</v>
      </c>
      <c r="I331" s="266"/>
      <c r="J331" s="261"/>
      <c r="K331" s="261"/>
      <c r="L331" s="267"/>
      <c r="M331" s="295"/>
      <c r="N331" s="296"/>
      <c r="O331" s="296"/>
      <c r="P331" s="296"/>
      <c r="Q331" s="296"/>
      <c r="R331" s="296"/>
      <c r="S331" s="296"/>
      <c r="T331" s="29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315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308</v>
      </c>
    </row>
    <row r="332" s="2" customFormat="1" ht="6.96" customHeight="1">
      <c r="A332" s="37"/>
      <c r="B332" s="65"/>
      <c r="C332" s="66"/>
      <c r="D332" s="66"/>
      <c r="E332" s="66"/>
      <c r="F332" s="66"/>
      <c r="G332" s="66"/>
      <c r="H332" s="66"/>
      <c r="I332" s="193"/>
      <c r="J332" s="66"/>
      <c r="K332" s="66"/>
      <c r="L332" s="43"/>
      <c r="M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</row>
  </sheetData>
  <sheetProtection sheet="1" autoFilter="0" formatColumns="0" formatRows="0" objects="1" scenarios="1" spinCount="100000" saltValue="0iw8BNV6A5yDZ4sur+9uTOG2u0WNDzm8mSUJUCbKqwrUxyPLBH1N2Nkab8s6q+RJv2JOaCCK0BlmNScshSfV0g==" hashValue="6p5wlnZG3dm6TY7tyg/oQ46CxNwa4xFRgJCnuHjPkJp/0R0YXaYazwQgyhTe/DlHM7NbR/Abkd+QvCBzf1VNKA==" algorithmName="SHA-512" password="CC35"/>
  <autoFilter ref="C140:K3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188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2171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2171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2168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2171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2315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2316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2317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2318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2319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1014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2320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XK4VPEuRT++ruNOQokUjT8fYLuolB3w2gWlFPgyV3RB41Z0myZymCV5L4rqxFbR6Gbn1lEfvnJVbG4+NCVAUbA==" hashValue="/k++hliY8YmvAMATJdcXaGjALPbk5n9OtkmGdqmx7ZpYwv8TmFSFL6S66I/j5YqKBGxusQAXsVyLv1zGVOuU9A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192</v>
      </c>
      <c r="AZ2" s="147" t="s">
        <v>267</v>
      </c>
      <c r="BA2" s="147" t="s">
        <v>267</v>
      </c>
      <c r="BB2" s="147" t="s">
        <v>1</v>
      </c>
      <c r="BC2" s="147" t="s">
        <v>2321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246</v>
      </c>
      <c r="BA3" s="147" t="s">
        <v>246</v>
      </c>
      <c r="BB3" s="147" t="s">
        <v>1</v>
      </c>
      <c r="BC3" s="147" t="s">
        <v>2164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257</v>
      </c>
      <c r="BA4" s="147" t="s">
        <v>257</v>
      </c>
      <c r="BB4" s="147" t="s">
        <v>1</v>
      </c>
      <c r="BC4" s="147" t="s">
        <v>2322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243</v>
      </c>
      <c r="BA5" s="147" t="s">
        <v>243</v>
      </c>
      <c r="BB5" s="147" t="s">
        <v>1</v>
      </c>
      <c r="BC5" s="147" t="s">
        <v>2323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1954</v>
      </c>
      <c r="BA6" s="147" t="s">
        <v>1</v>
      </c>
      <c r="BB6" s="147" t="s">
        <v>1</v>
      </c>
      <c r="BC6" s="147" t="s">
        <v>2324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249</v>
      </c>
      <c r="BA7" s="147" t="s">
        <v>249</v>
      </c>
      <c r="BB7" s="147" t="s">
        <v>1</v>
      </c>
      <c r="BC7" s="147" t="s">
        <v>1652</v>
      </c>
      <c r="BD7" s="147" t="s">
        <v>87</v>
      </c>
    </row>
    <row r="8" hidden="1">
      <c r="B8" s="19"/>
      <c r="D8" s="153" t="s">
        <v>239</v>
      </c>
      <c r="L8" s="19"/>
      <c r="AZ8" s="147" t="s">
        <v>263</v>
      </c>
      <c r="BA8" s="147" t="s">
        <v>263</v>
      </c>
      <c r="BB8" s="147" t="s">
        <v>1</v>
      </c>
      <c r="BC8" s="147" t="s">
        <v>1653</v>
      </c>
      <c r="BD8" s="147" t="s">
        <v>87</v>
      </c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  <c r="AZ9" s="147" t="s">
        <v>679</v>
      </c>
      <c r="BA9" s="147" t="s">
        <v>679</v>
      </c>
      <c r="BB9" s="147" t="s">
        <v>1</v>
      </c>
      <c r="BC9" s="147" t="s">
        <v>76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261</v>
      </c>
      <c r="BA10" s="147" t="s">
        <v>261</v>
      </c>
      <c r="BB10" s="147" t="s">
        <v>1</v>
      </c>
      <c r="BC10" s="147" t="s">
        <v>2325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2171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235</v>
      </c>
      <c r="BA11" s="147" t="s">
        <v>235</v>
      </c>
      <c r="BB11" s="147" t="s">
        <v>1</v>
      </c>
      <c r="BC11" s="147" t="s">
        <v>2326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237</v>
      </c>
      <c r="BA12" s="147" t="s">
        <v>237</v>
      </c>
      <c r="BB12" s="147" t="s">
        <v>1</v>
      </c>
      <c r="BC12" s="147" t="s">
        <v>2327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2328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228</v>
      </c>
      <c r="BA13" s="147" t="s">
        <v>228</v>
      </c>
      <c r="BB13" s="147" t="s">
        <v>1</v>
      </c>
      <c r="BC13" s="147" t="s">
        <v>2329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231</v>
      </c>
      <c r="BA14" s="147" t="s">
        <v>231</v>
      </c>
      <c r="BB14" s="147" t="s">
        <v>1</v>
      </c>
      <c r="BC14" s="147" t="s">
        <v>76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225</v>
      </c>
      <c r="BA15" s="147" t="s">
        <v>226</v>
      </c>
      <c r="BB15" s="147" t="s">
        <v>1</v>
      </c>
      <c r="BC15" s="147" t="s">
        <v>852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259</v>
      </c>
      <c r="BA16" s="147" t="s">
        <v>259</v>
      </c>
      <c r="BB16" s="147" t="s">
        <v>1</v>
      </c>
      <c r="BC16" s="147" t="s">
        <v>1492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269</v>
      </c>
      <c r="BA17" s="147" t="s">
        <v>269</v>
      </c>
      <c r="BB17" s="147" t="s">
        <v>1</v>
      </c>
      <c r="BC17" s="147" t="s">
        <v>2330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265</v>
      </c>
      <c r="BA18" s="147" t="s">
        <v>265</v>
      </c>
      <c r="BB18" s="147" t="s">
        <v>1</v>
      </c>
      <c r="BC18" s="147" t="s">
        <v>852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252</v>
      </c>
      <c r="BA19" s="147" t="s">
        <v>252</v>
      </c>
      <c r="BB19" s="147" t="s">
        <v>1</v>
      </c>
      <c r="BC19" s="147" t="s">
        <v>2331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ROUND((SUM(BE141:BE344)),  2)</f>
        <v>0</v>
      </c>
      <c r="G37" s="37"/>
      <c r="H37" s="37"/>
      <c r="I37" s="172">
        <v>0.20999999999999999</v>
      </c>
      <c r="J37" s="171">
        <f>ROUND(((SUM(BE141:BE344))*I37),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ROUND((SUM(BF141:BF344)),  2)</f>
        <v>0</v>
      </c>
      <c r="G38" s="37"/>
      <c r="H38" s="37"/>
      <c r="I38" s="172">
        <v>0.14999999999999999</v>
      </c>
      <c r="J38" s="171">
        <f>ROUND(((SUM(BF141:BF344))*I38),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ROUND((SUM(BG141:BG344)),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ROUND((SUM(BH141:BH344)),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ROUND((SUM(BI141:BI344)),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2171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X 2.05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J195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J216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J223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J225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J226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J235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J239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J249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J268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J287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J293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J309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J331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J336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2168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2171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X 2.05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P142+P225</f>
        <v>0</v>
      </c>
      <c r="Q141" s="103"/>
      <c r="R141" s="227">
        <f>R142+R225</f>
        <v>8.2377903200000002</v>
      </c>
      <c r="S141" s="103"/>
      <c r="T141" s="228">
        <f>T142+T225</f>
        <v>6.7038210000000005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BK142+BK225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P143+P151+P195+P216+P223</f>
        <v>0</v>
      </c>
      <c r="Q142" s="238"/>
      <c r="R142" s="239">
        <f>R143+R151+R195+R216+R223</f>
        <v>6.0880334500000002</v>
      </c>
      <c r="S142" s="238"/>
      <c r="T142" s="240">
        <f>T143+T151+T195+T216+T223</f>
        <v>5.2198290000000007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BK143+BK151+BK195+BK216+BK223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0.61970609999999993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2332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3.9849999999999999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0.23503529999999998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2333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2334</v>
      </c>
      <c r="G147" s="261"/>
      <c r="H147" s="265">
        <v>3.9849999999999999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4" customFormat="1">
      <c r="A148" s="14"/>
      <c r="B148" s="272"/>
      <c r="C148" s="273"/>
      <c r="D148" s="262" t="s">
        <v>315</v>
      </c>
      <c r="E148" s="274" t="s">
        <v>255</v>
      </c>
      <c r="F148" s="275" t="s">
        <v>323</v>
      </c>
      <c r="G148" s="273"/>
      <c r="H148" s="276">
        <v>3.9849999999999999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315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308</v>
      </c>
    </row>
    <row r="149" s="2" customFormat="1" ht="16.5" customHeight="1">
      <c r="A149" s="37"/>
      <c r="B149" s="38"/>
      <c r="C149" s="246" t="s">
        <v>90</v>
      </c>
      <c r="D149" s="246" t="s">
        <v>310</v>
      </c>
      <c r="E149" s="247" t="s">
        <v>324</v>
      </c>
      <c r="F149" s="248" t="s">
        <v>325</v>
      </c>
      <c r="G149" s="249" t="s">
        <v>313</v>
      </c>
      <c r="H149" s="250">
        <v>0.95999999999999996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0.25654080000000001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310</v>
      </c>
      <c r="AU149" s="258" t="s">
        <v>87</v>
      </c>
      <c r="AY149" s="16" t="s">
        <v>308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2335</v>
      </c>
    </row>
    <row r="150" s="13" customFormat="1">
      <c r="A150" s="13"/>
      <c r="B150" s="260"/>
      <c r="C150" s="261"/>
      <c r="D150" s="262" t="s">
        <v>315</v>
      </c>
      <c r="E150" s="263" t="s">
        <v>1</v>
      </c>
      <c r="F150" s="264" t="s">
        <v>1038</v>
      </c>
      <c r="G150" s="261"/>
      <c r="H150" s="265">
        <v>0.95999999999999996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315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308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SUM(P152:P194)</f>
        <v>0</v>
      </c>
      <c r="Q151" s="238"/>
      <c r="R151" s="239">
        <f>SUM(R152:R194)</f>
        <v>5.4570563500000002</v>
      </c>
      <c r="S151" s="238"/>
      <c r="T151" s="240">
        <f>SUM(T152:T194)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308</v>
      </c>
      <c r="BK151" s="243">
        <f>SUM(BK152:BK194)</f>
        <v>0</v>
      </c>
    </row>
    <row r="152" s="2" customFormat="1" ht="21.75" customHeight="1">
      <c r="A152" s="37"/>
      <c r="B152" s="38"/>
      <c r="C152" s="246" t="s">
        <v>94</v>
      </c>
      <c r="D152" s="246" t="s">
        <v>310</v>
      </c>
      <c r="E152" s="247" t="s">
        <v>330</v>
      </c>
      <c r="F152" s="248" t="s">
        <v>331</v>
      </c>
      <c r="G152" s="249" t="s">
        <v>313</v>
      </c>
      <c r="H152" s="250">
        <v>6.2999999999999998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0.027594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310</v>
      </c>
      <c r="AU152" s="258" t="s">
        <v>87</v>
      </c>
      <c r="AY152" s="16" t="s">
        <v>308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2336</v>
      </c>
    </row>
    <row r="153" s="13" customFormat="1">
      <c r="A153" s="13"/>
      <c r="B153" s="260"/>
      <c r="C153" s="261"/>
      <c r="D153" s="262" t="s">
        <v>315</v>
      </c>
      <c r="E153" s="263" t="s">
        <v>1</v>
      </c>
      <c r="F153" s="264" t="s">
        <v>1040</v>
      </c>
      <c r="G153" s="261"/>
      <c r="H153" s="265">
        <v>6.2999999999999998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315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308</v>
      </c>
    </row>
    <row r="154" s="2" customFormat="1" ht="21.75" customHeight="1">
      <c r="A154" s="37"/>
      <c r="B154" s="38"/>
      <c r="C154" s="246" t="s">
        <v>334</v>
      </c>
      <c r="D154" s="246" t="s">
        <v>310</v>
      </c>
      <c r="E154" s="247" t="s">
        <v>335</v>
      </c>
      <c r="F154" s="248" t="s">
        <v>336</v>
      </c>
      <c r="G154" s="249" t="s">
        <v>313</v>
      </c>
      <c r="H154" s="250">
        <v>54.600000000000001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0.1638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2337</v>
      </c>
    </row>
    <row r="155" s="13" customFormat="1">
      <c r="A155" s="13"/>
      <c r="B155" s="260"/>
      <c r="C155" s="261"/>
      <c r="D155" s="262" t="s">
        <v>315</v>
      </c>
      <c r="E155" s="263" t="s">
        <v>267</v>
      </c>
      <c r="F155" s="264" t="s">
        <v>2338</v>
      </c>
      <c r="G155" s="261"/>
      <c r="H155" s="265">
        <v>54.600000000000001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328</v>
      </c>
      <c r="D156" s="246" t="s">
        <v>310</v>
      </c>
      <c r="E156" s="247" t="s">
        <v>343</v>
      </c>
      <c r="F156" s="248" t="s">
        <v>344</v>
      </c>
      <c r="G156" s="249" t="s">
        <v>313</v>
      </c>
      <c r="H156" s="250">
        <v>172.28299999999999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0.516849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2339</v>
      </c>
    </row>
    <row r="157" s="13" customFormat="1">
      <c r="A157" s="13"/>
      <c r="B157" s="260"/>
      <c r="C157" s="261"/>
      <c r="D157" s="262" t="s">
        <v>315</v>
      </c>
      <c r="E157" s="263" t="s">
        <v>1</v>
      </c>
      <c r="F157" s="264" t="s">
        <v>2340</v>
      </c>
      <c r="G157" s="261"/>
      <c r="H157" s="265">
        <v>190.62000000000001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76</v>
      </c>
      <c r="AY157" s="271" t="s">
        <v>308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2341</v>
      </c>
      <c r="G158" s="261"/>
      <c r="H158" s="265">
        <v>-29.5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76</v>
      </c>
      <c r="AY158" s="271" t="s">
        <v>308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2189</v>
      </c>
      <c r="G159" s="261"/>
      <c r="H159" s="265">
        <v>7.8029999999999999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308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2190</v>
      </c>
      <c r="G160" s="261"/>
      <c r="H160" s="265">
        <v>3.3599999999999999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4" customFormat="1">
      <c r="A161" s="14"/>
      <c r="B161" s="272"/>
      <c r="C161" s="273"/>
      <c r="D161" s="262" t="s">
        <v>315</v>
      </c>
      <c r="E161" s="274" t="s">
        <v>257</v>
      </c>
      <c r="F161" s="275" t="s">
        <v>323</v>
      </c>
      <c r="G161" s="273"/>
      <c r="H161" s="276">
        <v>172.28299999999999</v>
      </c>
      <c r="I161" s="277"/>
      <c r="J161" s="273"/>
      <c r="K161" s="273"/>
      <c r="L161" s="278"/>
      <c r="M161" s="279"/>
      <c r="N161" s="280"/>
      <c r="O161" s="280"/>
      <c r="P161" s="280"/>
      <c r="Q161" s="280"/>
      <c r="R161" s="280"/>
      <c r="S161" s="280"/>
      <c r="T161" s="28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2" t="s">
        <v>315</v>
      </c>
      <c r="AU161" s="282" t="s">
        <v>87</v>
      </c>
      <c r="AV161" s="14" t="s">
        <v>94</v>
      </c>
      <c r="AW161" s="14" t="s">
        <v>32</v>
      </c>
      <c r="AX161" s="14" t="s">
        <v>83</v>
      </c>
      <c r="AY161" s="282" t="s">
        <v>308</v>
      </c>
    </row>
    <row r="162" s="2" customFormat="1" ht="21.75" customHeight="1">
      <c r="A162" s="37"/>
      <c r="B162" s="38"/>
      <c r="C162" s="246" t="s">
        <v>342</v>
      </c>
      <c r="D162" s="246" t="s">
        <v>310</v>
      </c>
      <c r="E162" s="247" t="s">
        <v>349</v>
      </c>
      <c r="F162" s="248" t="s">
        <v>350</v>
      </c>
      <c r="G162" s="249" t="s">
        <v>313</v>
      </c>
      <c r="H162" s="250">
        <v>4.5</v>
      </c>
      <c r="I162" s="251"/>
      <c r="J162" s="252">
        <f>ROUND(I162*H162,2)</f>
        <v>0</v>
      </c>
      <c r="K162" s="253"/>
      <c r="L162" s="43"/>
      <c r="M162" s="254" t="s">
        <v>1</v>
      </c>
      <c r="N162" s="255" t="s">
        <v>42</v>
      </c>
      <c r="O162" s="90"/>
      <c r="P162" s="256">
        <f>O162*H162</f>
        <v>0</v>
      </c>
      <c r="Q162" s="256">
        <v>0.038199999999999998</v>
      </c>
      <c r="R162" s="256">
        <f>Q162*H162</f>
        <v>0.1719</v>
      </c>
      <c r="S162" s="256">
        <v>0</v>
      </c>
      <c r="T162" s="257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58" t="s">
        <v>94</v>
      </c>
      <c r="AT162" s="258" t="s">
        <v>310</v>
      </c>
      <c r="AU162" s="258" t="s">
        <v>87</v>
      </c>
      <c r="AY162" s="16" t="s">
        <v>308</v>
      </c>
      <c r="BE162" s="259">
        <f>IF(N162="základní",J162,0)</f>
        <v>0</v>
      </c>
      <c r="BF162" s="259">
        <f>IF(N162="snížená",J162,0)</f>
        <v>0</v>
      </c>
      <c r="BG162" s="259">
        <f>IF(N162="zákl. přenesená",J162,0)</f>
        <v>0</v>
      </c>
      <c r="BH162" s="259">
        <f>IF(N162="sníž. přenesená",J162,0)</f>
        <v>0</v>
      </c>
      <c r="BI162" s="259">
        <f>IF(N162="nulová",J162,0)</f>
        <v>0</v>
      </c>
      <c r="BJ162" s="16" t="s">
        <v>87</v>
      </c>
      <c r="BK162" s="259">
        <f>ROUND(I162*H162,2)</f>
        <v>0</v>
      </c>
      <c r="BL162" s="16" t="s">
        <v>94</v>
      </c>
      <c r="BM162" s="258" t="s">
        <v>2342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2192</v>
      </c>
      <c r="G163" s="261"/>
      <c r="H163" s="265">
        <v>4.5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83</v>
      </c>
      <c r="AY163" s="271" t="s">
        <v>308</v>
      </c>
    </row>
    <row r="164" s="2" customFormat="1" ht="16.5" customHeight="1">
      <c r="A164" s="37"/>
      <c r="B164" s="38"/>
      <c r="C164" s="246" t="s">
        <v>348</v>
      </c>
      <c r="D164" s="246" t="s">
        <v>310</v>
      </c>
      <c r="E164" s="247" t="s">
        <v>354</v>
      </c>
      <c r="F164" s="248" t="s">
        <v>355</v>
      </c>
      <c r="G164" s="249" t="s">
        <v>313</v>
      </c>
      <c r="H164" s="250">
        <v>0.95999999999999996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0.0051999999999999998</v>
      </c>
      <c r="R164" s="256">
        <f>Q164*H164</f>
        <v>0.0049919999999999999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2343</v>
      </c>
    </row>
    <row r="165" s="13" customFormat="1">
      <c r="A165" s="13"/>
      <c r="B165" s="260"/>
      <c r="C165" s="261"/>
      <c r="D165" s="262" t="s">
        <v>315</v>
      </c>
      <c r="E165" s="263" t="s">
        <v>1</v>
      </c>
      <c r="F165" s="264" t="s">
        <v>1038</v>
      </c>
      <c r="G165" s="261"/>
      <c r="H165" s="265">
        <v>0.95999999999999996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76</v>
      </c>
      <c r="AY165" s="271" t="s">
        <v>308</v>
      </c>
    </row>
    <row r="166" s="14" customFormat="1">
      <c r="A166" s="14"/>
      <c r="B166" s="272"/>
      <c r="C166" s="273"/>
      <c r="D166" s="262" t="s">
        <v>315</v>
      </c>
      <c r="E166" s="274" t="s">
        <v>1</v>
      </c>
      <c r="F166" s="275" t="s">
        <v>323</v>
      </c>
      <c r="G166" s="273"/>
      <c r="H166" s="276">
        <v>0.95999999999999996</v>
      </c>
      <c r="I166" s="277"/>
      <c r="J166" s="273"/>
      <c r="K166" s="273"/>
      <c r="L166" s="278"/>
      <c r="M166" s="279"/>
      <c r="N166" s="280"/>
      <c r="O166" s="280"/>
      <c r="P166" s="280"/>
      <c r="Q166" s="280"/>
      <c r="R166" s="280"/>
      <c r="S166" s="280"/>
      <c r="T166" s="28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2" t="s">
        <v>315</v>
      </c>
      <c r="AU166" s="282" t="s">
        <v>87</v>
      </c>
      <c r="AV166" s="14" t="s">
        <v>94</v>
      </c>
      <c r="AW166" s="14" t="s">
        <v>32</v>
      </c>
      <c r="AX166" s="14" t="s">
        <v>83</v>
      </c>
      <c r="AY166" s="282" t="s">
        <v>308</v>
      </c>
    </row>
    <row r="167" s="2" customFormat="1" ht="16.5" customHeight="1">
      <c r="A167" s="37"/>
      <c r="B167" s="38"/>
      <c r="C167" s="246" t="s">
        <v>353</v>
      </c>
      <c r="D167" s="246" t="s">
        <v>310</v>
      </c>
      <c r="E167" s="247" t="s">
        <v>393</v>
      </c>
      <c r="F167" s="248" t="s">
        <v>394</v>
      </c>
      <c r="G167" s="249" t="s">
        <v>313</v>
      </c>
      <c r="H167" s="250">
        <v>66.299999999999997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</v>
      </c>
      <c r="R167" s="256">
        <f>Q167*H167</f>
        <v>0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310</v>
      </c>
      <c r="AU167" s="258" t="s">
        <v>87</v>
      </c>
      <c r="AY167" s="16" t="s">
        <v>308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2344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243</v>
      </c>
      <c r="G168" s="261"/>
      <c r="H168" s="265">
        <v>22.600000000000001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1954</v>
      </c>
      <c r="G169" s="261"/>
      <c r="H169" s="265">
        <v>66.299999999999997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83</v>
      </c>
      <c r="AY169" s="271" t="s">
        <v>308</v>
      </c>
    </row>
    <row r="170" s="2" customFormat="1" ht="21.75" customHeight="1">
      <c r="A170" s="37"/>
      <c r="B170" s="38"/>
      <c r="C170" s="246" t="s">
        <v>358</v>
      </c>
      <c r="D170" s="246" t="s">
        <v>310</v>
      </c>
      <c r="E170" s="247" t="s">
        <v>397</v>
      </c>
      <c r="F170" s="248" t="s">
        <v>398</v>
      </c>
      <c r="G170" s="249" t="s">
        <v>313</v>
      </c>
      <c r="H170" s="250">
        <v>21.274000000000001</v>
      </c>
      <c r="I170" s="251"/>
      <c r="J170" s="252">
        <f>ROUND(I170*H170,2)</f>
        <v>0</v>
      </c>
      <c r="K170" s="253"/>
      <c r="L170" s="43"/>
      <c r="M170" s="254" t="s">
        <v>1</v>
      </c>
      <c r="N170" s="255" t="s">
        <v>42</v>
      </c>
      <c r="O170" s="90"/>
      <c r="P170" s="256">
        <f>O170*H170</f>
        <v>0</v>
      </c>
      <c r="Q170" s="256">
        <v>0</v>
      </c>
      <c r="R170" s="256">
        <f>Q170*H170</f>
        <v>0</v>
      </c>
      <c r="S170" s="256">
        <v>0</v>
      </c>
      <c r="T170" s="257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58" t="s">
        <v>94</v>
      </c>
      <c r="AT170" s="258" t="s">
        <v>310</v>
      </c>
      <c r="AU170" s="258" t="s">
        <v>87</v>
      </c>
      <c r="AY170" s="16" t="s">
        <v>308</v>
      </c>
      <c r="BE170" s="259">
        <f>IF(N170="základní",J170,0)</f>
        <v>0</v>
      </c>
      <c r="BF170" s="259">
        <f>IF(N170="snížená",J170,0)</f>
        <v>0</v>
      </c>
      <c r="BG170" s="259">
        <f>IF(N170="zákl. přenesená",J170,0)</f>
        <v>0</v>
      </c>
      <c r="BH170" s="259">
        <f>IF(N170="sníž. přenesená",J170,0)</f>
        <v>0</v>
      </c>
      <c r="BI170" s="259">
        <f>IF(N170="nulová",J170,0)</f>
        <v>0</v>
      </c>
      <c r="BJ170" s="16" t="s">
        <v>87</v>
      </c>
      <c r="BK170" s="259">
        <f>ROUND(I170*H170,2)</f>
        <v>0</v>
      </c>
      <c r="BL170" s="16" t="s">
        <v>94</v>
      </c>
      <c r="BM170" s="258" t="s">
        <v>2345</v>
      </c>
    </row>
    <row r="171" s="13" customFormat="1">
      <c r="A171" s="13"/>
      <c r="B171" s="260"/>
      <c r="C171" s="261"/>
      <c r="D171" s="262" t="s">
        <v>315</v>
      </c>
      <c r="E171" s="263" t="s">
        <v>246</v>
      </c>
      <c r="F171" s="264" t="s">
        <v>2197</v>
      </c>
      <c r="G171" s="261"/>
      <c r="H171" s="265">
        <v>9.1600000000000001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308</v>
      </c>
    </row>
    <row r="172" s="13" customFormat="1">
      <c r="A172" s="13"/>
      <c r="B172" s="260"/>
      <c r="C172" s="261"/>
      <c r="D172" s="262" t="s">
        <v>315</v>
      </c>
      <c r="E172" s="263" t="s">
        <v>249</v>
      </c>
      <c r="F172" s="264" t="s">
        <v>2346</v>
      </c>
      <c r="G172" s="261"/>
      <c r="H172" s="265">
        <v>10.800000000000001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76</v>
      </c>
      <c r="AY172" s="271" t="s">
        <v>308</v>
      </c>
    </row>
    <row r="173" s="13" customFormat="1">
      <c r="A173" s="13"/>
      <c r="B173" s="260"/>
      <c r="C173" s="261"/>
      <c r="D173" s="262" t="s">
        <v>315</v>
      </c>
      <c r="E173" s="263" t="s">
        <v>1</v>
      </c>
      <c r="F173" s="264" t="s">
        <v>2199</v>
      </c>
      <c r="G173" s="261"/>
      <c r="H173" s="265">
        <v>1.3140000000000001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315</v>
      </c>
      <c r="AU173" s="271" t="s">
        <v>87</v>
      </c>
      <c r="AV173" s="13" t="s">
        <v>87</v>
      </c>
      <c r="AW173" s="13" t="s">
        <v>32</v>
      </c>
      <c r="AX173" s="13" t="s">
        <v>76</v>
      </c>
      <c r="AY173" s="271" t="s">
        <v>308</v>
      </c>
    </row>
    <row r="174" s="14" customFormat="1">
      <c r="A174" s="14"/>
      <c r="B174" s="272"/>
      <c r="C174" s="273"/>
      <c r="D174" s="262" t="s">
        <v>315</v>
      </c>
      <c r="E174" s="274" t="s">
        <v>1</v>
      </c>
      <c r="F174" s="275" t="s">
        <v>323</v>
      </c>
      <c r="G174" s="273"/>
      <c r="H174" s="276">
        <v>21.274000000000001</v>
      </c>
      <c r="I174" s="277"/>
      <c r="J174" s="273"/>
      <c r="K174" s="273"/>
      <c r="L174" s="278"/>
      <c r="M174" s="279"/>
      <c r="N174" s="280"/>
      <c r="O174" s="280"/>
      <c r="P174" s="280"/>
      <c r="Q174" s="280"/>
      <c r="R174" s="280"/>
      <c r="S174" s="280"/>
      <c r="T174" s="28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2" t="s">
        <v>315</v>
      </c>
      <c r="AU174" s="282" t="s">
        <v>87</v>
      </c>
      <c r="AV174" s="14" t="s">
        <v>94</v>
      </c>
      <c r="AW174" s="14" t="s">
        <v>32</v>
      </c>
      <c r="AX174" s="14" t="s">
        <v>83</v>
      </c>
      <c r="AY174" s="282" t="s">
        <v>308</v>
      </c>
    </row>
    <row r="175" s="2" customFormat="1" ht="21.75" customHeight="1">
      <c r="A175" s="37"/>
      <c r="B175" s="38"/>
      <c r="C175" s="246" t="s">
        <v>364</v>
      </c>
      <c r="D175" s="246" t="s">
        <v>310</v>
      </c>
      <c r="E175" s="247" t="s">
        <v>359</v>
      </c>
      <c r="F175" s="248" t="s">
        <v>360</v>
      </c>
      <c r="G175" s="249" t="s">
        <v>361</v>
      </c>
      <c r="H175" s="250">
        <v>5.4000000000000004</v>
      </c>
      <c r="I175" s="251"/>
      <c r="J175" s="252">
        <f>ROUND(I175*H175,2)</f>
        <v>0</v>
      </c>
      <c r="K175" s="253"/>
      <c r="L175" s="43"/>
      <c r="M175" s="254" t="s">
        <v>1</v>
      </c>
      <c r="N175" s="255" t="s">
        <v>42</v>
      </c>
      <c r="O175" s="90"/>
      <c r="P175" s="256">
        <f>O175*H175</f>
        <v>0</v>
      </c>
      <c r="Q175" s="256">
        <v>0</v>
      </c>
      <c r="R175" s="256">
        <f>Q175*H175</f>
        <v>0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94</v>
      </c>
      <c r="AT175" s="258" t="s">
        <v>310</v>
      </c>
      <c r="AU175" s="258" t="s">
        <v>87</v>
      </c>
      <c r="AY175" s="16" t="s">
        <v>308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2347</v>
      </c>
    </row>
    <row r="176" s="13" customFormat="1">
      <c r="A176" s="13"/>
      <c r="B176" s="260"/>
      <c r="C176" s="261"/>
      <c r="D176" s="262" t="s">
        <v>315</v>
      </c>
      <c r="E176" s="263" t="s">
        <v>1</v>
      </c>
      <c r="F176" s="264" t="s">
        <v>1207</v>
      </c>
      <c r="G176" s="261"/>
      <c r="H176" s="265">
        <v>5.4000000000000004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315</v>
      </c>
      <c r="AU176" s="271" t="s">
        <v>87</v>
      </c>
      <c r="AV176" s="13" t="s">
        <v>87</v>
      </c>
      <c r="AW176" s="13" t="s">
        <v>32</v>
      </c>
      <c r="AX176" s="13" t="s">
        <v>83</v>
      </c>
      <c r="AY176" s="271" t="s">
        <v>308</v>
      </c>
    </row>
    <row r="177" s="2" customFormat="1" ht="16.5" customHeight="1">
      <c r="A177" s="37"/>
      <c r="B177" s="38"/>
      <c r="C177" s="283" t="s">
        <v>370</v>
      </c>
      <c r="D177" s="283" t="s">
        <v>365</v>
      </c>
      <c r="E177" s="284" t="s">
        <v>366</v>
      </c>
      <c r="F177" s="285" t="s">
        <v>367</v>
      </c>
      <c r="G177" s="286" t="s">
        <v>361</v>
      </c>
      <c r="H177" s="287">
        <v>5.6699999999999999</v>
      </c>
      <c r="I177" s="288"/>
      <c r="J177" s="289">
        <f>ROUND(I177*H177,2)</f>
        <v>0</v>
      </c>
      <c r="K177" s="290"/>
      <c r="L177" s="291"/>
      <c r="M177" s="292" t="s">
        <v>1</v>
      </c>
      <c r="N177" s="293" t="s">
        <v>42</v>
      </c>
      <c r="O177" s="90"/>
      <c r="P177" s="256">
        <f>O177*H177</f>
        <v>0</v>
      </c>
      <c r="Q177" s="256">
        <v>0.00016000000000000001</v>
      </c>
      <c r="R177" s="256">
        <f>Q177*H177</f>
        <v>0.00090720000000000004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348</v>
      </c>
      <c r="AT177" s="258" t="s">
        <v>365</v>
      </c>
      <c r="AU177" s="258" t="s">
        <v>87</v>
      </c>
      <c r="AY177" s="16" t="s">
        <v>308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2348</v>
      </c>
    </row>
    <row r="178" s="13" customFormat="1">
      <c r="A178" s="13"/>
      <c r="B178" s="260"/>
      <c r="C178" s="261"/>
      <c r="D178" s="262" t="s">
        <v>315</v>
      </c>
      <c r="E178" s="261"/>
      <c r="F178" s="264" t="s">
        <v>1209</v>
      </c>
      <c r="G178" s="261"/>
      <c r="H178" s="265">
        <v>5.6699999999999999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315</v>
      </c>
      <c r="AU178" s="271" t="s">
        <v>87</v>
      </c>
      <c r="AV178" s="13" t="s">
        <v>87</v>
      </c>
      <c r="AW178" s="13" t="s">
        <v>4</v>
      </c>
      <c r="AX178" s="13" t="s">
        <v>83</v>
      </c>
      <c r="AY178" s="271" t="s">
        <v>308</v>
      </c>
    </row>
    <row r="179" s="2" customFormat="1" ht="21.75" customHeight="1">
      <c r="A179" s="37"/>
      <c r="B179" s="38"/>
      <c r="C179" s="246" t="s">
        <v>375</v>
      </c>
      <c r="D179" s="246" t="s">
        <v>310</v>
      </c>
      <c r="E179" s="247" t="s">
        <v>371</v>
      </c>
      <c r="F179" s="248" t="s">
        <v>372</v>
      </c>
      <c r="G179" s="249" t="s">
        <v>313</v>
      </c>
      <c r="H179" s="250">
        <v>22.399999999999999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0.067019999999999996</v>
      </c>
      <c r="R179" s="256">
        <f>Q179*H179</f>
        <v>1.5012479999999999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310</v>
      </c>
      <c r="AU179" s="258" t="s">
        <v>87</v>
      </c>
      <c r="AY179" s="16" t="s">
        <v>308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2349</v>
      </c>
    </row>
    <row r="180" s="13" customFormat="1">
      <c r="A180" s="13"/>
      <c r="B180" s="260"/>
      <c r="C180" s="261"/>
      <c r="D180" s="262" t="s">
        <v>315</v>
      </c>
      <c r="E180" s="263" t="s">
        <v>1</v>
      </c>
      <c r="F180" s="264" t="s">
        <v>2350</v>
      </c>
      <c r="G180" s="261"/>
      <c r="H180" s="265">
        <v>22.399999999999999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315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308</v>
      </c>
    </row>
    <row r="181" s="2" customFormat="1" ht="16.5" customHeight="1">
      <c r="A181" s="37"/>
      <c r="B181" s="38"/>
      <c r="C181" s="246" t="s">
        <v>380</v>
      </c>
      <c r="D181" s="246" t="s">
        <v>310</v>
      </c>
      <c r="E181" s="247" t="s">
        <v>376</v>
      </c>
      <c r="F181" s="248" t="s">
        <v>377</v>
      </c>
      <c r="G181" s="249" t="s">
        <v>313</v>
      </c>
      <c r="H181" s="250">
        <v>23.5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0.11169999999999999</v>
      </c>
      <c r="R181" s="256">
        <f>Q181*H181</f>
        <v>2.6249499999999997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310</v>
      </c>
      <c r="AU181" s="258" t="s">
        <v>87</v>
      </c>
      <c r="AY181" s="16" t="s">
        <v>308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2351</v>
      </c>
    </row>
    <row r="182" s="13" customFormat="1">
      <c r="A182" s="13"/>
      <c r="B182" s="260"/>
      <c r="C182" s="261"/>
      <c r="D182" s="262" t="s">
        <v>315</v>
      </c>
      <c r="E182" s="263" t="s">
        <v>1</v>
      </c>
      <c r="F182" s="264" t="s">
        <v>2352</v>
      </c>
      <c r="G182" s="261"/>
      <c r="H182" s="265">
        <v>23.5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315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308</v>
      </c>
    </row>
    <row r="183" s="2" customFormat="1" ht="16.5" customHeight="1">
      <c r="A183" s="37"/>
      <c r="B183" s="38"/>
      <c r="C183" s="246" t="s">
        <v>8</v>
      </c>
      <c r="D183" s="246" t="s">
        <v>310</v>
      </c>
      <c r="E183" s="247" t="s">
        <v>381</v>
      </c>
      <c r="F183" s="248" t="s">
        <v>382</v>
      </c>
      <c r="G183" s="249" t="s">
        <v>313</v>
      </c>
      <c r="H183" s="250">
        <v>1.1000000000000001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</v>
      </c>
      <c r="R183" s="256">
        <f>Q183*H183</f>
        <v>0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310</v>
      </c>
      <c r="AU183" s="258" t="s">
        <v>87</v>
      </c>
      <c r="AY183" s="16" t="s">
        <v>308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2353</v>
      </c>
    </row>
    <row r="184" s="13" customFormat="1">
      <c r="A184" s="13"/>
      <c r="B184" s="260"/>
      <c r="C184" s="261"/>
      <c r="D184" s="262" t="s">
        <v>315</v>
      </c>
      <c r="E184" s="263" t="s">
        <v>1</v>
      </c>
      <c r="F184" s="264" t="s">
        <v>2277</v>
      </c>
      <c r="G184" s="261"/>
      <c r="H184" s="265">
        <v>1.1000000000000001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315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308</v>
      </c>
    </row>
    <row r="185" s="2" customFormat="1" ht="33" customHeight="1">
      <c r="A185" s="37"/>
      <c r="B185" s="38"/>
      <c r="C185" s="246" t="s">
        <v>387</v>
      </c>
      <c r="D185" s="246" t="s">
        <v>310</v>
      </c>
      <c r="E185" s="247" t="s">
        <v>384</v>
      </c>
      <c r="F185" s="248" t="s">
        <v>385</v>
      </c>
      <c r="G185" s="249" t="s">
        <v>361</v>
      </c>
      <c r="H185" s="250">
        <v>37</v>
      </c>
      <c r="I185" s="251"/>
      <c r="J185" s="252">
        <f>ROUND(I185*H185,2)</f>
        <v>0</v>
      </c>
      <c r="K185" s="253"/>
      <c r="L185" s="43"/>
      <c r="M185" s="254" t="s">
        <v>1</v>
      </c>
      <c r="N185" s="255" t="s">
        <v>42</v>
      </c>
      <c r="O185" s="90"/>
      <c r="P185" s="256">
        <f>O185*H185</f>
        <v>0</v>
      </c>
      <c r="Q185" s="256">
        <v>2.0000000000000002E-05</v>
      </c>
      <c r="R185" s="256">
        <f>Q185*H185</f>
        <v>0.0007400000000000001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94</v>
      </c>
      <c r="AT185" s="258" t="s">
        <v>310</v>
      </c>
      <c r="AU185" s="258" t="s">
        <v>87</v>
      </c>
      <c r="AY185" s="16" t="s">
        <v>308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2354</v>
      </c>
    </row>
    <row r="186" s="13" customFormat="1">
      <c r="A186" s="13"/>
      <c r="B186" s="260"/>
      <c r="C186" s="261"/>
      <c r="D186" s="262" t="s">
        <v>315</v>
      </c>
      <c r="E186" s="263" t="s">
        <v>1</v>
      </c>
      <c r="F186" s="264" t="s">
        <v>2355</v>
      </c>
      <c r="G186" s="261"/>
      <c r="H186" s="265">
        <v>37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315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308</v>
      </c>
    </row>
    <row r="187" s="2" customFormat="1" ht="16.5" customHeight="1">
      <c r="A187" s="37"/>
      <c r="B187" s="38"/>
      <c r="C187" s="246" t="s">
        <v>392</v>
      </c>
      <c r="D187" s="246" t="s">
        <v>310</v>
      </c>
      <c r="E187" s="247" t="s">
        <v>415</v>
      </c>
      <c r="F187" s="248" t="s">
        <v>416</v>
      </c>
      <c r="G187" s="249" t="s">
        <v>405</v>
      </c>
      <c r="H187" s="250">
        <v>7</v>
      </c>
      <c r="I187" s="251"/>
      <c r="J187" s="252">
        <f>ROUND(I187*H187,2)</f>
        <v>0</v>
      </c>
      <c r="K187" s="253"/>
      <c r="L187" s="43"/>
      <c r="M187" s="254" t="s">
        <v>1</v>
      </c>
      <c r="N187" s="255" t="s">
        <v>42</v>
      </c>
      <c r="O187" s="90"/>
      <c r="P187" s="256">
        <f>O187*H187</f>
        <v>0</v>
      </c>
      <c r="Q187" s="256">
        <v>0.04684</v>
      </c>
      <c r="R187" s="256">
        <f>Q187*H187</f>
        <v>0.32788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94</v>
      </c>
      <c r="AT187" s="258" t="s">
        <v>310</v>
      </c>
      <c r="AU187" s="258" t="s">
        <v>87</v>
      </c>
      <c r="AY187" s="16" t="s">
        <v>308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2356</v>
      </c>
    </row>
    <row r="188" s="13" customFormat="1">
      <c r="A188" s="13"/>
      <c r="B188" s="260"/>
      <c r="C188" s="261"/>
      <c r="D188" s="262" t="s">
        <v>315</v>
      </c>
      <c r="E188" s="263" t="s">
        <v>1</v>
      </c>
      <c r="F188" s="264" t="s">
        <v>342</v>
      </c>
      <c r="G188" s="261"/>
      <c r="H188" s="265">
        <v>7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315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308</v>
      </c>
    </row>
    <row r="189" s="2" customFormat="1" ht="21.75" customHeight="1">
      <c r="A189" s="37"/>
      <c r="B189" s="38"/>
      <c r="C189" s="283" t="s">
        <v>396</v>
      </c>
      <c r="D189" s="283" t="s">
        <v>365</v>
      </c>
      <c r="E189" s="284" t="s">
        <v>2211</v>
      </c>
      <c r="F189" s="285" t="s">
        <v>2212</v>
      </c>
      <c r="G189" s="286" t="s">
        <v>405</v>
      </c>
      <c r="H189" s="287">
        <v>1</v>
      </c>
      <c r="I189" s="288"/>
      <c r="J189" s="289">
        <f>ROUND(I189*H189,2)</f>
        <v>0</v>
      </c>
      <c r="K189" s="290"/>
      <c r="L189" s="291"/>
      <c r="M189" s="292" t="s">
        <v>1</v>
      </c>
      <c r="N189" s="293" t="s">
        <v>42</v>
      </c>
      <c r="O189" s="90"/>
      <c r="P189" s="256">
        <f>O189*H189</f>
        <v>0</v>
      </c>
      <c r="Q189" s="256">
        <v>0.01201</v>
      </c>
      <c r="R189" s="256">
        <f>Q189*H189</f>
        <v>0.01201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348</v>
      </c>
      <c r="AT189" s="258" t="s">
        <v>365</v>
      </c>
      <c r="AU189" s="258" t="s">
        <v>87</v>
      </c>
      <c r="AY189" s="16" t="s">
        <v>308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2357</v>
      </c>
    </row>
    <row r="190" s="2" customFormat="1" ht="21.75" customHeight="1">
      <c r="A190" s="37"/>
      <c r="B190" s="38"/>
      <c r="C190" s="283" t="s">
        <v>402</v>
      </c>
      <c r="D190" s="283" t="s">
        <v>365</v>
      </c>
      <c r="E190" s="284" t="s">
        <v>408</v>
      </c>
      <c r="F190" s="285" t="s">
        <v>409</v>
      </c>
      <c r="G190" s="286" t="s">
        <v>405</v>
      </c>
      <c r="H190" s="287">
        <v>1</v>
      </c>
      <c r="I190" s="288"/>
      <c r="J190" s="289">
        <f>ROUND(I190*H190,2)</f>
        <v>0</v>
      </c>
      <c r="K190" s="290"/>
      <c r="L190" s="291"/>
      <c r="M190" s="292" t="s">
        <v>1</v>
      </c>
      <c r="N190" s="293" t="s">
        <v>42</v>
      </c>
      <c r="O190" s="90"/>
      <c r="P190" s="256">
        <f>O190*H190</f>
        <v>0</v>
      </c>
      <c r="Q190" s="256">
        <v>0.012250000000000001</v>
      </c>
      <c r="R190" s="256">
        <f>Q190*H190</f>
        <v>0.012250000000000001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348</v>
      </c>
      <c r="AT190" s="258" t="s">
        <v>365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2358</v>
      </c>
    </row>
    <row r="191" s="2" customFormat="1" ht="21.75" customHeight="1">
      <c r="A191" s="37"/>
      <c r="B191" s="38"/>
      <c r="C191" s="283" t="s">
        <v>407</v>
      </c>
      <c r="D191" s="283" t="s">
        <v>365</v>
      </c>
      <c r="E191" s="284" t="s">
        <v>411</v>
      </c>
      <c r="F191" s="285" t="s">
        <v>412</v>
      </c>
      <c r="G191" s="286" t="s">
        <v>405</v>
      </c>
      <c r="H191" s="287">
        <v>4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0.012489999999999999</v>
      </c>
      <c r="R191" s="256">
        <f>Q191*H191</f>
        <v>0.049959999999999997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2359</v>
      </c>
    </row>
    <row r="192" s="2" customFormat="1" ht="21.75" customHeight="1">
      <c r="A192" s="37"/>
      <c r="B192" s="38"/>
      <c r="C192" s="283" t="s">
        <v>7</v>
      </c>
      <c r="D192" s="283" t="s">
        <v>365</v>
      </c>
      <c r="E192" s="284" t="s">
        <v>421</v>
      </c>
      <c r="F192" s="285" t="s">
        <v>422</v>
      </c>
      <c r="G192" s="286" t="s">
        <v>405</v>
      </c>
      <c r="H192" s="287">
        <v>1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0.01272</v>
      </c>
      <c r="R192" s="256">
        <f>Q192*H192</f>
        <v>0.01272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348</v>
      </c>
      <c r="AT192" s="258" t="s">
        <v>365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2360</v>
      </c>
    </row>
    <row r="193" s="2" customFormat="1" ht="16.5" customHeight="1">
      <c r="A193" s="37"/>
      <c r="B193" s="38"/>
      <c r="C193" s="246" t="s">
        <v>414</v>
      </c>
      <c r="D193" s="246" t="s">
        <v>310</v>
      </c>
      <c r="E193" s="247" t="s">
        <v>388</v>
      </c>
      <c r="F193" s="248" t="s">
        <v>389</v>
      </c>
      <c r="G193" s="249" t="s">
        <v>313</v>
      </c>
      <c r="H193" s="250">
        <v>265.96499999999997</v>
      </c>
      <c r="I193" s="251"/>
      <c r="J193" s="252">
        <f>ROUND(I193*H193,2)</f>
        <v>0</v>
      </c>
      <c r="K193" s="253"/>
      <c r="L193" s="43"/>
      <c r="M193" s="254" t="s">
        <v>1</v>
      </c>
      <c r="N193" s="255" t="s">
        <v>42</v>
      </c>
      <c r="O193" s="90"/>
      <c r="P193" s="256">
        <f>O193*H193</f>
        <v>0</v>
      </c>
      <c r="Q193" s="256">
        <v>0.00011</v>
      </c>
      <c r="R193" s="256">
        <f>Q193*H193</f>
        <v>0.029256149999999998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387</v>
      </c>
      <c r="AT193" s="258" t="s">
        <v>310</v>
      </c>
      <c r="AU193" s="258" t="s">
        <v>87</v>
      </c>
      <c r="AY193" s="16" t="s">
        <v>308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387</v>
      </c>
      <c r="BM193" s="258" t="s">
        <v>2361</v>
      </c>
    </row>
    <row r="194" s="13" customFormat="1">
      <c r="A194" s="13"/>
      <c r="B194" s="260"/>
      <c r="C194" s="261"/>
      <c r="D194" s="262" t="s">
        <v>315</v>
      </c>
      <c r="E194" s="263" t="s">
        <v>1</v>
      </c>
      <c r="F194" s="264" t="s">
        <v>391</v>
      </c>
      <c r="G194" s="261"/>
      <c r="H194" s="265">
        <v>265.96499999999997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315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308</v>
      </c>
    </row>
    <row r="195" s="12" customFormat="1" ht="22.8" customHeight="1">
      <c r="A195" s="12"/>
      <c r="B195" s="230"/>
      <c r="C195" s="231"/>
      <c r="D195" s="232" t="s">
        <v>75</v>
      </c>
      <c r="E195" s="244" t="s">
        <v>353</v>
      </c>
      <c r="F195" s="244" t="s">
        <v>424</v>
      </c>
      <c r="G195" s="231"/>
      <c r="H195" s="231"/>
      <c r="I195" s="234"/>
      <c r="J195" s="245">
        <f>BK195</f>
        <v>0</v>
      </c>
      <c r="K195" s="231"/>
      <c r="L195" s="236"/>
      <c r="M195" s="237"/>
      <c r="N195" s="238"/>
      <c r="O195" s="238"/>
      <c r="P195" s="239">
        <f>SUM(P196:P215)</f>
        <v>0</v>
      </c>
      <c r="Q195" s="238"/>
      <c r="R195" s="239">
        <f>SUM(R196:R215)</f>
        <v>0.011270999999999998</v>
      </c>
      <c r="S195" s="238"/>
      <c r="T195" s="240">
        <f>SUM(T196:T215)</f>
        <v>5.2198290000000007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41" t="s">
        <v>83</v>
      </c>
      <c r="AT195" s="242" t="s">
        <v>75</v>
      </c>
      <c r="AU195" s="242" t="s">
        <v>83</v>
      </c>
      <c r="AY195" s="241" t="s">
        <v>308</v>
      </c>
      <c r="BK195" s="243">
        <f>SUM(BK196:BK215)</f>
        <v>0</v>
      </c>
    </row>
    <row r="196" s="2" customFormat="1" ht="16.5" customHeight="1">
      <c r="A196" s="37"/>
      <c r="B196" s="38"/>
      <c r="C196" s="246" t="s">
        <v>418</v>
      </c>
      <c r="D196" s="246" t="s">
        <v>310</v>
      </c>
      <c r="E196" s="247" t="s">
        <v>460</v>
      </c>
      <c r="F196" s="248" t="s">
        <v>461</v>
      </c>
      <c r="G196" s="249" t="s">
        <v>313</v>
      </c>
      <c r="H196" s="250">
        <v>218.86000000000001</v>
      </c>
      <c r="I196" s="251"/>
      <c r="J196" s="252">
        <f>ROUND(I196*H196,2)</f>
        <v>0</v>
      </c>
      <c r="K196" s="253"/>
      <c r="L196" s="43"/>
      <c r="M196" s="254" t="s">
        <v>1</v>
      </c>
      <c r="N196" s="255" t="s">
        <v>42</v>
      </c>
      <c r="O196" s="90"/>
      <c r="P196" s="256">
        <f>O196*H196</f>
        <v>0</v>
      </c>
      <c r="Q196" s="256">
        <v>0</v>
      </c>
      <c r="R196" s="256">
        <f>Q196*H196</f>
        <v>0</v>
      </c>
      <c r="S196" s="256">
        <v>0.00014999999999999999</v>
      </c>
      <c r="T196" s="257">
        <f>S196*H196</f>
        <v>0.032828999999999997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387</v>
      </c>
      <c r="AT196" s="258" t="s">
        <v>310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387</v>
      </c>
      <c r="BM196" s="258" t="s">
        <v>2362</v>
      </c>
    </row>
    <row r="197" s="13" customFormat="1">
      <c r="A197" s="13"/>
      <c r="B197" s="260"/>
      <c r="C197" s="261"/>
      <c r="D197" s="262" t="s">
        <v>315</v>
      </c>
      <c r="E197" s="263" t="s">
        <v>235</v>
      </c>
      <c r="F197" s="264" t="s">
        <v>2363</v>
      </c>
      <c r="G197" s="261"/>
      <c r="H197" s="265">
        <v>70.599999999999994</v>
      </c>
      <c r="I197" s="266"/>
      <c r="J197" s="261"/>
      <c r="K197" s="261"/>
      <c r="L197" s="267"/>
      <c r="M197" s="268"/>
      <c r="N197" s="269"/>
      <c r="O197" s="269"/>
      <c r="P197" s="269"/>
      <c r="Q197" s="269"/>
      <c r="R197" s="269"/>
      <c r="S197" s="269"/>
      <c r="T197" s="27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1" t="s">
        <v>315</v>
      </c>
      <c r="AU197" s="271" t="s">
        <v>87</v>
      </c>
      <c r="AV197" s="13" t="s">
        <v>87</v>
      </c>
      <c r="AW197" s="13" t="s">
        <v>32</v>
      </c>
      <c r="AX197" s="13" t="s">
        <v>76</v>
      </c>
      <c r="AY197" s="271" t="s">
        <v>308</v>
      </c>
    </row>
    <row r="198" s="13" customFormat="1">
      <c r="A198" s="13"/>
      <c r="B198" s="260"/>
      <c r="C198" s="261"/>
      <c r="D198" s="262" t="s">
        <v>315</v>
      </c>
      <c r="E198" s="263" t="s">
        <v>240</v>
      </c>
      <c r="F198" s="264" t="s">
        <v>76</v>
      </c>
      <c r="G198" s="261"/>
      <c r="H198" s="265">
        <v>0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315</v>
      </c>
      <c r="AU198" s="271" t="s">
        <v>87</v>
      </c>
      <c r="AV198" s="13" t="s">
        <v>87</v>
      </c>
      <c r="AW198" s="13" t="s">
        <v>32</v>
      </c>
      <c r="AX198" s="13" t="s">
        <v>76</v>
      </c>
      <c r="AY198" s="271" t="s">
        <v>308</v>
      </c>
    </row>
    <row r="199" s="13" customFormat="1">
      <c r="A199" s="13"/>
      <c r="B199" s="260"/>
      <c r="C199" s="261"/>
      <c r="D199" s="262" t="s">
        <v>315</v>
      </c>
      <c r="E199" s="263" t="s">
        <v>237</v>
      </c>
      <c r="F199" s="264" t="s">
        <v>2364</v>
      </c>
      <c r="G199" s="261"/>
      <c r="H199" s="265">
        <v>164.25999999999999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315</v>
      </c>
      <c r="AU199" s="271" t="s">
        <v>87</v>
      </c>
      <c r="AV199" s="13" t="s">
        <v>87</v>
      </c>
      <c r="AW199" s="13" t="s">
        <v>32</v>
      </c>
      <c r="AX199" s="13" t="s">
        <v>76</v>
      </c>
      <c r="AY199" s="271" t="s">
        <v>308</v>
      </c>
    </row>
    <row r="200" s="13" customFormat="1">
      <c r="A200" s="13"/>
      <c r="B200" s="260"/>
      <c r="C200" s="261"/>
      <c r="D200" s="262" t="s">
        <v>315</v>
      </c>
      <c r="E200" s="263" t="s">
        <v>243</v>
      </c>
      <c r="F200" s="264" t="s">
        <v>466</v>
      </c>
      <c r="G200" s="261"/>
      <c r="H200" s="265">
        <v>22.600000000000001</v>
      </c>
      <c r="I200" s="266"/>
      <c r="J200" s="261"/>
      <c r="K200" s="261"/>
      <c r="L200" s="267"/>
      <c r="M200" s="268"/>
      <c r="N200" s="269"/>
      <c r="O200" s="269"/>
      <c r="P200" s="269"/>
      <c r="Q200" s="269"/>
      <c r="R200" s="269"/>
      <c r="S200" s="269"/>
      <c r="T200" s="27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1" t="s">
        <v>315</v>
      </c>
      <c r="AU200" s="271" t="s">
        <v>87</v>
      </c>
      <c r="AV200" s="13" t="s">
        <v>87</v>
      </c>
      <c r="AW200" s="13" t="s">
        <v>32</v>
      </c>
      <c r="AX200" s="13" t="s">
        <v>76</v>
      </c>
      <c r="AY200" s="271" t="s">
        <v>308</v>
      </c>
    </row>
    <row r="201" s="13" customFormat="1">
      <c r="A201" s="13"/>
      <c r="B201" s="260"/>
      <c r="C201" s="261"/>
      <c r="D201" s="262" t="s">
        <v>315</v>
      </c>
      <c r="E201" s="263" t="s">
        <v>1</v>
      </c>
      <c r="F201" s="264" t="s">
        <v>897</v>
      </c>
      <c r="G201" s="261"/>
      <c r="H201" s="265">
        <v>218.86000000000001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83</v>
      </c>
      <c r="AY201" s="271" t="s">
        <v>308</v>
      </c>
    </row>
    <row r="202" s="2" customFormat="1" ht="21.75" customHeight="1">
      <c r="A202" s="37"/>
      <c r="B202" s="38"/>
      <c r="C202" s="246" t="s">
        <v>420</v>
      </c>
      <c r="D202" s="246" t="s">
        <v>310</v>
      </c>
      <c r="E202" s="247" t="s">
        <v>426</v>
      </c>
      <c r="F202" s="248" t="s">
        <v>427</v>
      </c>
      <c r="G202" s="249" t="s">
        <v>313</v>
      </c>
      <c r="H202" s="250">
        <v>66.299999999999997</v>
      </c>
      <c r="I202" s="251"/>
      <c r="J202" s="252">
        <f>ROUND(I202*H202,2)</f>
        <v>0</v>
      </c>
      <c r="K202" s="253"/>
      <c r="L202" s="43"/>
      <c r="M202" s="254" t="s">
        <v>1</v>
      </c>
      <c r="N202" s="255" t="s">
        <v>42</v>
      </c>
      <c r="O202" s="90"/>
      <c r="P202" s="256">
        <f>O202*H202</f>
        <v>0</v>
      </c>
      <c r="Q202" s="256">
        <v>0.00012999999999999999</v>
      </c>
      <c r="R202" s="256">
        <f>Q202*H202</f>
        <v>0.0086189999999999982</v>
      </c>
      <c r="S202" s="256">
        <v>0</v>
      </c>
      <c r="T202" s="257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58" t="s">
        <v>94</v>
      </c>
      <c r="AT202" s="258" t="s">
        <v>310</v>
      </c>
      <c r="AU202" s="258" t="s">
        <v>87</v>
      </c>
      <c r="AY202" s="16" t="s">
        <v>308</v>
      </c>
      <c r="BE202" s="259">
        <f>IF(N202="základní",J202,0)</f>
        <v>0</v>
      </c>
      <c r="BF202" s="259">
        <f>IF(N202="snížená",J202,0)</f>
        <v>0</v>
      </c>
      <c r="BG202" s="259">
        <f>IF(N202="zákl. přenesená",J202,0)</f>
        <v>0</v>
      </c>
      <c r="BH202" s="259">
        <f>IF(N202="sníž. přenesená",J202,0)</f>
        <v>0</v>
      </c>
      <c r="BI202" s="259">
        <f>IF(N202="nulová",J202,0)</f>
        <v>0</v>
      </c>
      <c r="BJ202" s="16" t="s">
        <v>87</v>
      </c>
      <c r="BK202" s="259">
        <f>ROUND(I202*H202,2)</f>
        <v>0</v>
      </c>
      <c r="BL202" s="16" t="s">
        <v>94</v>
      </c>
      <c r="BM202" s="258" t="s">
        <v>2365</v>
      </c>
    </row>
    <row r="203" s="13" customFormat="1">
      <c r="A203" s="13"/>
      <c r="B203" s="260"/>
      <c r="C203" s="261"/>
      <c r="D203" s="262" t="s">
        <v>315</v>
      </c>
      <c r="E203" s="263" t="s">
        <v>1</v>
      </c>
      <c r="F203" s="264" t="s">
        <v>243</v>
      </c>
      <c r="G203" s="261"/>
      <c r="H203" s="265">
        <v>22.600000000000001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1954</v>
      </c>
      <c r="F204" s="264" t="s">
        <v>2324</v>
      </c>
      <c r="G204" s="261"/>
      <c r="H204" s="265">
        <v>66.299999999999997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83</v>
      </c>
      <c r="AY204" s="271" t="s">
        <v>308</v>
      </c>
    </row>
    <row r="205" s="2" customFormat="1" ht="21.75" customHeight="1">
      <c r="A205" s="37"/>
      <c r="B205" s="38"/>
      <c r="C205" s="246" t="s">
        <v>425</v>
      </c>
      <c r="D205" s="246" t="s">
        <v>310</v>
      </c>
      <c r="E205" s="247" t="s">
        <v>430</v>
      </c>
      <c r="F205" s="248" t="s">
        <v>431</v>
      </c>
      <c r="G205" s="249" t="s">
        <v>313</v>
      </c>
      <c r="H205" s="250">
        <v>66.299999999999997</v>
      </c>
      <c r="I205" s="251"/>
      <c r="J205" s="252">
        <f>ROUND(I205*H205,2)</f>
        <v>0</v>
      </c>
      <c r="K205" s="253"/>
      <c r="L205" s="43"/>
      <c r="M205" s="254" t="s">
        <v>1</v>
      </c>
      <c r="N205" s="255" t="s">
        <v>42</v>
      </c>
      <c r="O205" s="90"/>
      <c r="P205" s="256">
        <f>O205*H205</f>
        <v>0</v>
      </c>
      <c r="Q205" s="256">
        <v>4.0000000000000003E-05</v>
      </c>
      <c r="R205" s="256">
        <f>Q205*H205</f>
        <v>0.0026520000000000003</v>
      </c>
      <c r="S205" s="256">
        <v>0</v>
      </c>
      <c r="T205" s="257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58" t="s">
        <v>94</v>
      </c>
      <c r="AT205" s="258" t="s">
        <v>310</v>
      </c>
      <c r="AU205" s="258" t="s">
        <v>87</v>
      </c>
      <c r="AY205" s="16" t="s">
        <v>308</v>
      </c>
      <c r="BE205" s="259">
        <f>IF(N205="základní",J205,0)</f>
        <v>0</v>
      </c>
      <c r="BF205" s="259">
        <f>IF(N205="snížená",J205,0)</f>
        <v>0</v>
      </c>
      <c r="BG205" s="259">
        <f>IF(N205="zákl. přenesená",J205,0)</f>
        <v>0</v>
      </c>
      <c r="BH205" s="259">
        <f>IF(N205="sníž. přenesená",J205,0)</f>
        <v>0</v>
      </c>
      <c r="BI205" s="259">
        <f>IF(N205="nulová",J205,0)</f>
        <v>0</v>
      </c>
      <c r="BJ205" s="16" t="s">
        <v>87</v>
      </c>
      <c r="BK205" s="259">
        <f>ROUND(I205*H205,2)</f>
        <v>0</v>
      </c>
      <c r="BL205" s="16" t="s">
        <v>94</v>
      </c>
      <c r="BM205" s="258" t="s">
        <v>2366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243</v>
      </c>
      <c r="G206" s="261"/>
      <c r="H206" s="265">
        <v>22.600000000000001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76</v>
      </c>
      <c r="AY206" s="271" t="s">
        <v>308</v>
      </c>
    </row>
    <row r="207" s="13" customFormat="1">
      <c r="A207" s="13"/>
      <c r="B207" s="260"/>
      <c r="C207" s="261"/>
      <c r="D207" s="262" t="s">
        <v>315</v>
      </c>
      <c r="E207" s="263" t="s">
        <v>1</v>
      </c>
      <c r="F207" s="264" t="s">
        <v>1954</v>
      </c>
      <c r="G207" s="261"/>
      <c r="H207" s="265">
        <v>66.299999999999997</v>
      </c>
      <c r="I207" s="266"/>
      <c r="J207" s="261"/>
      <c r="K207" s="261"/>
      <c r="L207" s="267"/>
      <c r="M207" s="268"/>
      <c r="N207" s="269"/>
      <c r="O207" s="269"/>
      <c r="P207" s="269"/>
      <c r="Q207" s="269"/>
      <c r="R207" s="269"/>
      <c r="S207" s="269"/>
      <c r="T207" s="27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1" t="s">
        <v>315</v>
      </c>
      <c r="AU207" s="271" t="s">
        <v>87</v>
      </c>
      <c r="AV207" s="13" t="s">
        <v>87</v>
      </c>
      <c r="AW207" s="13" t="s">
        <v>32</v>
      </c>
      <c r="AX207" s="13" t="s">
        <v>83</v>
      </c>
      <c r="AY207" s="271" t="s">
        <v>308</v>
      </c>
    </row>
    <row r="208" s="2" customFormat="1" ht="21.75" customHeight="1">
      <c r="A208" s="37"/>
      <c r="B208" s="38"/>
      <c r="C208" s="246" t="s">
        <v>429</v>
      </c>
      <c r="D208" s="246" t="s">
        <v>310</v>
      </c>
      <c r="E208" s="247" t="s">
        <v>439</v>
      </c>
      <c r="F208" s="248" t="s">
        <v>440</v>
      </c>
      <c r="G208" s="249" t="s">
        <v>441</v>
      </c>
      <c r="H208" s="250">
        <v>1.6359999999999999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2.2000000000000002</v>
      </c>
      <c r="T208" s="257">
        <f>S208*H208</f>
        <v>3.5992000000000002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310</v>
      </c>
      <c r="AU208" s="258" t="s">
        <v>87</v>
      </c>
      <c r="AY208" s="16" t="s">
        <v>308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2367</v>
      </c>
    </row>
    <row r="209" s="13" customFormat="1">
      <c r="A209" s="13"/>
      <c r="B209" s="260"/>
      <c r="C209" s="261"/>
      <c r="D209" s="262" t="s">
        <v>315</v>
      </c>
      <c r="E209" s="263" t="s">
        <v>228</v>
      </c>
      <c r="F209" s="264" t="s">
        <v>2368</v>
      </c>
      <c r="G209" s="261"/>
      <c r="H209" s="265">
        <v>11.9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315</v>
      </c>
      <c r="AU209" s="271" t="s">
        <v>87</v>
      </c>
      <c r="AV209" s="13" t="s">
        <v>87</v>
      </c>
      <c r="AW209" s="13" t="s">
        <v>32</v>
      </c>
      <c r="AX209" s="13" t="s">
        <v>76</v>
      </c>
      <c r="AY209" s="271" t="s">
        <v>308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444</v>
      </c>
      <c r="G210" s="261"/>
      <c r="H210" s="265">
        <v>1.6359999999999999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21.75" customHeight="1">
      <c r="A211" s="37"/>
      <c r="B211" s="38"/>
      <c r="C211" s="246" t="s">
        <v>433</v>
      </c>
      <c r="D211" s="246" t="s">
        <v>310</v>
      </c>
      <c r="E211" s="247" t="s">
        <v>446</v>
      </c>
      <c r="F211" s="248" t="s">
        <v>447</v>
      </c>
      <c r="G211" s="249" t="s">
        <v>313</v>
      </c>
      <c r="H211" s="250">
        <v>13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0.058999999999999997</v>
      </c>
      <c r="T211" s="257">
        <f>S211*H211</f>
        <v>0.7669999999999999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2369</v>
      </c>
    </row>
    <row r="212" s="13" customFormat="1">
      <c r="A212" s="13"/>
      <c r="B212" s="260"/>
      <c r="C212" s="261"/>
      <c r="D212" s="262" t="s">
        <v>315</v>
      </c>
      <c r="E212" s="263" t="s">
        <v>1</v>
      </c>
      <c r="F212" s="264" t="s">
        <v>2370</v>
      </c>
      <c r="G212" s="261"/>
      <c r="H212" s="265">
        <v>13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308</v>
      </c>
    </row>
    <row r="213" s="2" customFormat="1" ht="16.5" customHeight="1">
      <c r="A213" s="37"/>
      <c r="B213" s="38"/>
      <c r="C213" s="246" t="s">
        <v>438</v>
      </c>
      <c r="D213" s="246" t="s">
        <v>310</v>
      </c>
      <c r="E213" s="247" t="s">
        <v>450</v>
      </c>
      <c r="F213" s="248" t="s">
        <v>451</v>
      </c>
      <c r="G213" s="249" t="s">
        <v>313</v>
      </c>
      <c r="H213" s="250">
        <v>10.800000000000001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0.075999999999999998</v>
      </c>
      <c r="T213" s="257">
        <f>S213*H213</f>
        <v>0.82080000000000009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2371</v>
      </c>
    </row>
    <row r="214" s="13" customFormat="1">
      <c r="A214" s="13"/>
      <c r="B214" s="260"/>
      <c r="C214" s="261"/>
      <c r="D214" s="262" t="s">
        <v>315</v>
      </c>
      <c r="E214" s="263" t="s">
        <v>1</v>
      </c>
      <c r="F214" s="264" t="s">
        <v>1854</v>
      </c>
      <c r="G214" s="261"/>
      <c r="H214" s="265">
        <v>10.800000000000001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308</v>
      </c>
    </row>
    <row r="215" s="2" customFormat="1" ht="16.5" customHeight="1">
      <c r="A215" s="37"/>
      <c r="B215" s="38"/>
      <c r="C215" s="246" t="s">
        <v>445</v>
      </c>
      <c r="D215" s="246" t="s">
        <v>310</v>
      </c>
      <c r="E215" s="247" t="s">
        <v>455</v>
      </c>
      <c r="F215" s="248" t="s">
        <v>456</v>
      </c>
      <c r="G215" s="249" t="s">
        <v>457</v>
      </c>
      <c r="H215" s="250">
        <v>1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</v>
      </c>
      <c r="T215" s="257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310</v>
      </c>
      <c r="AU215" s="258" t="s">
        <v>87</v>
      </c>
      <c r="AY215" s="16" t="s">
        <v>308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2372</v>
      </c>
    </row>
    <row r="216" s="12" customFormat="1" ht="22.8" customHeight="1">
      <c r="A216" s="12"/>
      <c r="B216" s="230"/>
      <c r="C216" s="231"/>
      <c r="D216" s="232" t="s">
        <v>75</v>
      </c>
      <c r="E216" s="244" t="s">
        <v>468</v>
      </c>
      <c r="F216" s="244" t="s">
        <v>469</v>
      </c>
      <c r="G216" s="231"/>
      <c r="H216" s="231"/>
      <c r="I216" s="234"/>
      <c r="J216" s="245">
        <f>BK216</f>
        <v>0</v>
      </c>
      <c r="K216" s="231"/>
      <c r="L216" s="236"/>
      <c r="M216" s="237"/>
      <c r="N216" s="238"/>
      <c r="O216" s="238"/>
      <c r="P216" s="239">
        <f>SUM(P217:P222)</f>
        <v>0</v>
      </c>
      <c r="Q216" s="238"/>
      <c r="R216" s="239">
        <f>SUM(R217:R222)</f>
        <v>0</v>
      </c>
      <c r="S216" s="238"/>
      <c r="T216" s="240">
        <f>SUM(T217:T222)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41" t="s">
        <v>83</v>
      </c>
      <c r="AT216" s="242" t="s">
        <v>75</v>
      </c>
      <c r="AU216" s="242" t="s">
        <v>83</v>
      </c>
      <c r="AY216" s="241" t="s">
        <v>308</v>
      </c>
      <c r="BK216" s="243">
        <f>SUM(BK217:BK222)</f>
        <v>0</v>
      </c>
    </row>
    <row r="217" s="2" customFormat="1" ht="16.5" customHeight="1">
      <c r="A217" s="37"/>
      <c r="B217" s="38"/>
      <c r="C217" s="246" t="s">
        <v>449</v>
      </c>
      <c r="D217" s="246" t="s">
        <v>310</v>
      </c>
      <c r="E217" s="247" t="s">
        <v>471</v>
      </c>
      <c r="F217" s="248" t="s">
        <v>472</v>
      </c>
      <c r="G217" s="249" t="s">
        <v>473</v>
      </c>
      <c r="H217" s="250">
        <v>6.7039999999999997</v>
      </c>
      <c r="I217" s="251"/>
      <c r="J217" s="252">
        <f>ROUND(I217*H217,2)</f>
        <v>0</v>
      </c>
      <c r="K217" s="253"/>
      <c r="L217" s="43"/>
      <c r="M217" s="254" t="s">
        <v>1</v>
      </c>
      <c r="N217" s="255" t="s">
        <v>42</v>
      </c>
      <c r="O217" s="90"/>
      <c r="P217" s="256">
        <f>O217*H217</f>
        <v>0</v>
      </c>
      <c r="Q217" s="256">
        <v>0</v>
      </c>
      <c r="R217" s="256">
        <f>Q217*H217</f>
        <v>0</v>
      </c>
      <c r="S217" s="256">
        <v>0</v>
      </c>
      <c r="T217" s="257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58" t="s">
        <v>94</v>
      </c>
      <c r="AT217" s="258" t="s">
        <v>310</v>
      </c>
      <c r="AU217" s="258" t="s">
        <v>87</v>
      </c>
      <c r="AY217" s="16" t="s">
        <v>308</v>
      </c>
      <c r="BE217" s="259">
        <f>IF(N217="základní",J217,0)</f>
        <v>0</v>
      </c>
      <c r="BF217" s="259">
        <f>IF(N217="snížená",J217,0)</f>
        <v>0</v>
      </c>
      <c r="BG217" s="259">
        <f>IF(N217="zákl. přenesená",J217,0)</f>
        <v>0</v>
      </c>
      <c r="BH217" s="259">
        <f>IF(N217="sníž. přenesená",J217,0)</f>
        <v>0</v>
      </c>
      <c r="BI217" s="259">
        <f>IF(N217="nulová",J217,0)</f>
        <v>0</v>
      </c>
      <c r="BJ217" s="16" t="s">
        <v>87</v>
      </c>
      <c r="BK217" s="259">
        <f>ROUND(I217*H217,2)</f>
        <v>0</v>
      </c>
      <c r="BL217" s="16" t="s">
        <v>94</v>
      </c>
      <c r="BM217" s="258" t="s">
        <v>2373</v>
      </c>
    </row>
    <row r="218" s="2" customFormat="1" ht="16.5" customHeight="1">
      <c r="A218" s="37"/>
      <c r="B218" s="38"/>
      <c r="C218" s="246" t="s">
        <v>454</v>
      </c>
      <c r="D218" s="246" t="s">
        <v>310</v>
      </c>
      <c r="E218" s="247" t="s">
        <v>476</v>
      </c>
      <c r="F218" s="248" t="s">
        <v>477</v>
      </c>
      <c r="G218" s="249" t="s">
        <v>473</v>
      </c>
      <c r="H218" s="250">
        <v>6.7039999999999997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2374</v>
      </c>
    </row>
    <row r="219" s="2" customFormat="1" ht="21.75" customHeight="1">
      <c r="A219" s="37"/>
      <c r="B219" s="38"/>
      <c r="C219" s="246" t="s">
        <v>459</v>
      </c>
      <c r="D219" s="246" t="s">
        <v>310</v>
      </c>
      <c r="E219" s="247" t="s">
        <v>480</v>
      </c>
      <c r="F219" s="248" t="s">
        <v>481</v>
      </c>
      <c r="G219" s="249" t="s">
        <v>473</v>
      </c>
      <c r="H219" s="250">
        <v>6.7039999999999997</v>
      </c>
      <c r="I219" s="251"/>
      <c r="J219" s="252">
        <f>ROUND(I219*H219,2)</f>
        <v>0</v>
      </c>
      <c r="K219" s="253"/>
      <c r="L219" s="43"/>
      <c r="M219" s="254" t="s">
        <v>1</v>
      </c>
      <c r="N219" s="255" t="s">
        <v>42</v>
      </c>
      <c r="O219" s="90"/>
      <c r="P219" s="256">
        <f>O219*H219</f>
        <v>0</v>
      </c>
      <c r="Q219" s="256">
        <v>0</v>
      </c>
      <c r="R219" s="256">
        <f>Q219*H219</f>
        <v>0</v>
      </c>
      <c r="S219" s="256">
        <v>0</v>
      </c>
      <c r="T219" s="257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58" t="s">
        <v>94</v>
      </c>
      <c r="AT219" s="258" t="s">
        <v>310</v>
      </c>
      <c r="AU219" s="258" t="s">
        <v>87</v>
      </c>
      <c r="AY219" s="16" t="s">
        <v>308</v>
      </c>
      <c r="BE219" s="259">
        <f>IF(N219="základní",J219,0)</f>
        <v>0</v>
      </c>
      <c r="BF219" s="259">
        <f>IF(N219="snížená",J219,0)</f>
        <v>0</v>
      </c>
      <c r="BG219" s="259">
        <f>IF(N219="zákl. přenesená",J219,0)</f>
        <v>0</v>
      </c>
      <c r="BH219" s="259">
        <f>IF(N219="sníž. přenesená",J219,0)</f>
        <v>0</v>
      </c>
      <c r="BI219" s="259">
        <f>IF(N219="nulová",J219,0)</f>
        <v>0</v>
      </c>
      <c r="BJ219" s="16" t="s">
        <v>87</v>
      </c>
      <c r="BK219" s="259">
        <f>ROUND(I219*H219,2)</f>
        <v>0</v>
      </c>
      <c r="BL219" s="16" t="s">
        <v>94</v>
      </c>
      <c r="BM219" s="258" t="s">
        <v>2375</v>
      </c>
    </row>
    <row r="220" s="2" customFormat="1" ht="21.75" customHeight="1">
      <c r="A220" s="37"/>
      <c r="B220" s="38"/>
      <c r="C220" s="246" t="s">
        <v>470</v>
      </c>
      <c r="D220" s="246" t="s">
        <v>310</v>
      </c>
      <c r="E220" s="247" t="s">
        <v>484</v>
      </c>
      <c r="F220" s="248" t="s">
        <v>485</v>
      </c>
      <c r="G220" s="249" t="s">
        <v>473</v>
      </c>
      <c r="H220" s="250">
        <v>60.335999999999999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2376</v>
      </c>
    </row>
    <row r="221" s="13" customFormat="1">
      <c r="A221" s="13"/>
      <c r="B221" s="260"/>
      <c r="C221" s="261"/>
      <c r="D221" s="262" t="s">
        <v>315</v>
      </c>
      <c r="E221" s="261"/>
      <c r="F221" s="264" t="s">
        <v>2377</v>
      </c>
      <c r="G221" s="261"/>
      <c r="H221" s="265">
        <v>60.335999999999999</v>
      </c>
      <c r="I221" s="266"/>
      <c r="J221" s="261"/>
      <c r="K221" s="261"/>
      <c r="L221" s="267"/>
      <c r="M221" s="268"/>
      <c r="N221" s="269"/>
      <c r="O221" s="269"/>
      <c r="P221" s="269"/>
      <c r="Q221" s="269"/>
      <c r="R221" s="269"/>
      <c r="S221" s="269"/>
      <c r="T221" s="27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1" t="s">
        <v>315</v>
      </c>
      <c r="AU221" s="271" t="s">
        <v>87</v>
      </c>
      <c r="AV221" s="13" t="s">
        <v>87</v>
      </c>
      <c r="AW221" s="13" t="s">
        <v>4</v>
      </c>
      <c r="AX221" s="13" t="s">
        <v>83</v>
      </c>
      <c r="AY221" s="271" t="s">
        <v>308</v>
      </c>
    </row>
    <row r="222" s="2" customFormat="1" ht="21.75" customHeight="1">
      <c r="A222" s="37"/>
      <c r="B222" s="38"/>
      <c r="C222" s="246" t="s">
        <v>475</v>
      </c>
      <c r="D222" s="246" t="s">
        <v>310</v>
      </c>
      <c r="E222" s="247" t="s">
        <v>489</v>
      </c>
      <c r="F222" s="248" t="s">
        <v>490</v>
      </c>
      <c r="G222" s="249" t="s">
        <v>473</v>
      </c>
      <c r="H222" s="250">
        <v>6.7039999999999997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2378</v>
      </c>
    </row>
    <row r="223" s="12" customFormat="1" ht="22.8" customHeight="1">
      <c r="A223" s="12"/>
      <c r="B223" s="230"/>
      <c r="C223" s="231"/>
      <c r="D223" s="232" t="s">
        <v>75</v>
      </c>
      <c r="E223" s="244" t="s">
        <v>492</v>
      </c>
      <c r="F223" s="244" t="s">
        <v>493</v>
      </c>
      <c r="G223" s="231"/>
      <c r="H223" s="231"/>
      <c r="I223" s="234"/>
      <c r="J223" s="245">
        <f>BK223</f>
        <v>0</v>
      </c>
      <c r="K223" s="231"/>
      <c r="L223" s="236"/>
      <c r="M223" s="237"/>
      <c r="N223" s="238"/>
      <c r="O223" s="238"/>
      <c r="P223" s="239">
        <f>P224</f>
        <v>0</v>
      </c>
      <c r="Q223" s="238"/>
      <c r="R223" s="239">
        <f>R224</f>
        <v>0</v>
      </c>
      <c r="S223" s="238"/>
      <c r="T223" s="240">
        <f>T224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41" t="s">
        <v>83</v>
      </c>
      <c r="AT223" s="242" t="s">
        <v>75</v>
      </c>
      <c r="AU223" s="242" t="s">
        <v>83</v>
      </c>
      <c r="AY223" s="241" t="s">
        <v>308</v>
      </c>
      <c r="BK223" s="243">
        <f>BK224</f>
        <v>0</v>
      </c>
    </row>
    <row r="224" s="2" customFormat="1" ht="16.5" customHeight="1">
      <c r="A224" s="37"/>
      <c r="B224" s="38"/>
      <c r="C224" s="246" t="s">
        <v>479</v>
      </c>
      <c r="D224" s="246" t="s">
        <v>310</v>
      </c>
      <c r="E224" s="247" t="s">
        <v>495</v>
      </c>
      <c r="F224" s="248" t="s">
        <v>496</v>
      </c>
      <c r="G224" s="249" t="s">
        <v>473</v>
      </c>
      <c r="H224" s="250">
        <v>6.0590000000000002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2379</v>
      </c>
    </row>
    <row r="225" s="12" customFormat="1" ht="25.92" customHeight="1">
      <c r="A225" s="12"/>
      <c r="B225" s="230"/>
      <c r="C225" s="231"/>
      <c r="D225" s="232" t="s">
        <v>75</v>
      </c>
      <c r="E225" s="233" t="s">
        <v>498</v>
      </c>
      <c r="F225" s="233" t="s">
        <v>499</v>
      </c>
      <c r="G225" s="231"/>
      <c r="H225" s="231"/>
      <c r="I225" s="234"/>
      <c r="J225" s="235">
        <f>BK225</f>
        <v>0</v>
      </c>
      <c r="K225" s="231"/>
      <c r="L225" s="236"/>
      <c r="M225" s="237"/>
      <c r="N225" s="238"/>
      <c r="O225" s="238"/>
      <c r="P225" s="239">
        <f>P226+P235+P239+P249+P268+P287+P293+P309+P331+P336</f>
        <v>0</v>
      </c>
      <c r="Q225" s="238"/>
      <c r="R225" s="239">
        <f>R226+R235+R239+R249+R268+R287+R293+R309+R331+R336</f>
        <v>2.14975687</v>
      </c>
      <c r="S225" s="238"/>
      <c r="T225" s="240">
        <f>T226+T235+T239+T249+T268+T287+T293+T309+T331+T336</f>
        <v>1.4839919999999998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41" t="s">
        <v>87</v>
      </c>
      <c r="AT225" s="242" t="s">
        <v>75</v>
      </c>
      <c r="AU225" s="242" t="s">
        <v>76</v>
      </c>
      <c r="AY225" s="241" t="s">
        <v>308</v>
      </c>
      <c r="BK225" s="243">
        <f>BK226+BK235+BK239+BK249+BK268+BK287+BK293+BK309+BK331+BK336</f>
        <v>0</v>
      </c>
    </row>
    <row r="226" s="12" customFormat="1" ht="22.8" customHeight="1">
      <c r="A226" s="12"/>
      <c r="B226" s="230"/>
      <c r="C226" s="231"/>
      <c r="D226" s="232" t="s">
        <v>75</v>
      </c>
      <c r="E226" s="244" t="s">
        <v>500</v>
      </c>
      <c r="F226" s="244" t="s">
        <v>501</v>
      </c>
      <c r="G226" s="231"/>
      <c r="H226" s="231"/>
      <c r="I226" s="234"/>
      <c r="J226" s="245">
        <f>BK226</f>
        <v>0</v>
      </c>
      <c r="K226" s="231"/>
      <c r="L226" s="236"/>
      <c r="M226" s="237"/>
      <c r="N226" s="238"/>
      <c r="O226" s="238"/>
      <c r="P226" s="239">
        <f>SUM(P227:P234)</f>
        <v>0</v>
      </c>
      <c r="Q226" s="238"/>
      <c r="R226" s="239">
        <f>SUM(R227:R234)</f>
        <v>0.0023868000000000001</v>
      </c>
      <c r="S226" s="238"/>
      <c r="T226" s="240">
        <f>SUM(T227:T234)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41" t="s">
        <v>87</v>
      </c>
      <c r="AT226" s="242" t="s">
        <v>75</v>
      </c>
      <c r="AU226" s="242" t="s">
        <v>83</v>
      </c>
      <c r="AY226" s="241" t="s">
        <v>308</v>
      </c>
      <c r="BK226" s="243">
        <f>SUM(BK227:BK234)</f>
        <v>0</v>
      </c>
    </row>
    <row r="227" s="2" customFormat="1" ht="21.75" customHeight="1">
      <c r="A227" s="37"/>
      <c r="B227" s="38"/>
      <c r="C227" s="246" t="s">
        <v>483</v>
      </c>
      <c r="D227" s="246" t="s">
        <v>310</v>
      </c>
      <c r="E227" s="247" t="s">
        <v>503</v>
      </c>
      <c r="F227" s="248" t="s">
        <v>504</v>
      </c>
      <c r="G227" s="249" t="s">
        <v>313</v>
      </c>
      <c r="H227" s="250">
        <v>11.699999999999999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387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387</v>
      </c>
      <c r="BM227" s="258" t="s">
        <v>2380</v>
      </c>
    </row>
    <row r="228" s="13" customFormat="1">
      <c r="A228" s="13"/>
      <c r="B228" s="260"/>
      <c r="C228" s="261"/>
      <c r="D228" s="262" t="s">
        <v>315</v>
      </c>
      <c r="E228" s="263" t="s">
        <v>1</v>
      </c>
      <c r="F228" s="264" t="s">
        <v>1087</v>
      </c>
      <c r="G228" s="261"/>
      <c r="H228" s="265">
        <v>12.800000000000001</v>
      </c>
      <c r="I228" s="266"/>
      <c r="J228" s="261"/>
      <c r="K228" s="261"/>
      <c r="L228" s="267"/>
      <c r="M228" s="268"/>
      <c r="N228" s="269"/>
      <c r="O228" s="269"/>
      <c r="P228" s="269"/>
      <c r="Q228" s="269"/>
      <c r="R228" s="269"/>
      <c r="S228" s="269"/>
      <c r="T228" s="27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1" t="s">
        <v>315</v>
      </c>
      <c r="AU228" s="271" t="s">
        <v>87</v>
      </c>
      <c r="AV228" s="13" t="s">
        <v>87</v>
      </c>
      <c r="AW228" s="13" t="s">
        <v>32</v>
      </c>
      <c r="AX228" s="13" t="s">
        <v>76</v>
      </c>
      <c r="AY228" s="271" t="s">
        <v>308</v>
      </c>
    </row>
    <row r="229" s="13" customFormat="1">
      <c r="A229" s="13"/>
      <c r="B229" s="260"/>
      <c r="C229" s="261"/>
      <c r="D229" s="262" t="s">
        <v>315</v>
      </c>
      <c r="E229" s="263" t="s">
        <v>1</v>
      </c>
      <c r="F229" s="264" t="s">
        <v>2381</v>
      </c>
      <c r="G229" s="261"/>
      <c r="H229" s="265">
        <v>11.699999999999999</v>
      </c>
      <c r="I229" s="266"/>
      <c r="J229" s="261"/>
      <c r="K229" s="261"/>
      <c r="L229" s="267"/>
      <c r="M229" s="268"/>
      <c r="N229" s="269"/>
      <c r="O229" s="269"/>
      <c r="P229" s="269"/>
      <c r="Q229" s="269"/>
      <c r="R229" s="269"/>
      <c r="S229" s="269"/>
      <c r="T229" s="27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1" t="s">
        <v>315</v>
      </c>
      <c r="AU229" s="271" t="s">
        <v>87</v>
      </c>
      <c r="AV229" s="13" t="s">
        <v>87</v>
      </c>
      <c r="AW229" s="13" t="s">
        <v>32</v>
      </c>
      <c r="AX229" s="13" t="s">
        <v>83</v>
      </c>
      <c r="AY229" s="271" t="s">
        <v>308</v>
      </c>
    </row>
    <row r="230" s="2" customFormat="1" ht="16.5" customHeight="1">
      <c r="A230" s="37"/>
      <c r="B230" s="38"/>
      <c r="C230" s="283" t="s">
        <v>488</v>
      </c>
      <c r="D230" s="283" t="s">
        <v>365</v>
      </c>
      <c r="E230" s="284" t="s">
        <v>508</v>
      </c>
      <c r="F230" s="285" t="s">
        <v>509</v>
      </c>
      <c r="G230" s="286" t="s">
        <v>313</v>
      </c>
      <c r="H230" s="287">
        <v>11.933999999999999</v>
      </c>
      <c r="I230" s="288"/>
      <c r="J230" s="289">
        <f>ROUND(I230*H230,2)</f>
        <v>0</v>
      </c>
      <c r="K230" s="290"/>
      <c r="L230" s="291"/>
      <c r="M230" s="292" t="s">
        <v>1</v>
      </c>
      <c r="N230" s="293" t="s">
        <v>42</v>
      </c>
      <c r="O230" s="90"/>
      <c r="P230" s="256">
        <f>O230*H230</f>
        <v>0</v>
      </c>
      <c r="Q230" s="256">
        <v>0.00020000000000000001</v>
      </c>
      <c r="R230" s="256">
        <f>Q230*H230</f>
        <v>0.0023868000000000001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459</v>
      </c>
      <c r="AT230" s="258" t="s">
        <v>365</v>
      </c>
      <c r="AU230" s="258" t="s">
        <v>87</v>
      </c>
      <c r="AY230" s="16" t="s">
        <v>308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387</v>
      </c>
      <c r="BM230" s="258" t="s">
        <v>2382</v>
      </c>
    </row>
    <row r="231" s="13" customFormat="1">
      <c r="A231" s="13"/>
      <c r="B231" s="260"/>
      <c r="C231" s="261"/>
      <c r="D231" s="262" t="s">
        <v>315</v>
      </c>
      <c r="E231" s="263" t="s">
        <v>1</v>
      </c>
      <c r="F231" s="264" t="s">
        <v>1087</v>
      </c>
      <c r="G231" s="261"/>
      <c r="H231" s="265">
        <v>12.800000000000001</v>
      </c>
      <c r="I231" s="266"/>
      <c r="J231" s="261"/>
      <c r="K231" s="261"/>
      <c r="L231" s="267"/>
      <c r="M231" s="268"/>
      <c r="N231" s="269"/>
      <c r="O231" s="269"/>
      <c r="P231" s="269"/>
      <c r="Q231" s="269"/>
      <c r="R231" s="269"/>
      <c r="S231" s="269"/>
      <c r="T231" s="27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1" t="s">
        <v>315</v>
      </c>
      <c r="AU231" s="271" t="s">
        <v>87</v>
      </c>
      <c r="AV231" s="13" t="s">
        <v>87</v>
      </c>
      <c r="AW231" s="13" t="s">
        <v>32</v>
      </c>
      <c r="AX231" s="13" t="s">
        <v>76</v>
      </c>
      <c r="AY231" s="271" t="s">
        <v>308</v>
      </c>
    </row>
    <row r="232" s="13" customFormat="1">
      <c r="A232" s="13"/>
      <c r="B232" s="260"/>
      <c r="C232" s="261"/>
      <c r="D232" s="262" t="s">
        <v>315</v>
      </c>
      <c r="E232" s="263" t="s">
        <v>1</v>
      </c>
      <c r="F232" s="264" t="s">
        <v>2381</v>
      </c>
      <c r="G232" s="261"/>
      <c r="H232" s="265">
        <v>11.699999999999999</v>
      </c>
      <c r="I232" s="266"/>
      <c r="J232" s="261"/>
      <c r="K232" s="261"/>
      <c r="L232" s="267"/>
      <c r="M232" s="268"/>
      <c r="N232" s="269"/>
      <c r="O232" s="269"/>
      <c r="P232" s="269"/>
      <c r="Q232" s="269"/>
      <c r="R232" s="269"/>
      <c r="S232" s="269"/>
      <c r="T232" s="27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1" t="s">
        <v>315</v>
      </c>
      <c r="AU232" s="271" t="s">
        <v>87</v>
      </c>
      <c r="AV232" s="13" t="s">
        <v>87</v>
      </c>
      <c r="AW232" s="13" t="s">
        <v>32</v>
      </c>
      <c r="AX232" s="13" t="s">
        <v>83</v>
      </c>
      <c r="AY232" s="271" t="s">
        <v>308</v>
      </c>
    </row>
    <row r="233" s="13" customFormat="1">
      <c r="A233" s="13"/>
      <c r="B233" s="260"/>
      <c r="C233" s="261"/>
      <c r="D233" s="262" t="s">
        <v>315</v>
      </c>
      <c r="E233" s="261"/>
      <c r="F233" s="264" t="s">
        <v>2383</v>
      </c>
      <c r="G233" s="261"/>
      <c r="H233" s="265">
        <v>11.933999999999999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4</v>
      </c>
      <c r="AX233" s="13" t="s">
        <v>83</v>
      </c>
      <c r="AY233" s="271" t="s">
        <v>308</v>
      </c>
    </row>
    <row r="234" s="2" customFormat="1" ht="21.75" customHeight="1">
      <c r="A234" s="37"/>
      <c r="B234" s="38"/>
      <c r="C234" s="246" t="s">
        <v>494</v>
      </c>
      <c r="D234" s="246" t="s">
        <v>310</v>
      </c>
      <c r="E234" s="247" t="s">
        <v>513</v>
      </c>
      <c r="F234" s="248" t="s">
        <v>514</v>
      </c>
      <c r="G234" s="249" t="s">
        <v>515</v>
      </c>
      <c r="H234" s="294"/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387</v>
      </c>
      <c r="AT234" s="258" t="s">
        <v>310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2384</v>
      </c>
    </row>
    <row r="235" s="12" customFormat="1" ht="22.8" customHeight="1">
      <c r="A235" s="12"/>
      <c r="B235" s="230"/>
      <c r="C235" s="231"/>
      <c r="D235" s="232" t="s">
        <v>75</v>
      </c>
      <c r="E235" s="244" t="s">
        <v>517</v>
      </c>
      <c r="F235" s="244" t="s">
        <v>518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SUM(P236:P238)</f>
        <v>0</v>
      </c>
      <c r="Q235" s="238"/>
      <c r="R235" s="239">
        <f>SUM(R236:R238)</f>
        <v>0</v>
      </c>
      <c r="S235" s="238"/>
      <c r="T235" s="240">
        <f>SUM(T236:T238)</f>
        <v>0.13389000000000001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87</v>
      </c>
      <c r="AT235" s="242" t="s">
        <v>75</v>
      </c>
      <c r="AU235" s="242" t="s">
        <v>83</v>
      </c>
      <c r="AY235" s="241" t="s">
        <v>308</v>
      </c>
      <c r="BK235" s="243">
        <f>SUM(BK236:BK238)</f>
        <v>0</v>
      </c>
    </row>
    <row r="236" s="2" customFormat="1" ht="16.5" customHeight="1">
      <c r="A236" s="37"/>
      <c r="B236" s="38"/>
      <c r="C236" s="246" t="s">
        <v>502</v>
      </c>
      <c r="D236" s="246" t="s">
        <v>310</v>
      </c>
      <c r="E236" s="247" t="s">
        <v>520</v>
      </c>
      <c r="F236" s="248" t="s">
        <v>521</v>
      </c>
      <c r="G236" s="249" t="s">
        <v>522</v>
      </c>
      <c r="H236" s="250">
        <v>1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0.01933</v>
      </c>
      <c r="T236" s="257">
        <f>S236*H236</f>
        <v>0.01933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387</v>
      </c>
      <c r="AT236" s="258" t="s">
        <v>310</v>
      </c>
      <c r="AU236" s="258" t="s">
        <v>87</v>
      </c>
      <c r="AY236" s="16" t="s">
        <v>308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387</v>
      </c>
      <c r="BM236" s="258" t="s">
        <v>2385</v>
      </c>
    </row>
    <row r="237" s="2" customFormat="1" ht="16.5" customHeight="1">
      <c r="A237" s="37"/>
      <c r="B237" s="38"/>
      <c r="C237" s="246" t="s">
        <v>507</v>
      </c>
      <c r="D237" s="246" t="s">
        <v>310</v>
      </c>
      <c r="E237" s="247" t="s">
        <v>525</v>
      </c>
      <c r="F237" s="248" t="s">
        <v>526</v>
      </c>
      <c r="G237" s="249" t="s">
        <v>522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0.019460000000000002</v>
      </c>
      <c r="T237" s="257">
        <f>S237*H237</f>
        <v>0.019460000000000002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2386</v>
      </c>
    </row>
    <row r="238" s="2" customFormat="1" ht="16.5" customHeight="1">
      <c r="A238" s="37"/>
      <c r="B238" s="38"/>
      <c r="C238" s="246" t="s">
        <v>512</v>
      </c>
      <c r="D238" s="246" t="s">
        <v>310</v>
      </c>
      <c r="E238" s="247" t="s">
        <v>529</v>
      </c>
      <c r="F238" s="248" t="s">
        <v>530</v>
      </c>
      <c r="G238" s="249" t="s">
        <v>522</v>
      </c>
      <c r="H238" s="250">
        <v>1</v>
      </c>
      <c r="I238" s="251"/>
      <c r="J238" s="252">
        <f>ROUND(I238*H238,2)</f>
        <v>0</v>
      </c>
      <c r="K238" s="253"/>
      <c r="L238" s="43"/>
      <c r="M238" s="254" t="s">
        <v>1</v>
      </c>
      <c r="N238" s="255" t="s">
        <v>42</v>
      </c>
      <c r="O238" s="90"/>
      <c r="P238" s="256">
        <f>O238*H238</f>
        <v>0</v>
      </c>
      <c r="Q238" s="256">
        <v>0</v>
      </c>
      <c r="R238" s="256">
        <f>Q238*H238</f>
        <v>0</v>
      </c>
      <c r="S238" s="256">
        <v>0.095100000000000004</v>
      </c>
      <c r="T238" s="257">
        <f>S238*H238</f>
        <v>0.095100000000000004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387</v>
      </c>
      <c r="AT238" s="258" t="s">
        <v>310</v>
      </c>
      <c r="AU238" s="258" t="s">
        <v>87</v>
      </c>
      <c r="AY238" s="16" t="s">
        <v>308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387</v>
      </c>
      <c r="BM238" s="258" t="s">
        <v>2387</v>
      </c>
    </row>
    <row r="239" s="12" customFormat="1" ht="22.8" customHeight="1">
      <c r="A239" s="12"/>
      <c r="B239" s="230"/>
      <c r="C239" s="231"/>
      <c r="D239" s="232" t="s">
        <v>75</v>
      </c>
      <c r="E239" s="244" t="s">
        <v>536</v>
      </c>
      <c r="F239" s="244" t="s">
        <v>537</v>
      </c>
      <c r="G239" s="231"/>
      <c r="H239" s="231"/>
      <c r="I239" s="234"/>
      <c r="J239" s="245">
        <f>BK239</f>
        <v>0</v>
      </c>
      <c r="K239" s="231"/>
      <c r="L239" s="236"/>
      <c r="M239" s="237"/>
      <c r="N239" s="238"/>
      <c r="O239" s="238"/>
      <c r="P239" s="239">
        <f>SUM(P240:P248)</f>
        <v>0</v>
      </c>
      <c r="Q239" s="238"/>
      <c r="R239" s="239">
        <f>SUM(R240:R248)</f>
        <v>0.082902000000000003</v>
      </c>
      <c r="S239" s="238"/>
      <c r="T239" s="240">
        <f>SUM(T240:T248)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41" t="s">
        <v>87</v>
      </c>
      <c r="AT239" s="242" t="s">
        <v>75</v>
      </c>
      <c r="AU239" s="242" t="s">
        <v>83</v>
      </c>
      <c r="AY239" s="241" t="s">
        <v>308</v>
      </c>
      <c r="BK239" s="243">
        <f>SUM(BK240:BK248)</f>
        <v>0</v>
      </c>
    </row>
    <row r="240" s="2" customFormat="1" ht="21.75" customHeight="1">
      <c r="A240" s="37"/>
      <c r="B240" s="38"/>
      <c r="C240" s="246" t="s">
        <v>519</v>
      </c>
      <c r="D240" s="246" t="s">
        <v>310</v>
      </c>
      <c r="E240" s="247" t="s">
        <v>539</v>
      </c>
      <c r="F240" s="248" t="s">
        <v>540</v>
      </c>
      <c r="G240" s="249" t="s">
        <v>313</v>
      </c>
      <c r="H240" s="250">
        <v>5.7000000000000002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0.012200000000000001</v>
      </c>
      <c r="R240" s="256">
        <f>Q240*H240</f>
        <v>0.069540000000000005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2388</v>
      </c>
    </row>
    <row r="241" s="13" customFormat="1">
      <c r="A241" s="13"/>
      <c r="B241" s="260"/>
      <c r="C241" s="261"/>
      <c r="D241" s="262" t="s">
        <v>315</v>
      </c>
      <c r="E241" s="263" t="s">
        <v>259</v>
      </c>
      <c r="F241" s="264" t="s">
        <v>1492</v>
      </c>
      <c r="G241" s="261"/>
      <c r="H241" s="265">
        <v>5.7000000000000002</v>
      </c>
      <c r="I241" s="266"/>
      <c r="J241" s="261"/>
      <c r="K241" s="261"/>
      <c r="L241" s="267"/>
      <c r="M241" s="268"/>
      <c r="N241" s="269"/>
      <c r="O241" s="269"/>
      <c r="P241" s="269"/>
      <c r="Q241" s="269"/>
      <c r="R241" s="269"/>
      <c r="S241" s="269"/>
      <c r="T241" s="27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1" t="s">
        <v>315</v>
      </c>
      <c r="AU241" s="271" t="s">
        <v>87</v>
      </c>
      <c r="AV241" s="13" t="s">
        <v>87</v>
      </c>
      <c r="AW241" s="13" t="s">
        <v>32</v>
      </c>
      <c r="AX241" s="13" t="s">
        <v>83</v>
      </c>
      <c r="AY241" s="271" t="s">
        <v>308</v>
      </c>
    </row>
    <row r="242" s="2" customFormat="1" ht="16.5" customHeight="1">
      <c r="A242" s="37"/>
      <c r="B242" s="38"/>
      <c r="C242" s="246" t="s">
        <v>524</v>
      </c>
      <c r="D242" s="246" t="s">
        <v>310</v>
      </c>
      <c r="E242" s="247" t="s">
        <v>544</v>
      </c>
      <c r="F242" s="248" t="s">
        <v>545</v>
      </c>
      <c r="G242" s="249" t="s">
        <v>361</v>
      </c>
      <c r="H242" s="250">
        <v>24.600000000000001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0.00051999999999999995</v>
      </c>
      <c r="R242" s="256">
        <f>Q242*H242</f>
        <v>0.012792</v>
      </c>
      <c r="S242" s="256">
        <v>0</v>
      </c>
      <c r="T242" s="257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387</v>
      </c>
      <c r="AT242" s="258" t="s">
        <v>310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2389</v>
      </c>
    </row>
    <row r="243" s="13" customFormat="1">
      <c r="A243" s="13"/>
      <c r="B243" s="260"/>
      <c r="C243" s="261"/>
      <c r="D243" s="262" t="s">
        <v>315</v>
      </c>
      <c r="E243" s="263" t="s">
        <v>1</v>
      </c>
      <c r="F243" s="264" t="s">
        <v>2390</v>
      </c>
      <c r="G243" s="261"/>
      <c r="H243" s="265">
        <v>24.600000000000001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315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308</v>
      </c>
    </row>
    <row r="244" s="2" customFormat="1" ht="16.5" customHeight="1">
      <c r="A244" s="37"/>
      <c r="B244" s="38"/>
      <c r="C244" s="246" t="s">
        <v>528</v>
      </c>
      <c r="D244" s="246" t="s">
        <v>310</v>
      </c>
      <c r="E244" s="247" t="s">
        <v>549</v>
      </c>
      <c r="F244" s="248" t="s">
        <v>550</v>
      </c>
      <c r="G244" s="249" t="s">
        <v>313</v>
      </c>
      <c r="H244" s="250">
        <v>5.7000000000000002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0.00010000000000000001</v>
      </c>
      <c r="R244" s="256">
        <f>Q244*H244</f>
        <v>0.00057000000000000009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387</v>
      </c>
      <c r="AT244" s="258" t="s">
        <v>310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2391</v>
      </c>
    </row>
    <row r="245" s="13" customFormat="1">
      <c r="A245" s="13"/>
      <c r="B245" s="260"/>
      <c r="C245" s="261"/>
      <c r="D245" s="262" t="s">
        <v>315</v>
      </c>
      <c r="E245" s="263" t="s">
        <v>1</v>
      </c>
      <c r="F245" s="264" t="s">
        <v>259</v>
      </c>
      <c r="G245" s="261"/>
      <c r="H245" s="265">
        <v>5.7000000000000002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16.5" customHeight="1">
      <c r="A246" s="37"/>
      <c r="B246" s="38"/>
      <c r="C246" s="246" t="s">
        <v>532</v>
      </c>
      <c r="D246" s="246" t="s">
        <v>310</v>
      </c>
      <c r="E246" s="247" t="s">
        <v>553</v>
      </c>
      <c r="F246" s="248" t="s">
        <v>554</v>
      </c>
      <c r="G246" s="249" t="s">
        <v>313</v>
      </c>
      <c r="H246" s="250">
        <v>5.7000000000000002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</v>
      </c>
      <c r="R246" s="256">
        <f>Q246*H246</f>
        <v>0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387</v>
      </c>
      <c r="AT246" s="258" t="s">
        <v>310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2392</v>
      </c>
    </row>
    <row r="247" s="13" customFormat="1">
      <c r="A247" s="13"/>
      <c r="B247" s="260"/>
      <c r="C247" s="261"/>
      <c r="D247" s="262" t="s">
        <v>315</v>
      </c>
      <c r="E247" s="263" t="s">
        <v>1</v>
      </c>
      <c r="F247" s="264" t="s">
        <v>259</v>
      </c>
      <c r="G247" s="261"/>
      <c r="H247" s="265">
        <v>5.7000000000000002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315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308</v>
      </c>
    </row>
    <row r="248" s="2" customFormat="1" ht="21.75" customHeight="1">
      <c r="A248" s="37"/>
      <c r="B248" s="38"/>
      <c r="C248" s="246" t="s">
        <v>538</v>
      </c>
      <c r="D248" s="246" t="s">
        <v>310</v>
      </c>
      <c r="E248" s="247" t="s">
        <v>558</v>
      </c>
      <c r="F248" s="248" t="s">
        <v>559</v>
      </c>
      <c r="G248" s="249" t="s">
        <v>515</v>
      </c>
      <c r="H248" s="294"/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</v>
      </c>
      <c r="R248" s="256">
        <f>Q248*H248</f>
        <v>0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387</v>
      </c>
      <c r="AT248" s="258" t="s">
        <v>310</v>
      </c>
      <c r="AU248" s="258" t="s">
        <v>87</v>
      </c>
      <c r="AY248" s="16" t="s">
        <v>308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387</v>
      </c>
      <c r="BM248" s="258" t="s">
        <v>2393</v>
      </c>
    </row>
    <row r="249" s="12" customFormat="1" ht="22.8" customHeight="1">
      <c r="A249" s="12"/>
      <c r="B249" s="230"/>
      <c r="C249" s="231"/>
      <c r="D249" s="232" t="s">
        <v>75</v>
      </c>
      <c r="E249" s="244" t="s">
        <v>561</v>
      </c>
      <c r="F249" s="244" t="s">
        <v>562</v>
      </c>
      <c r="G249" s="231"/>
      <c r="H249" s="231"/>
      <c r="I249" s="234"/>
      <c r="J249" s="245">
        <f>BK249</f>
        <v>0</v>
      </c>
      <c r="K249" s="231"/>
      <c r="L249" s="236"/>
      <c r="M249" s="237"/>
      <c r="N249" s="238"/>
      <c r="O249" s="238"/>
      <c r="P249" s="239">
        <f>SUM(P250:P267)</f>
        <v>0</v>
      </c>
      <c r="Q249" s="238"/>
      <c r="R249" s="239">
        <f>SUM(R250:R267)</f>
        <v>0.12365000000000001</v>
      </c>
      <c r="S249" s="238"/>
      <c r="T249" s="240">
        <f>SUM(T250:T267)</f>
        <v>0.18060000000000001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41" t="s">
        <v>87</v>
      </c>
      <c r="AT249" s="242" t="s">
        <v>75</v>
      </c>
      <c r="AU249" s="242" t="s">
        <v>83</v>
      </c>
      <c r="AY249" s="241" t="s">
        <v>308</v>
      </c>
      <c r="BK249" s="243">
        <f>SUM(BK250:BK267)</f>
        <v>0</v>
      </c>
    </row>
    <row r="250" s="2" customFormat="1" ht="21.75" customHeight="1">
      <c r="A250" s="37"/>
      <c r="B250" s="38"/>
      <c r="C250" s="246" t="s">
        <v>543</v>
      </c>
      <c r="D250" s="246" t="s">
        <v>310</v>
      </c>
      <c r="E250" s="247" t="s">
        <v>564</v>
      </c>
      <c r="F250" s="248" t="s">
        <v>565</v>
      </c>
      <c r="G250" s="249" t="s">
        <v>405</v>
      </c>
      <c r="H250" s="250">
        <v>6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</v>
      </c>
      <c r="R250" s="256">
        <f>Q250*H250</f>
        <v>0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387</v>
      </c>
      <c r="AT250" s="258" t="s">
        <v>310</v>
      </c>
      <c r="AU250" s="258" t="s">
        <v>87</v>
      </c>
      <c r="AY250" s="16" t="s">
        <v>308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387</v>
      </c>
      <c r="BM250" s="258" t="s">
        <v>2394</v>
      </c>
    </row>
    <row r="251" s="13" customFormat="1">
      <c r="A251" s="13"/>
      <c r="B251" s="260"/>
      <c r="C251" s="261"/>
      <c r="D251" s="262" t="s">
        <v>315</v>
      </c>
      <c r="E251" s="263" t="s">
        <v>1</v>
      </c>
      <c r="F251" s="264" t="s">
        <v>328</v>
      </c>
      <c r="G251" s="261"/>
      <c r="H251" s="265">
        <v>6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315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308</v>
      </c>
    </row>
    <row r="252" s="2" customFormat="1" ht="21.75" customHeight="1">
      <c r="A252" s="37"/>
      <c r="B252" s="38"/>
      <c r="C252" s="283" t="s">
        <v>548</v>
      </c>
      <c r="D252" s="283" t="s">
        <v>365</v>
      </c>
      <c r="E252" s="284" t="s">
        <v>568</v>
      </c>
      <c r="F252" s="285" t="s">
        <v>569</v>
      </c>
      <c r="G252" s="286" t="s">
        <v>405</v>
      </c>
      <c r="H252" s="287">
        <v>1</v>
      </c>
      <c r="I252" s="288"/>
      <c r="J252" s="289">
        <f>ROUND(I252*H252,2)</f>
        <v>0</v>
      </c>
      <c r="K252" s="290"/>
      <c r="L252" s="291"/>
      <c r="M252" s="292" t="s">
        <v>1</v>
      </c>
      <c r="N252" s="293" t="s">
        <v>42</v>
      </c>
      <c r="O252" s="90"/>
      <c r="P252" s="256">
        <f>O252*H252</f>
        <v>0</v>
      </c>
      <c r="Q252" s="256">
        <v>0.014500000000000001</v>
      </c>
      <c r="R252" s="256">
        <f>Q252*H252</f>
        <v>0.014500000000000001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459</v>
      </c>
      <c r="AT252" s="258" t="s">
        <v>365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2395</v>
      </c>
    </row>
    <row r="253" s="2" customFormat="1" ht="21.75" customHeight="1">
      <c r="A253" s="37"/>
      <c r="B253" s="38"/>
      <c r="C253" s="283" t="s">
        <v>552</v>
      </c>
      <c r="D253" s="283" t="s">
        <v>365</v>
      </c>
      <c r="E253" s="284" t="s">
        <v>2253</v>
      </c>
      <c r="F253" s="285" t="s">
        <v>2254</v>
      </c>
      <c r="G253" s="286" t="s">
        <v>405</v>
      </c>
      <c r="H253" s="287">
        <v>1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42</v>
      </c>
      <c r="O253" s="90"/>
      <c r="P253" s="256">
        <f>O253*H253</f>
        <v>0</v>
      </c>
      <c r="Q253" s="256">
        <v>0.012999999999999999</v>
      </c>
      <c r="R253" s="256">
        <f>Q253*H253</f>
        <v>0.012999999999999999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459</v>
      </c>
      <c r="AT253" s="258" t="s">
        <v>365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2396</v>
      </c>
    </row>
    <row r="254" s="2" customFormat="1" ht="21.75" customHeight="1">
      <c r="A254" s="37"/>
      <c r="B254" s="38"/>
      <c r="C254" s="283" t="s">
        <v>557</v>
      </c>
      <c r="D254" s="283" t="s">
        <v>365</v>
      </c>
      <c r="E254" s="284" t="s">
        <v>572</v>
      </c>
      <c r="F254" s="285" t="s">
        <v>573</v>
      </c>
      <c r="G254" s="286" t="s">
        <v>405</v>
      </c>
      <c r="H254" s="287">
        <v>3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42</v>
      </c>
      <c r="O254" s="90"/>
      <c r="P254" s="256">
        <f>O254*H254</f>
        <v>0</v>
      </c>
      <c r="Q254" s="256">
        <v>0.016</v>
      </c>
      <c r="R254" s="256">
        <f>Q254*H254</f>
        <v>0.048000000000000001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459</v>
      </c>
      <c r="AT254" s="258" t="s">
        <v>365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2397</v>
      </c>
    </row>
    <row r="255" s="2" customFormat="1" ht="21.75" customHeight="1">
      <c r="A255" s="37"/>
      <c r="B255" s="38"/>
      <c r="C255" s="283" t="s">
        <v>563</v>
      </c>
      <c r="D255" s="283" t="s">
        <v>365</v>
      </c>
      <c r="E255" s="284" t="s">
        <v>576</v>
      </c>
      <c r="F255" s="285" t="s">
        <v>577</v>
      </c>
      <c r="G255" s="286" t="s">
        <v>405</v>
      </c>
      <c r="H255" s="287">
        <v>1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42</v>
      </c>
      <c r="O255" s="90"/>
      <c r="P255" s="256">
        <f>O255*H255</f>
        <v>0</v>
      </c>
      <c r="Q255" s="256">
        <v>0.02</v>
      </c>
      <c r="R255" s="256">
        <f>Q255*H255</f>
        <v>0.02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459</v>
      </c>
      <c r="AT255" s="258" t="s">
        <v>365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2398</v>
      </c>
    </row>
    <row r="256" s="2" customFormat="1" ht="16.5" customHeight="1">
      <c r="A256" s="37"/>
      <c r="B256" s="38"/>
      <c r="C256" s="283" t="s">
        <v>567</v>
      </c>
      <c r="D256" s="283" t="s">
        <v>365</v>
      </c>
      <c r="E256" s="284" t="s">
        <v>580</v>
      </c>
      <c r="F256" s="285" t="s">
        <v>581</v>
      </c>
      <c r="G256" s="286" t="s">
        <v>405</v>
      </c>
      <c r="H256" s="287">
        <v>6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0.0011999999999999999</v>
      </c>
      <c r="R256" s="256">
        <f>Q256*H256</f>
        <v>0.0071999999999999998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2399</v>
      </c>
    </row>
    <row r="257" s="2" customFormat="1" ht="21.75" customHeight="1">
      <c r="A257" s="37"/>
      <c r="B257" s="38"/>
      <c r="C257" s="246" t="s">
        <v>571</v>
      </c>
      <c r="D257" s="246" t="s">
        <v>310</v>
      </c>
      <c r="E257" s="247" t="s">
        <v>584</v>
      </c>
      <c r="F257" s="248" t="s">
        <v>585</v>
      </c>
      <c r="G257" s="249" t="s">
        <v>405</v>
      </c>
      <c r="H257" s="250">
        <v>1</v>
      </c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387</v>
      </c>
      <c r="AT257" s="258" t="s">
        <v>310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2400</v>
      </c>
    </row>
    <row r="258" s="2" customFormat="1" ht="21.75" customHeight="1">
      <c r="A258" s="37"/>
      <c r="B258" s="38"/>
      <c r="C258" s="283" t="s">
        <v>575</v>
      </c>
      <c r="D258" s="283" t="s">
        <v>365</v>
      </c>
      <c r="E258" s="284" t="s">
        <v>1731</v>
      </c>
      <c r="F258" s="285" t="s">
        <v>1732</v>
      </c>
      <c r="G258" s="286" t="s">
        <v>405</v>
      </c>
      <c r="H258" s="287">
        <v>1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0.017000000000000001</v>
      </c>
      <c r="R258" s="256">
        <f>Q258*H258</f>
        <v>0.017000000000000001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2401</v>
      </c>
    </row>
    <row r="259" s="2" customFormat="1" ht="16.5" customHeight="1">
      <c r="A259" s="37"/>
      <c r="B259" s="38"/>
      <c r="C259" s="283" t="s">
        <v>579</v>
      </c>
      <c r="D259" s="283" t="s">
        <v>365</v>
      </c>
      <c r="E259" s="284" t="s">
        <v>592</v>
      </c>
      <c r="F259" s="285" t="s">
        <v>593</v>
      </c>
      <c r="G259" s="286" t="s">
        <v>405</v>
      </c>
      <c r="H259" s="287">
        <v>1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0.0020999999999999999</v>
      </c>
      <c r="R259" s="256">
        <f>Q259*H259</f>
        <v>0.0020999999999999999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2402</v>
      </c>
    </row>
    <row r="260" s="2" customFormat="1" ht="16.5" customHeight="1">
      <c r="A260" s="37"/>
      <c r="B260" s="38"/>
      <c r="C260" s="246" t="s">
        <v>583</v>
      </c>
      <c r="D260" s="246" t="s">
        <v>310</v>
      </c>
      <c r="E260" s="247" t="s">
        <v>596</v>
      </c>
      <c r="F260" s="248" t="s">
        <v>597</v>
      </c>
      <c r="G260" s="249" t="s">
        <v>405</v>
      </c>
      <c r="H260" s="250">
        <v>7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0.0018</v>
      </c>
      <c r="T260" s="257">
        <f>S260*H260</f>
        <v>0.0126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2403</v>
      </c>
    </row>
    <row r="261" s="13" customFormat="1">
      <c r="A261" s="13"/>
      <c r="B261" s="260"/>
      <c r="C261" s="261"/>
      <c r="D261" s="262" t="s">
        <v>315</v>
      </c>
      <c r="E261" s="263" t="s">
        <v>1</v>
      </c>
      <c r="F261" s="264" t="s">
        <v>342</v>
      </c>
      <c r="G261" s="261"/>
      <c r="H261" s="265">
        <v>7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315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308</v>
      </c>
    </row>
    <row r="262" s="2" customFormat="1" ht="21.75" customHeight="1">
      <c r="A262" s="37"/>
      <c r="B262" s="38"/>
      <c r="C262" s="246" t="s">
        <v>587</v>
      </c>
      <c r="D262" s="246" t="s">
        <v>310</v>
      </c>
      <c r="E262" s="247" t="s">
        <v>600</v>
      </c>
      <c r="F262" s="248" t="s">
        <v>601</v>
      </c>
      <c r="G262" s="249" t="s">
        <v>405</v>
      </c>
      <c r="H262" s="250">
        <v>7</v>
      </c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0.024</v>
      </c>
      <c r="T262" s="257">
        <f>S262*H262</f>
        <v>0.16800000000000001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387</v>
      </c>
      <c r="AT262" s="258" t="s">
        <v>310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2404</v>
      </c>
    </row>
    <row r="263" s="13" customFormat="1">
      <c r="A263" s="13"/>
      <c r="B263" s="260"/>
      <c r="C263" s="261"/>
      <c r="D263" s="262" t="s">
        <v>315</v>
      </c>
      <c r="E263" s="263" t="s">
        <v>1</v>
      </c>
      <c r="F263" s="264" t="s">
        <v>342</v>
      </c>
      <c r="G263" s="261"/>
      <c r="H263" s="265">
        <v>7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315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308</v>
      </c>
    </row>
    <row r="264" s="2" customFormat="1" ht="21.75" customHeight="1">
      <c r="A264" s="37"/>
      <c r="B264" s="38"/>
      <c r="C264" s="246" t="s">
        <v>591</v>
      </c>
      <c r="D264" s="246" t="s">
        <v>310</v>
      </c>
      <c r="E264" s="247" t="s">
        <v>604</v>
      </c>
      <c r="F264" s="248" t="s">
        <v>605</v>
      </c>
      <c r="G264" s="249" t="s">
        <v>405</v>
      </c>
      <c r="H264" s="250">
        <v>1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2405</v>
      </c>
    </row>
    <row r="265" s="13" customFormat="1">
      <c r="A265" s="13"/>
      <c r="B265" s="260"/>
      <c r="C265" s="261"/>
      <c r="D265" s="262" t="s">
        <v>315</v>
      </c>
      <c r="E265" s="263" t="s">
        <v>1</v>
      </c>
      <c r="F265" s="264" t="s">
        <v>83</v>
      </c>
      <c r="G265" s="261"/>
      <c r="H265" s="265">
        <v>1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83" t="s">
        <v>595</v>
      </c>
      <c r="D266" s="283" t="s">
        <v>365</v>
      </c>
      <c r="E266" s="284" t="s">
        <v>608</v>
      </c>
      <c r="F266" s="285" t="s">
        <v>609</v>
      </c>
      <c r="G266" s="286" t="s">
        <v>405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0.0018500000000000001</v>
      </c>
      <c r="R266" s="256">
        <f>Q266*H266</f>
        <v>0.0018500000000000001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459</v>
      </c>
      <c r="AT266" s="258" t="s">
        <v>365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2406</v>
      </c>
    </row>
    <row r="267" s="2" customFormat="1" ht="21.75" customHeight="1">
      <c r="A267" s="37"/>
      <c r="B267" s="38"/>
      <c r="C267" s="246" t="s">
        <v>599</v>
      </c>
      <c r="D267" s="246" t="s">
        <v>310</v>
      </c>
      <c r="E267" s="247" t="s">
        <v>612</v>
      </c>
      <c r="F267" s="248" t="s">
        <v>613</v>
      </c>
      <c r="G267" s="249" t="s">
        <v>473</v>
      </c>
      <c r="H267" s="250">
        <v>0.124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0</v>
      </c>
      <c r="R267" s="256">
        <f>Q267*H267</f>
        <v>0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2407</v>
      </c>
    </row>
    <row r="268" s="12" customFormat="1" ht="22.8" customHeight="1">
      <c r="A268" s="12"/>
      <c r="B268" s="230"/>
      <c r="C268" s="231"/>
      <c r="D268" s="232" t="s">
        <v>75</v>
      </c>
      <c r="E268" s="244" t="s">
        <v>615</v>
      </c>
      <c r="F268" s="244" t="s">
        <v>616</v>
      </c>
      <c r="G268" s="231"/>
      <c r="H268" s="231"/>
      <c r="I268" s="234"/>
      <c r="J268" s="245">
        <f>BK268</f>
        <v>0</v>
      </c>
      <c r="K268" s="231"/>
      <c r="L268" s="236"/>
      <c r="M268" s="237"/>
      <c r="N268" s="238"/>
      <c r="O268" s="238"/>
      <c r="P268" s="239">
        <f>SUM(P269:P286)</f>
        <v>0</v>
      </c>
      <c r="Q268" s="238"/>
      <c r="R268" s="239">
        <f>SUM(R269:R286)</f>
        <v>0.39225420000000005</v>
      </c>
      <c r="S268" s="238"/>
      <c r="T268" s="240">
        <f>SUM(T269:T286)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41" t="s">
        <v>87</v>
      </c>
      <c r="AT268" s="242" t="s">
        <v>75</v>
      </c>
      <c r="AU268" s="242" t="s">
        <v>83</v>
      </c>
      <c r="AY268" s="241" t="s">
        <v>308</v>
      </c>
      <c r="BK268" s="243">
        <f>SUM(BK269:BK286)</f>
        <v>0</v>
      </c>
    </row>
    <row r="269" s="2" customFormat="1" ht="16.5" customHeight="1">
      <c r="A269" s="37"/>
      <c r="B269" s="38"/>
      <c r="C269" s="246" t="s">
        <v>603</v>
      </c>
      <c r="D269" s="246" t="s">
        <v>310</v>
      </c>
      <c r="E269" s="247" t="s">
        <v>618</v>
      </c>
      <c r="F269" s="248" t="s">
        <v>619</v>
      </c>
      <c r="G269" s="249" t="s">
        <v>313</v>
      </c>
      <c r="H269" s="250">
        <v>12.800000000000001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0.00029999999999999997</v>
      </c>
      <c r="R269" s="256">
        <f>Q269*H269</f>
        <v>0.0038399999999999997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387</v>
      </c>
      <c r="AT269" s="258" t="s">
        <v>310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2408</v>
      </c>
    </row>
    <row r="270" s="13" customFormat="1">
      <c r="A270" s="13"/>
      <c r="B270" s="260"/>
      <c r="C270" s="261"/>
      <c r="D270" s="262" t="s">
        <v>315</v>
      </c>
      <c r="E270" s="263" t="s">
        <v>1</v>
      </c>
      <c r="F270" s="264" t="s">
        <v>263</v>
      </c>
      <c r="G270" s="261"/>
      <c r="H270" s="265">
        <v>12.800000000000001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315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308</v>
      </c>
    </row>
    <row r="271" s="2" customFormat="1" ht="21.75" customHeight="1">
      <c r="A271" s="37"/>
      <c r="B271" s="38"/>
      <c r="C271" s="246" t="s">
        <v>607</v>
      </c>
      <c r="D271" s="246" t="s">
        <v>310</v>
      </c>
      <c r="E271" s="247" t="s">
        <v>622</v>
      </c>
      <c r="F271" s="248" t="s">
        <v>623</v>
      </c>
      <c r="G271" s="249" t="s">
        <v>361</v>
      </c>
      <c r="H271" s="250">
        <v>9.4800000000000004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0.00058</v>
      </c>
      <c r="R271" s="256">
        <f>Q271*H271</f>
        <v>0.0054984000000000005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387</v>
      </c>
      <c r="AT271" s="258" t="s">
        <v>310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2409</v>
      </c>
    </row>
    <row r="272" s="13" customFormat="1">
      <c r="A272" s="13"/>
      <c r="B272" s="260"/>
      <c r="C272" s="261"/>
      <c r="D272" s="262" t="s">
        <v>315</v>
      </c>
      <c r="E272" s="263" t="s">
        <v>269</v>
      </c>
      <c r="F272" s="264" t="s">
        <v>2410</v>
      </c>
      <c r="G272" s="261"/>
      <c r="H272" s="265">
        <v>9.4800000000000004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315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308</v>
      </c>
    </row>
    <row r="273" s="2" customFormat="1" ht="16.5" customHeight="1">
      <c r="A273" s="37"/>
      <c r="B273" s="38"/>
      <c r="C273" s="283" t="s">
        <v>611</v>
      </c>
      <c r="D273" s="283" t="s">
        <v>365</v>
      </c>
      <c r="E273" s="284" t="s">
        <v>627</v>
      </c>
      <c r="F273" s="285" t="s">
        <v>628</v>
      </c>
      <c r="G273" s="286" t="s">
        <v>313</v>
      </c>
      <c r="H273" s="287">
        <v>1.9339999999999999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42</v>
      </c>
      <c r="O273" s="90"/>
      <c r="P273" s="256">
        <f>O273*H273</f>
        <v>0</v>
      </c>
      <c r="Q273" s="256">
        <v>0.0177</v>
      </c>
      <c r="R273" s="256">
        <f>Q273*H273</f>
        <v>0.0342318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459</v>
      </c>
      <c r="AT273" s="258" t="s">
        <v>365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2411</v>
      </c>
    </row>
    <row r="274" s="13" customFormat="1">
      <c r="A274" s="13"/>
      <c r="B274" s="260"/>
      <c r="C274" s="261"/>
      <c r="D274" s="262" t="s">
        <v>315</v>
      </c>
      <c r="E274" s="263" t="s">
        <v>1</v>
      </c>
      <c r="F274" s="264" t="s">
        <v>630</v>
      </c>
      <c r="G274" s="261"/>
      <c r="H274" s="265">
        <v>1.8959999999999999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308</v>
      </c>
    </row>
    <row r="275" s="13" customFormat="1">
      <c r="A275" s="13"/>
      <c r="B275" s="260"/>
      <c r="C275" s="261"/>
      <c r="D275" s="262" t="s">
        <v>315</v>
      </c>
      <c r="E275" s="261"/>
      <c r="F275" s="264" t="s">
        <v>2412</v>
      </c>
      <c r="G275" s="261"/>
      <c r="H275" s="265">
        <v>1.9339999999999999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4</v>
      </c>
      <c r="AX275" s="13" t="s">
        <v>83</v>
      </c>
      <c r="AY275" s="271" t="s">
        <v>308</v>
      </c>
    </row>
    <row r="276" s="2" customFormat="1" ht="21.75" customHeight="1">
      <c r="A276" s="37"/>
      <c r="B276" s="38"/>
      <c r="C276" s="246" t="s">
        <v>617</v>
      </c>
      <c r="D276" s="246" t="s">
        <v>310</v>
      </c>
      <c r="E276" s="247" t="s">
        <v>633</v>
      </c>
      <c r="F276" s="248" t="s">
        <v>634</v>
      </c>
      <c r="G276" s="249" t="s">
        <v>313</v>
      </c>
      <c r="H276" s="250">
        <v>12.800000000000001</v>
      </c>
      <c r="I276" s="251"/>
      <c r="J276" s="252">
        <f>ROUND(I276*H276,2)</f>
        <v>0</v>
      </c>
      <c r="K276" s="253"/>
      <c r="L276" s="43"/>
      <c r="M276" s="254" t="s">
        <v>1</v>
      </c>
      <c r="N276" s="255" t="s">
        <v>42</v>
      </c>
      <c r="O276" s="90"/>
      <c r="P276" s="256">
        <f>O276*H276</f>
        <v>0</v>
      </c>
      <c r="Q276" s="256">
        <v>0.0074999999999999997</v>
      </c>
      <c r="R276" s="256">
        <f>Q276*H276</f>
        <v>0.096000000000000002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387</v>
      </c>
      <c r="AT276" s="258" t="s">
        <v>310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2413</v>
      </c>
    </row>
    <row r="277" s="13" customFormat="1">
      <c r="A277" s="13"/>
      <c r="B277" s="260"/>
      <c r="C277" s="261"/>
      <c r="D277" s="262" t="s">
        <v>315</v>
      </c>
      <c r="E277" s="263" t="s">
        <v>263</v>
      </c>
      <c r="F277" s="264" t="s">
        <v>2414</v>
      </c>
      <c r="G277" s="261"/>
      <c r="H277" s="265">
        <v>12.800000000000001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32</v>
      </c>
      <c r="AX277" s="13" t="s">
        <v>83</v>
      </c>
      <c r="AY277" s="271" t="s">
        <v>308</v>
      </c>
    </row>
    <row r="278" s="2" customFormat="1" ht="16.5" customHeight="1">
      <c r="A278" s="37"/>
      <c r="B278" s="38"/>
      <c r="C278" s="283" t="s">
        <v>621</v>
      </c>
      <c r="D278" s="283" t="s">
        <v>365</v>
      </c>
      <c r="E278" s="284" t="s">
        <v>627</v>
      </c>
      <c r="F278" s="285" t="s">
        <v>628</v>
      </c>
      <c r="G278" s="286" t="s">
        <v>313</v>
      </c>
      <c r="H278" s="287">
        <v>14.08</v>
      </c>
      <c r="I278" s="288"/>
      <c r="J278" s="289">
        <f>ROUND(I278*H278,2)</f>
        <v>0</v>
      </c>
      <c r="K278" s="290"/>
      <c r="L278" s="291"/>
      <c r="M278" s="292" t="s">
        <v>1</v>
      </c>
      <c r="N278" s="293" t="s">
        <v>42</v>
      </c>
      <c r="O278" s="90"/>
      <c r="P278" s="256">
        <f>O278*H278</f>
        <v>0</v>
      </c>
      <c r="Q278" s="256">
        <v>0.0177</v>
      </c>
      <c r="R278" s="256">
        <f>Q278*H278</f>
        <v>0.24921600000000002</v>
      </c>
      <c r="S278" s="256">
        <v>0</v>
      </c>
      <c r="T278" s="257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459</v>
      </c>
      <c r="AT278" s="258" t="s">
        <v>365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2415</v>
      </c>
    </row>
    <row r="279" s="13" customFormat="1">
      <c r="A279" s="13"/>
      <c r="B279" s="260"/>
      <c r="C279" s="261"/>
      <c r="D279" s="262" t="s">
        <v>315</v>
      </c>
      <c r="E279" s="261"/>
      <c r="F279" s="264" t="s">
        <v>2416</v>
      </c>
      <c r="G279" s="261"/>
      <c r="H279" s="265">
        <v>14.08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4</v>
      </c>
      <c r="AX279" s="13" t="s">
        <v>83</v>
      </c>
      <c r="AY279" s="271" t="s">
        <v>308</v>
      </c>
    </row>
    <row r="280" s="2" customFormat="1" ht="21.75" customHeight="1">
      <c r="A280" s="37"/>
      <c r="B280" s="38"/>
      <c r="C280" s="246" t="s">
        <v>626</v>
      </c>
      <c r="D280" s="246" t="s">
        <v>310</v>
      </c>
      <c r="E280" s="247" t="s">
        <v>641</v>
      </c>
      <c r="F280" s="248" t="s">
        <v>642</v>
      </c>
      <c r="G280" s="249" t="s">
        <v>313</v>
      </c>
      <c r="H280" s="250">
        <v>1.1000000000000001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2417</v>
      </c>
    </row>
    <row r="281" s="13" customFormat="1">
      <c r="A281" s="13"/>
      <c r="B281" s="260"/>
      <c r="C281" s="261"/>
      <c r="D281" s="262" t="s">
        <v>315</v>
      </c>
      <c r="E281" s="263" t="s">
        <v>1</v>
      </c>
      <c r="F281" s="264" t="s">
        <v>2277</v>
      </c>
      <c r="G281" s="261"/>
      <c r="H281" s="265">
        <v>1.1000000000000001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32</v>
      </c>
      <c r="AX281" s="13" t="s">
        <v>83</v>
      </c>
      <c r="AY281" s="271" t="s">
        <v>308</v>
      </c>
    </row>
    <row r="282" s="2" customFormat="1" ht="16.5" customHeight="1">
      <c r="A282" s="37"/>
      <c r="B282" s="38"/>
      <c r="C282" s="246" t="s">
        <v>632</v>
      </c>
      <c r="D282" s="246" t="s">
        <v>310</v>
      </c>
      <c r="E282" s="247" t="s">
        <v>646</v>
      </c>
      <c r="F282" s="248" t="s">
        <v>647</v>
      </c>
      <c r="G282" s="249" t="s">
        <v>361</v>
      </c>
      <c r="H282" s="250">
        <v>28.899999999999999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0.00012</v>
      </c>
      <c r="R282" s="256">
        <f>Q282*H282</f>
        <v>0.0034679999999999997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2418</v>
      </c>
    </row>
    <row r="283" s="13" customFormat="1">
      <c r="A283" s="13"/>
      <c r="B283" s="260"/>
      <c r="C283" s="261"/>
      <c r="D283" s="262" t="s">
        <v>315</v>
      </c>
      <c r="E283" s="263" t="s">
        <v>1</v>
      </c>
      <c r="F283" s="264" t="s">
        <v>2419</v>
      </c>
      <c r="G283" s="261"/>
      <c r="H283" s="265">
        <v>28.899999999999999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16.5" customHeight="1">
      <c r="A284" s="37"/>
      <c r="B284" s="38"/>
      <c r="C284" s="246" t="s">
        <v>637</v>
      </c>
      <c r="D284" s="246" t="s">
        <v>310</v>
      </c>
      <c r="E284" s="247" t="s">
        <v>651</v>
      </c>
      <c r="F284" s="248" t="s">
        <v>652</v>
      </c>
      <c r="G284" s="249" t="s">
        <v>361</v>
      </c>
      <c r="H284" s="250">
        <v>9.4800000000000004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</v>
      </c>
      <c r="R284" s="256">
        <f>Q284*H284</f>
        <v>0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2420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269</v>
      </c>
      <c r="G285" s="261"/>
      <c r="H285" s="265">
        <v>9.4800000000000004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21.75" customHeight="1">
      <c r="A286" s="37"/>
      <c r="B286" s="38"/>
      <c r="C286" s="246" t="s">
        <v>640</v>
      </c>
      <c r="D286" s="246" t="s">
        <v>310</v>
      </c>
      <c r="E286" s="247" t="s">
        <v>655</v>
      </c>
      <c r="F286" s="248" t="s">
        <v>656</v>
      </c>
      <c r="G286" s="249" t="s">
        <v>515</v>
      </c>
      <c r="H286" s="294"/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2421</v>
      </c>
    </row>
    <row r="287" s="12" customFormat="1" ht="22.8" customHeight="1">
      <c r="A287" s="12"/>
      <c r="B287" s="230"/>
      <c r="C287" s="231"/>
      <c r="D287" s="232" t="s">
        <v>75</v>
      </c>
      <c r="E287" s="244" t="s">
        <v>658</v>
      </c>
      <c r="F287" s="244" t="s">
        <v>659</v>
      </c>
      <c r="G287" s="231"/>
      <c r="H287" s="231"/>
      <c r="I287" s="234"/>
      <c r="J287" s="245">
        <f>BK287</f>
        <v>0</v>
      </c>
      <c r="K287" s="231"/>
      <c r="L287" s="236"/>
      <c r="M287" s="237"/>
      <c r="N287" s="238"/>
      <c r="O287" s="238"/>
      <c r="P287" s="239">
        <f>SUM(P288:P292)</f>
        <v>0</v>
      </c>
      <c r="Q287" s="238"/>
      <c r="R287" s="239">
        <f>SUM(R288:R292)</f>
        <v>0.00054480000000000002</v>
      </c>
      <c r="S287" s="238"/>
      <c r="T287" s="240">
        <f>SUM(T288:T292)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41" t="s">
        <v>87</v>
      </c>
      <c r="AT287" s="242" t="s">
        <v>75</v>
      </c>
      <c r="AU287" s="242" t="s">
        <v>83</v>
      </c>
      <c r="AY287" s="241" t="s">
        <v>308</v>
      </c>
      <c r="BK287" s="243">
        <f>SUM(BK288:BK292)</f>
        <v>0</v>
      </c>
    </row>
    <row r="288" s="2" customFormat="1" ht="16.5" customHeight="1">
      <c r="A288" s="37"/>
      <c r="B288" s="38"/>
      <c r="C288" s="246" t="s">
        <v>645</v>
      </c>
      <c r="D288" s="246" t="s">
        <v>310</v>
      </c>
      <c r="E288" s="247" t="s">
        <v>661</v>
      </c>
      <c r="F288" s="248" t="s">
        <v>662</v>
      </c>
      <c r="G288" s="249" t="s">
        <v>361</v>
      </c>
      <c r="H288" s="250">
        <v>2.3999999999999999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4.0000000000000003E-05</v>
      </c>
      <c r="R288" s="256">
        <f>Q288*H288</f>
        <v>9.6000000000000002E-05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2422</v>
      </c>
    </row>
    <row r="289" s="13" customFormat="1">
      <c r="A289" s="13"/>
      <c r="B289" s="260"/>
      <c r="C289" s="261"/>
      <c r="D289" s="262" t="s">
        <v>315</v>
      </c>
      <c r="E289" s="263" t="s">
        <v>1</v>
      </c>
      <c r="F289" s="264" t="s">
        <v>664</v>
      </c>
      <c r="G289" s="261"/>
      <c r="H289" s="265">
        <v>2.3999999999999999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83" t="s">
        <v>650</v>
      </c>
      <c r="D290" s="283" t="s">
        <v>365</v>
      </c>
      <c r="E290" s="284" t="s">
        <v>666</v>
      </c>
      <c r="F290" s="285" t="s">
        <v>667</v>
      </c>
      <c r="G290" s="286" t="s">
        <v>361</v>
      </c>
      <c r="H290" s="287">
        <v>2.6400000000000001</v>
      </c>
      <c r="I290" s="288"/>
      <c r="J290" s="289">
        <f>ROUND(I290*H290,2)</f>
        <v>0</v>
      </c>
      <c r="K290" s="290"/>
      <c r="L290" s="291"/>
      <c r="M290" s="292" t="s">
        <v>1</v>
      </c>
      <c r="N290" s="293" t="s">
        <v>42</v>
      </c>
      <c r="O290" s="90"/>
      <c r="P290" s="256">
        <f>O290*H290</f>
        <v>0</v>
      </c>
      <c r="Q290" s="256">
        <v>0.00017000000000000001</v>
      </c>
      <c r="R290" s="256">
        <f>Q290*H290</f>
        <v>0.00044880000000000007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459</v>
      </c>
      <c r="AT290" s="258" t="s">
        <v>365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2423</v>
      </c>
    </row>
    <row r="291" s="13" customFormat="1">
      <c r="A291" s="13"/>
      <c r="B291" s="260"/>
      <c r="C291" s="261"/>
      <c r="D291" s="262" t="s">
        <v>315</v>
      </c>
      <c r="E291" s="261"/>
      <c r="F291" s="264" t="s">
        <v>669</v>
      </c>
      <c r="G291" s="261"/>
      <c r="H291" s="265">
        <v>2.6400000000000001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308</v>
      </c>
    </row>
    <row r="292" s="2" customFormat="1" ht="21.75" customHeight="1">
      <c r="A292" s="37"/>
      <c r="B292" s="38"/>
      <c r="C292" s="246" t="s">
        <v>654</v>
      </c>
      <c r="D292" s="246" t="s">
        <v>310</v>
      </c>
      <c r="E292" s="247" t="s">
        <v>687</v>
      </c>
      <c r="F292" s="248" t="s">
        <v>688</v>
      </c>
      <c r="G292" s="249" t="s">
        <v>515</v>
      </c>
      <c r="H292" s="294"/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2424</v>
      </c>
    </row>
    <row r="293" s="12" customFormat="1" ht="22.8" customHeight="1">
      <c r="A293" s="12"/>
      <c r="B293" s="230"/>
      <c r="C293" s="231"/>
      <c r="D293" s="232" t="s">
        <v>75</v>
      </c>
      <c r="E293" s="244" t="s">
        <v>690</v>
      </c>
      <c r="F293" s="244" t="s">
        <v>691</v>
      </c>
      <c r="G293" s="231"/>
      <c r="H293" s="231"/>
      <c r="I293" s="234"/>
      <c r="J293" s="245">
        <f>BK293</f>
        <v>0</v>
      </c>
      <c r="K293" s="231"/>
      <c r="L293" s="236"/>
      <c r="M293" s="237"/>
      <c r="N293" s="238"/>
      <c r="O293" s="238"/>
      <c r="P293" s="239">
        <f>SUM(P294:P308)</f>
        <v>0</v>
      </c>
      <c r="Q293" s="238"/>
      <c r="R293" s="239">
        <f>SUM(R294:R308)</f>
        <v>0.077805999999999986</v>
      </c>
      <c r="S293" s="238"/>
      <c r="T293" s="240">
        <f>SUM(T294:T308)</f>
        <v>0.37770999999999993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41" t="s">
        <v>87</v>
      </c>
      <c r="AT293" s="242" t="s">
        <v>75</v>
      </c>
      <c r="AU293" s="242" t="s">
        <v>83</v>
      </c>
      <c r="AY293" s="241" t="s">
        <v>308</v>
      </c>
      <c r="BK293" s="243">
        <f>SUM(BK294:BK308)</f>
        <v>0</v>
      </c>
    </row>
    <row r="294" s="2" customFormat="1" ht="16.5" customHeight="1">
      <c r="A294" s="37"/>
      <c r="B294" s="38"/>
      <c r="C294" s="246" t="s">
        <v>660</v>
      </c>
      <c r="D294" s="246" t="s">
        <v>310</v>
      </c>
      <c r="E294" s="247" t="s">
        <v>693</v>
      </c>
      <c r="F294" s="248" t="s">
        <v>694</v>
      </c>
      <c r="G294" s="249" t="s">
        <v>313</v>
      </c>
      <c r="H294" s="250">
        <v>10.699999999999999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</v>
      </c>
      <c r="R294" s="256">
        <f>Q294*H294</f>
        <v>0</v>
      </c>
      <c r="S294" s="256">
        <v>0.035299999999999998</v>
      </c>
      <c r="T294" s="257">
        <f>S294*H294</f>
        <v>0.37770999999999993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2425</v>
      </c>
    </row>
    <row r="295" s="13" customFormat="1">
      <c r="A295" s="13"/>
      <c r="B295" s="260"/>
      <c r="C295" s="261"/>
      <c r="D295" s="262" t="s">
        <v>315</v>
      </c>
      <c r="E295" s="263" t="s">
        <v>225</v>
      </c>
      <c r="F295" s="264" t="s">
        <v>852</v>
      </c>
      <c r="G295" s="261"/>
      <c r="H295" s="265">
        <v>10.699999999999999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315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308</v>
      </c>
    </row>
    <row r="296" s="2" customFormat="1" ht="16.5" customHeight="1">
      <c r="A296" s="37"/>
      <c r="B296" s="38"/>
      <c r="C296" s="246" t="s">
        <v>665</v>
      </c>
      <c r="D296" s="246" t="s">
        <v>310</v>
      </c>
      <c r="E296" s="247" t="s">
        <v>698</v>
      </c>
      <c r="F296" s="248" t="s">
        <v>699</v>
      </c>
      <c r="G296" s="249" t="s">
        <v>313</v>
      </c>
      <c r="H296" s="250">
        <v>10.699999999999999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3.0000000000000001E-05</v>
      </c>
      <c r="R296" s="256">
        <f>Q296*H296</f>
        <v>0.000321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387</v>
      </c>
      <c r="AT296" s="258" t="s">
        <v>310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2426</v>
      </c>
    </row>
    <row r="297" s="13" customFormat="1">
      <c r="A297" s="13"/>
      <c r="B297" s="260"/>
      <c r="C297" s="261"/>
      <c r="D297" s="262" t="s">
        <v>315</v>
      </c>
      <c r="E297" s="263" t="s">
        <v>1</v>
      </c>
      <c r="F297" s="264" t="s">
        <v>265</v>
      </c>
      <c r="G297" s="261"/>
      <c r="H297" s="265">
        <v>10.699999999999999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308</v>
      </c>
    </row>
    <row r="298" s="2" customFormat="1" ht="21.75" customHeight="1">
      <c r="A298" s="37"/>
      <c r="B298" s="38"/>
      <c r="C298" s="246" t="s">
        <v>670</v>
      </c>
      <c r="D298" s="246" t="s">
        <v>310</v>
      </c>
      <c r="E298" s="247" t="s">
        <v>702</v>
      </c>
      <c r="F298" s="248" t="s">
        <v>703</v>
      </c>
      <c r="G298" s="249" t="s">
        <v>313</v>
      </c>
      <c r="H298" s="250">
        <v>10.699999999999999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0.0045500000000000002</v>
      </c>
      <c r="R298" s="256">
        <f>Q298*H298</f>
        <v>0.048684999999999999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2427</v>
      </c>
    </row>
    <row r="299" s="13" customFormat="1">
      <c r="A299" s="13"/>
      <c r="B299" s="260"/>
      <c r="C299" s="261"/>
      <c r="D299" s="262" t="s">
        <v>315</v>
      </c>
      <c r="E299" s="263" t="s">
        <v>1</v>
      </c>
      <c r="F299" s="264" t="s">
        <v>265</v>
      </c>
      <c r="G299" s="261"/>
      <c r="H299" s="265">
        <v>10.699999999999999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315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308</v>
      </c>
    </row>
    <row r="300" s="2" customFormat="1" ht="16.5" customHeight="1">
      <c r="A300" s="37"/>
      <c r="B300" s="38"/>
      <c r="C300" s="246" t="s">
        <v>675</v>
      </c>
      <c r="D300" s="246" t="s">
        <v>310</v>
      </c>
      <c r="E300" s="247" t="s">
        <v>706</v>
      </c>
      <c r="F300" s="248" t="s">
        <v>707</v>
      </c>
      <c r="G300" s="249" t="s">
        <v>313</v>
      </c>
      <c r="H300" s="250">
        <v>10.699999999999999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0.00029999999999999997</v>
      </c>
      <c r="R300" s="256">
        <f>Q300*H300</f>
        <v>0.0032099999999999993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2428</v>
      </c>
    </row>
    <row r="301" s="13" customFormat="1">
      <c r="A301" s="13"/>
      <c r="B301" s="260"/>
      <c r="C301" s="261"/>
      <c r="D301" s="262" t="s">
        <v>315</v>
      </c>
      <c r="E301" s="263" t="s">
        <v>265</v>
      </c>
      <c r="F301" s="264" t="s">
        <v>852</v>
      </c>
      <c r="G301" s="261"/>
      <c r="H301" s="265">
        <v>10.699999999999999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83" t="s">
        <v>681</v>
      </c>
      <c r="D302" s="283" t="s">
        <v>365</v>
      </c>
      <c r="E302" s="284" t="s">
        <v>711</v>
      </c>
      <c r="F302" s="285" t="s">
        <v>712</v>
      </c>
      <c r="G302" s="286" t="s">
        <v>313</v>
      </c>
      <c r="H302" s="287">
        <v>11.77</v>
      </c>
      <c r="I302" s="288"/>
      <c r="J302" s="289">
        <f>ROUND(I302*H302,2)</f>
        <v>0</v>
      </c>
      <c r="K302" s="290"/>
      <c r="L302" s="291"/>
      <c r="M302" s="292" t="s">
        <v>1</v>
      </c>
      <c r="N302" s="293" t="s">
        <v>42</v>
      </c>
      <c r="O302" s="90"/>
      <c r="P302" s="256">
        <f>O302*H302</f>
        <v>0</v>
      </c>
      <c r="Q302" s="256">
        <v>0.0018</v>
      </c>
      <c r="R302" s="256">
        <f>Q302*H302</f>
        <v>0.021186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459</v>
      </c>
      <c r="AT302" s="258" t="s">
        <v>365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2429</v>
      </c>
    </row>
    <row r="303" s="13" customFormat="1">
      <c r="A303" s="13"/>
      <c r="B303" s="260"/>
      <c r="C303" s="261"/>
      <c r="D303" s="262" t="s">
        <v>315</v>
      </c>
      <c r="E303" s="261"/>
      <c r="F303" s="264" t="s">
        <v>2430</v>
      </c>
      <c r="G303" s="261"/>
      <c r="H303" s="265">
        <v>11.77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4</v>
      </c>
      <c r="AX303" s="13" t="s">
        <v>83</v>
      </c>
      <c r="AY303" s="271" t="s">
        <v>308</v>
      </c>
    </row>
    <row r="304" s="2" customFormat="1" ht="16.5" customHeight="1">
      <c r="A304" s="37"/>
      <c r="B304" s="38"/>
      <c r="C304" s="246" t="s">
        <v>686</v>
      </c>
      <c r="D304" s="246" t="s">
        <v>310</v>
      </c>
      <c r="E304" s="247" t="s">
        <v>716</v>
      </c>
      <c r="F304" s="248" t="s">
        <v>717</v>
      </c>
      <c r="G304" s="249" t="s">
        <v>361</v>
      </c>
      <c r="H304" s="250">
        <v>12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1.0000000000000001E-05</v>
      </c>
      <c r="R304" s="256">
        <f>Q304*H304</f>
        <v>0.00012000000000000002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387</v>
      </c>
      <c r="AT304" s="258" t="s">
        <v>310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2431</v>
      </c>
    </row>
    <row r="305" s="13" customFormat="1">
      <c r="A305" s="13"/>
      <c r="B305" s="260"/>
      <c r="C305" s="261"/>
      <c r="D305" s="262" t="s">
        <v>315</v>
      </c>
      <c r="E305" s="263" t="s">
        <v>1</v>
      </c>
      <c r="F305" s="264" t="s">
        <v>2432</v>
      </c>
      <c r="G305" s="261"/>
      <c r="H305" s="265">
        <v>12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32</v>
      </c>
      <c r="AX305" s="13" t="s">
        <v>83</v>
      </c>
      <c r="AY305" s="271" t="s">
        <v>308</v>
      </c>
    </row>
    <row r="306" s="2" customFormat="1" ht="16.5" customHeight="1">
      <c r="A306" s="37"/>
      <c r="B306" s="38"/>
      <c r="C306" s="283" t="s">
        <v>692</v>
      </c>
      <c r="D306" s="283" t="s">
        <v>365</v>
      </c>
      <c r="E306" s="284" t="s">
        <v>721</v>
      </c>
      <c r="F306" s="285" t="s">
        <v>722</v>
      </c>
      <c r="G306" s="286" t="s">
        <v>361</v>
      </c>
      <c r="H306" s="287">
        <v>12.24</v>
      </c>
      <c r="I306" s="288"/>
      <c r="J306" s="289">
        <f>ROUND(I306*H306,2)</f>
        <v>0</v>
      </c>
      <c r="K306" s="290"/>
      <c r="L306" s="291"/>
      <c r="M306" s="292" t="s">
        <v>1</v>
      </c>
      <c r="N306" s="293" t="s">
        <v>42</v>
      </c>
      <c r="O306" s="90"/>
      <c r="P306" s="256">
        <f>O306*H306</f>
        <v>0</v>
      </c>
      <c r="Q306" s="256">
        <v>0.00035</v>
      </c>
      <c r="R306" s="256">
        <f>Q306*H306</f>
        <v>0.0042839999999999996</v>
      </c>
      <c r="S306" s="256">
        <v>0</v>
      </c>
      <c r="T306" s="257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459</v>
      </c>
      <c r="AT306" s="258" t="s">
        <v>365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2433</v>
      </c>
    </row>
    <row r="307" s="13" customFormat="1">
      <c r="A307" s="13"/>
      <c r="B307" s="260"/>
      <c r="C307" s="261"/>
      <c r="D307" s="262" t="s">
        <v>315</v>
      </c>
      <c r="E307" s="261"/>
      <c r="F307" s="264" t="s">
        <v>2434</v>
      </c>
      <c r="G307" s="261"/>
      <c r="H307" s="265">
        <v>12.24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315</v>
      </c>
      <c r="AU307" s="271" t="s">
        <v>87</v>
      </c>
      <c r="AV307" s="13" t="s">
        <v>87</v>
      </c>
      <c r="AW307" s="13" t="s">
        <v>4</v>
      </c>
      <c r="AX307" s="13" t="s">
        <v>83</v>
      </c>
      <c r="AY307" s="271" t="s">
        <v>308</v>
      </c>
    </row>
    <row r="308" s="2" customFormat="1" ht="21.75" customHeight="1">
      <c r="A308" s="37"/>
      <c r="B308" s="38"/>
      <c r="C308" s="246" t="s">
        <v>697</v>
      </c>
      <c r="D308" s="246" t="s">
        <v>310</v>
      </c>
      <c r="E308" s="247" t="s">
        <v>726</v>
      </c>
      <c r="F308" s="248" t="s">
        <v>727</v>
      </c>
      <c r="G308" s="249" t="s">
        <v>515</v>
      </c>
      <c r="H308" s="294"/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387</v>
      </c>
      <c r="AT308" s="258" t="s">
        <v>310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2435</v>
      </c>
    </row>
    <row r="309" s="12" customFormat="1" ht="22.8" customHeight="1">
      <c r="A309" s="12"/>
      <c r="B309" s="230"/>
      <c r="C309" s="231"/>
      <c r="D309" s="232" t="s">
        <v>75</v>
      </c>
      <c r="E309" s="244" t="s">
        <v>729</v>
      </c>
      <c r="F309" s="244" t="s">
        <v>730</v>
      </c>
      <c r="G309" s="231"/>
      <c r="H309" s="231"/>
      <c r="I309" s="234"/>
      <c r="J309" s="245">
        <f>BK309</f>
        <v>0</v>
      </c>
      <c r="K309" s="231"/>
      <c r="L309" s="236"/>
      <c r="M309" s="237"/>
      <c r="N309" s="238"/>
      <c r="O309" s="238"/>
      <c r="P309" s="239">
        <f>SUM(P310:P330)</f>
        <v>0</v>
      </c>
      <c r="Q309" s="238"/>
      <c r="R309" s="239">
        <f>SUM(R310:R330)</f>
        <v>1.3507690000000001</v>
      </c>
      <c r="S309" s="238"/>
      <c r="T309" s="240">
        <f>SUM(T310:T330)</f>
        <v>0.79179199999999994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41" t="s">
        <v>87</v>
      </c>
      <c r="AT309" s="242" t="s">
        <v>75</v>
      </c>
      <c r="AU309" s="242" t="s">
        <v>83</v>
      </c>
      <c r="AY309" s="241" t="s">
        <v>308</v>
      </c>
      <c r="BK309" s="243">
        <f>SUM(BK310:BK330)</f>
        <v>0</v>
      </c>
    </row>
    <row r="310" s="2" customFormat="1" ht="16.5" customHeight="1">
      <c r="A310" s="37"/>
      <c r="B310" s="38"/>
      <c r="C310" s="246" t="s">
        <v>701</v>
      </c>
      <c r="D310" s="246" t="s">
        <v>310</v>
      </c>
      <c r="E310" s="247" t="s">
        <v>732</v>
      </c>
      <c r="F310" s="248" t="s">
        <v>733</v>
      </c>
      <c r="G310" s="249" t="s">
        <v>313</v>
      </c>
      <c r="H310" s="250">
        <v>10.24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0</v>
      </c>
      <c r="R310" s="256">
        <f>Q310*H310</f>
        <v>0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2436</v>
      </c>
    </row>
    <row r="311" s="13" customFormat="1">
      <c r="A311" s="13"/>
      <c r="B311" s="260"/>
      <c r="C311" s="261"/>
      <c r="D311" s="262" t="s">
        <v>315</v>
      </c>
      <c r="E311" s="263" t="s">
        <v>1</v>
      </c>
      <c r="F311" s="264" t="s">
        <v>2437</v>
      </c>
      <c r="G311" s="261"/>
      <c r="H311" s="265">
        <v>10.24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308</v>
      </c>
    </row>
    <row r="312" s="2" customFormat="1" ht="16.5" customHeight="1">
      <c r="A312" s="37"/>
      <c r="B312" s="38"/>
      <c r="C312" s="283" t="s">
        <v>705</v>
      </c>
      <c r="D312" s="283" t="s">
        <v>365</v>
      </c>
      <c r="E312" s="284" t="s">
        <v>737</v>
      </c>
      <c r="F312" s="285" t="s">
        <v>738</v>
      </c>
      <c r="G312" s="286" t="s">
        <v>739</v>
      </c>
      <c r="H312" s="287">
        <v>15.359999999999999</v>
      </c>
      <c r="I312" s="288"/>
      <c r="J312" s="289">
        <f>ROUND(I312*H312,2)</f>
        <v>0</v>
      </c>
      <c r="K312" s="290"/>
      <c r="L312" s="291"/>
      <c r="M312" s="292" t="s">
        <v>1</v>
      </c>
      <c r="N312" s="293" t="s">
        <v>42</v>
      </c>
      <c r="O312" s="90"/>
      <c r="P312" s="256">
        <f>O312*H312</f>
        <v>0</v>
      </c>
      <c r="Q312" s="256">
        <v>0.001</v>
      </c>
      <c r="R312" s="256">
        <f>Q312*H312</f>
        <v>0.01536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459</v>
      </c>
      <c r="AT312" s="258" t="s">
        <v>365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2438</v>
      </c>
    </row>
    <row r="313" s="13" customFormat="1">
      <c r="A313" s="13"/>
      <c r="B313" s="260"/>
      <c r="C313" s="261"/>
      <c r="D313" s="262" t="s">
        <v>315</v>
      </c>
      <c r="E313" s="261"/>
      <c r="F313" s="264" t="s">
        <v>2439</v>
      </c>
      <c r="G313" s="261"/>
      <c r="H313" s="265">
        <v>15.359999999999999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4</v>
      </c>
      <c r="AX313" s="13" t="s">
        <v>83</v>
      </c>
      <c r="AY313" s="271" t="s">
        <v>308</v>
      </c>
    </row>
    <row r="314" s="2" customFormat="1" ht="21.75" customHeight="1">
      <c r="A314" s="37"/>
      <c r="B314" s="38"/>
      <c r="C314" s="246" t="s">
        <v>710</v>
      </c>
      <c r="D314" s="246" t="s">
        <v>310</v>
      </c>
      <c r="E314" s="247" t="s">
        <v>743</v>
      </c>
      <c r="F314" s="248" t="s">
        <v>744</v>
      </c>
      <c r="G314" s="249" t="s">
        <v>313</v>
      </c>
      <c r="H314" s="250">
        <v>29.109999999999999</v>
      </c>
      <c r="I314" s="251"/>
      <c r="J314" s="252">
        <f>ROUND(I314*H314,2)</f>
        <v>0</v>
      </c>
      <c r="K314" s="253"/>
      <c r="L314" s="43"/>
      <c r="M314" s="254" t="s">
        <v>1</v>
      </c>
      <c r="N314" s="255" t="s">
        <v>42</v>
      </c>
      <c r="O314" s="90"/>
      <c r="P314" s="256">
        <f>O314*H314</f>
        <v>0</v>
      </c>
      <c r="Q314" s="256">
        <v>0</v>
      </c>
      <c r="R314" s="256">
        <f>Q314*H314</f>
        <v>0</v>
      </c>
      <c r="S314" s="256">
        <v>0.027199999999999998</v>
      </c>
      <c r="T314" s="257">
        <f>S314*H314</f>
        <v>0.79179199999999994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387</v>
      </c>
      <c r="AT314" s="258" t="s">
        <v>310</v>
      </c>
      <c r="AU314" s="258" t="s">
        <v>87</v>
      </c>
      <c r="AY314" s="16" t="s">
        <v>308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387</v>
      </c>
      <c r="BM314" s="258" t="s">
        <v>2440</v>
      </c>
    </row>
    <row r="315" s="13" customFormat="1">
      <c r="A315" s="13"/>
      <c r="B315" s="260"/>
      <c r="C315" s="261"/>
      <c r="D315" s="262" t="s">
        <v>315</v>
      </c>
      <c r="E315" s="263" t="s">
        <v>1</v>
      </c>
      <c r="F315" s="264" t="s">
        <v>746</v>
      </c>
      <c r="G315" s="261"/>
      <c r="H315" s="265">
        <v>1.44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315</v>
      </c>
      <c r="AU315" s="271" t="s">
        <v>87</v>
      </c>
      <c r="AV315" s="13" t="s">
        <v>87</v>
      </c>
      <c r="AW315" s="13" t="s">
        <v>32</v>
      </c>
      <c r="AX315" s="13" t="s">
        <v>76</v>
      </c>
      <c r="AY315" s="271" t="s">
        <v>308</v>
      </c>
    </row>
    <row r="316" s="13" customFormat="1">
      <c r="A316" s="13"/>
      <c r="B316" s="260"/>
      <c r="C316" s="261"/>
      <c r="D316" s="262" t="s">
        <v>315</v>
      </c>
      <c r="E316" s="263" t="s">
        <v>1</v>
      </c>
      <c r="F316" s="264" t="s">
        <v>2441</v>
      </c>
      <c r="G316" s="261"/>
      <c r="H316" s="265">
        <v>27.670000000000002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315</v>
      </c>
      <c r="AU316" s="271" t="s">
        <v>87</v>
      </c>
      <c r="AV316" s="13" t="s">
        <v>87</v>
      </c>
      <c r="AW316" s="13" t="s">
        <v>32</v>
      </c>
      <c r="AX316" s="13" t="s">
        <v>76</v>
      </c>
      <c r="AY316" s="271" t="s">
        <v>308</v>
      </c>
    </row>
    <row r="317" s="14" customFormat="1">
      <c r="A317" s="14"/>
      <c r="B317" s="272"/>
      <c r="C317" s="273"/>
      <c r="D317" s="262" t="s">
        <v>315</v>
      </c>
      <c r="E317" s="274" t="s">
        <v>233</v>
      </c>
      <c r="F317" s="275" t="s">
        <v>323</v>
      </c>
      <c r="G317" s="273"/>
      <c r="H317" s="276">
        <v>29.109999999999999</v>
      </c>
      <c r="I317" s="277"/>
      <c r="J317" s="273"/>
      <c r="K317" s="273"/>
      <c r="L317" s="278"/>
      <c r="M317" s="279"/>
      <c r="N317" s="280"/>
      <c r="O317" s="280"/>
      <c r="P317" s="280"/>
      <c r="Q317" s="280"/>
      <c r="R317" s="280"/>
      <c r="S317" s="280"/>
      <c r="T317" s="28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82" t="s">
        <v>315</v>
      </c>
      <c r="AU317" s="282" t="s">
        <v>87</v>
      </c>
      <c r="AV317" s="14" t="s">
        <v>94</v>
      </c>
      <c r="AW317" s="14" t="s">
        <v>32</v>
      </c>
      <c r="AX317" s="14" t="s">
        <v>83</v>
      </c>
      <c r="AY317" s="282" t="s">
        <v>308</v>
      </c>
    </row>
    <row r="318" s="2" customFormat="1" ht="21.75" customHeight="1">
      <c r="A318" s="37"/>
      <c r="B318" s="38"/>
      <c r="C318" s="246" t="s">
        <v>715</v>
      </c>
      <c r="D318" s="246" t="s">
        <v>310</v>
      </c>
      <c r="E318" s="247" t="s">
        <v>768</v>
      </c>
      <c r="F318" s="248" t="s">
        <v>769</v>
      </c>
      <c r="G318" s="249" t="s">
        <v>313</v>
      </c>
      <c r="H318" s="250">
        <v>39.082000000000001</v>
      </c>
      <c r="I318" s="251"/>
      <c r="J318" s="252">
        <f>ROUND(I318*H318,2)</f>
        <v>0</v>
      </c>
      <c r="K318" s="253"/>
      <c r="L318" s="43"/>
      <c r="M318" s="254" t="s">
        <v>1</v>
      </c>
      <c r="N318" s="255" t="s">
        <v>42</v>
      </c>
      <c r="O318" s="90"/>
      <c r="P318" s="256">
        <f>O318*H318</f>
        <v>0</v>
      </c>
      <c r="Q318" s="256">
        <v>0.0073000000000000001</v>
      </c>
      <c r="R318" s="256">
        <f>Q318*H318</f>
        <v>0.28529860000000001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387</v>
      </c>
      <c r="AT318" s="258" t="s">
        <v>310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2442</v>
      </c>
    </row>
    <row r="319" s="13" customFormat="1">
      <c r="A319" s="13"/>
      <c r="B319" s="260"/>
      <c r="C319" s="261"/>
      <c r="D319" s="262" t="s">
        <v>315</v>
      </c>
      <c r="E319" s="263" t="s">
        <v>1</v>
      </c>
      <c r="F319" s="264" t="s">
        <v>261</v>
      </c>
      <c r="G319" s="261"/>
      <c r="H319" s="265">
        <v>39.082000000000001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315</v>
      </c>
      <c r="AU319" s="271" t="s">
        <v>87</v>
      </c>
      <c r="AV319" s="13" t="s">
        <v>87</v>
      </c>
      <c r="AW319" s="13" t="s">
        <v>32</v>
      </c>
      <c r="AX319" s="13" t="s">
        <v>83</v>
      </c>
      <c r="AY319" s="271" t="s">
        <v>308</v>
      </c>
    </row>
    <row r="320" s="2" customFormat="1" ht="16.5" customHeight="1">
      <c r="A320" s="37"/>
      <c r="B320" s="38"/>
      <c r="C320" s="283" t="s">
        <v>720</v>
      </c>
      <c r="D320" s="283" t="s">
        <v>365</v>
      </c>
      <c r="E320" s="284" t="s">
        <v>772</v>
      </c>
      <c r="F320" s="285" t="s">
        <v>773</v>
      </c>
      <c r="G320" s="286" t="s">
        <v>313</v>
      </c>
      <c r="H320" s="287">
        <v>42.990000000000002</v>
      </c>
      <c r="I320" s="288"/>
      <c r="J320" s="289">
        <f>ROUND(I320*H320,2)</f>
        <v>0</v>
      </c>
      <c r="K320" s="290"/>
      <c r="L320" s="291"/>
      <c r="M320" s="292" t="s">
        <v>1</v>
      </c>
      <c r="N320" s="293" t="s">
        <v>42</v>
      </c>
      <c r="O320" s="90"/>
      <c r="P320" s="256">
        <f>O320*H320</f>
        <v>0</v>
      </c>
      <c r="Q320" s="256">
        <v>0.02</v>
      </c>
      <c r="R320" s="256">
        <f>Q320*H320</f>
        <v>0.85980000000000001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459</v>
      </c>
      <c r="AT320" s="258" t="s">
        <v>365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2443</v>
      </c>
    </row>
    <row r="321" s="13" customFormat="1">
      <c r="A321" s="13"/>
      <c r="B321" s="260"/>
      <c r="C321" s="261"/>
      <c r="D321" s="262" t="s">
        <v>315</v>
      </c>
      <c r="E321" s="261"/>
      <c r="F321" s="264" t="s">
        <v>2444</v>
      </c>
      <c r="G321" s="261"/>
      <c r="H321" s="265">
        <v>42.990000000000002</v>
      </c>
      <c r="I321" s="266"/>
      <c r="J321" s="261"/>
      <c r="K321" s="261"/>
      <c r="L321" s="267"/>
      <c r="M321" s="268"/>
      <c r="N321" s="269"/>
      <c r="O321" s="269"/>
      <c r="P321" s="269"/>
      <c r="Q321" s="269"/>
      <c r="R321" s="269"/>
      <c r="S321" s="269"/>
      <c r="T321" s="27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1" t="s">
        <v>315</v>
      </c>
      <c r="AU321" s="271" t="s">
        <v>87</v>
      </c>
      <c r="AV321" s="13" t="s">
        <v>87</v>
      </c>
      <c r="AW321" s="13" t="s">
        <v>4</v>
      </c>
      <c r="AX321" s="13" t="s">
        <v>83</v>
      </c>
      <c r="AY321" s="271" t="s">
        <v>308</v>
      </c>
    </row>
    <row r="322" s="2" customFormat="1" ht="16.5" customHeight="1">
      <c r="A322" s="37"/>
      <c r="B322" s="38"/>
      <c r="C322" s="246" t="s">
        <v>725</v>
      </c>
      <c r="D322" s="246" t="s">
        <v>310</v>
      </c>
      <c r="E322" s="247" t="s">
        <v>749</v>
      </c>
      <c r="F322" s="248" t="s">
        <v>750</v>
      </c>
      <c r="G322" s="249" t="s">
        <v>405</v>
      </c>
      <c r="H322" s="250">
        <v>1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0.00020000000000000001</v>
      </c>
      <c r="R322" s="256">
        <f>Q322*H322</f>
        <v>0.00020000000000000001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387</v>
      </c>
      <c r="AT322" s="258" t="s">
        <v>310</v>
      </c>
      <c r="AU322" s="258" t="s">
        <v>87</v>
      </c>
      <c r="AY322" s="16" t="s">
        <v>308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387</v>
      </c>
      <c r="BM322" s="258" t="s">
        <v>2445</v>
      </c>
    </row>
    <row r="323" s="2" customFormat="1" ht="16.5" customHeight="1">
      <c r="A323" s="37"/>
      <c r="B323" s="38"/>
      <c r="C323" s="246" t="s">
        <v>731</v>
      </c>
      <c r="D323" s="246" t="s">
        <v>310</v>
      </c>
      <c r="E323" s="247" t="s">
        <v>753</v>
      </c>
      <c r="F323" s="248" t="s">
        <v>754</v>
      </c>
      <c r="G323" s="249" t="s">
        <v>361</v>
      </c>
      <c r="H323" s="250">
        <v>12.85</v>
      </c>
      <c r="I323" s="251"/>
      <c r="J323" s="252">
        <f>ROUND(I323*H323,2)</f>
        <v>0</v>
      </c>
      <c r="K323" s="253"/>
      <c r="L323" s="43"/>
      <c r="M323" s="254" t="s">
        <v>1</v>
      </c>
      <c r="N323" s="255" t="s">
        <v>42</v>
      </c>
      <c r="O323" s="90"/>
      <c r="P323" s="256">
        <f>O323*H323</f>
        <v>0</v>
      </c>
      <c r="Q323" s="256">
        <v>0.00050000000000000001</v>
      </c>
      <c r="R323" s="256">
        <f>Q323*H323</f>
        <v>0.0064250000000000002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387</v>
      </c>
      <c r="AT323" s="258" t="s">
        <v>310</v>
      </c>
      <c r="AU323" s="258" t="s">
        <v>87</v>
      </c>
      <c r="AY323" s="16" t="s">
        <v>308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387</v>
      </c>
      <c r="BM323" s="258" t="s">
        <v>2446</v>
      </c>
    </row>
    <row r="324" s="13" customFormat="1">
      <c r="A324" s="13"/>
      <c r="B324" s="260"/>
      <c r="C324" s="261"/>
      <c r="D324" s="262" t="s">
        <v>315</v>
      </c>
      <c r="E324" s="263" t="s">
        <v>1</v>
      </c>
      <c r="F324" s="264" t="s">
        <v>2447</v>
      </c>
      <c r="G324" s="261"/>
      <c r="H324" s="265">
        <v>12.85</v>
      </c>
      <c r="I324" s="266"/>
      <c r="J324" s="261"/>
      <c r="K324" s="261"/>
      <c r="L324" s="267"/>
      <c r="M324" s="268"/>
      <c r="N324" s="269"/>
      <c r="O324" s="269"/>
      <c r="P324" s="269"/>
      <c r="Q324" s="269"/>
      <c r="R324" s="269"/>
      <c r="S324" s="269"/>
      <c r="T324" s="27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1" t="s">
        <v>315</v>
      </c>
      <c r="AU324" s="271" t="s">
        <v>87</v>
      </c>
      <c r="AV324" s="13" t="s">
        <v>87</v>
      </c>
      <c r="AW324" s="13" t="s">
        <v>32</v>
      </c>
      <c r="AX324" s="13" t="s">
        <v>83</v>
      </c>
      <c r="AY324" s="271" t="s">
        <v>308</v>
      </c>
    </row>
    <row r="325" s="2" customFormat="1" ht="16.5" customHeight="1">
      <c r="A325" s="37"/>
      <c r="B325" s="38"/>
      <c r="C325" s="246" t="s">
        <v>736</v>
      </c>
      <c r="D325" s="246" t="s">
        <v>310</v>
      </c>
      <c r="E325" s="247" t="s">
        <v>758</v>
      </c>
      <c r="F325" s="248" t="s">
        <v>759</v>
      </c>
      <c r="G325" s="249" t="s">
        <v>405</v>
      </c>
      <c r="H325" s="250">
        <v>9</v>
      </c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0</v>
      </c>
      <c r="R325" s="256">
        <f>Q325*H325</f>
        <v>0</v>
      </c>
      <c r="S325" s="256">
        <v>0</v>
      </c>
      <c r="T325" s="257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387</v>
      </c>
      <c r="AT325" s="258" t="s">
        <v>310</v>
      </c>
      <c r="AU325" s="258" t="s">
        <v>87</v>
      </c>
      <c r="AY325" s="16" t="s">
        <v>308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387</v>
      </c>
      <c r="BM325" s="258" t="s">
        <v>2448</v>
      </c>
    </row>
    <row r="326" s="2" customFormat="1" ht="16.5" customHeight="1">
      <c r="A326" s="37"/>
      <c r="B326" s="38"/>
      <c r="C326" s="246" t="s">
        <v>742</v>
      </c>
      <c r="D326" s="246" t="s">
        <v>310</v>
      </c>
      <c r="E326" s="247" t="s">
        <v>762</v>
      </c>
      <c r="F326" s="248" t="s">
        <v>763</v>
      </c>
      <c r="G326" s="249" t="s">
        <v>313</v>
      </c>
      <c r="H326" s="250">
        <v>39.082000000000001</v>
      </c>
      <c r="I326" s="251"/>
      <c r="J326" s="252">
        <f>ROUND(I326*H326,2)</f>
        <v>0</v>
      </c>
      <c r="K326" s="253"/>
      <c r="L326" s="43"/>
      <c r="M326" s="254" t="s">
        <v>1</v>
      </c>
      <c r="N326" s="255" t="s">
        <v>42</v>
      </c>
      <c r="O326" s="90"/>
      <c r="P326" s="256">
        <f>O326*H326</f>
        <v>0</v>
      </c>
      <c r="Q326" s="256">
        <v>0.0047000000000000002</v>
      </c>
      <c r="R326" s="256">
        <f>Q326*H326</f>
        <v>0.1836854</v>
      </c>
      <c r="S326" s="256">
        <v>0</v>
      </c>
      <c r="T326" s="257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387</v>
      </c>
      <c r="AT326" s="258" t="s">
        <v>310</v>
      </c>
      <c r="AU326" s="258" t="s">
        <v>87</v>
      </c>
      <c r="AY326" s="16" t="s">
        <v>308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387</v>
      </c>
      <c r="BM326" s="258" t="s">
        <v>2449</v>
      </c>
    </row>
    <row r="327" s="13" customFormat="1">
      <c r="A327" s="13"/>
      <c r="B327" s="260"/>
      <c r="C327" s="261"/>
      <c r="D327" s="262" t="s">
        <v>315</v>
      </c>
      <c r="E327" s="263" t="s">
        <v>1</v>
      </c>
      <c r="F327" s="264" t="s">
        <v>2450</v>
      </c>
      <c r="G327" s="261"/>
      <c r="H327" s="265">
        <v>37.281999999999996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315</v>
      </c>
      <c r="AU327" s="271" t="s">
        <v>87</v>
      </c>
      <c r="AV327" s="13" t="s">
        <v>87</v>
      </c>
      <c r="AW327" s="13" t="s">
        <v>32</v>
      </c>
      <c r="AX327" s="13" t="s">
        <v>76</v>
      </c>
      <c r="AY327" s="271" t="s">
        <v>308</v>
      </c>
    </row>
    <row r="328" s="13" customFormat="1">
      <c r="A328" s="13"/>
      <c r="B328" s="260"/>
      <c r="C328" s="261"/>
      <c r="D328" s="262" t="s">
        <v>315</v>
      </c>
      <c r="E328" s="263" t="s">
        <v>1</v>
      </c>
      <c r="F328" s="264" t="s">
        <v>997</v>
      </c>
      <c r="G328" s="261"/>
      <c r="H328" s="265">
        <v>1.8</v>
      </c>
      <c r="I328" s="266"/>
      <c r="J328" s="261"/>
      <c r="K328" s="261"/>
      <c r="L328" s="267"/>
      <c r="M328" s="268"/>
      <c r="N328" s="269"/>
      <c r="O328" s="269"/>
      <c r="P328" s="269"/>
      <c r="Q328" s="269"/>
      <c r="R328" s="269"/>
      <c r="S328" s="269"/>
      <c r="T328" s="27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1" t="s">
        <v>315</v>
      </c>
      <c r="AU328" s="271" t="s">
        <v>87</v>
      </c>
      <c r="AV328" s="13" t="s">
        <v>87</v>
      </c>
      <c r="AW328" s="13" t="s">
        <v>32</v>
      </c>
      <c r="AX328" s="13" t="s">
        <v>76</v>
      </c>
      <c r="AY328" s="271" t="s">
        <v>308</v>
      </c>
    </row>
    <row r="329" s="14" customFormat="1">
      <c r="A329" s="14"/>
      <c r="B329" s="272"/>
      <c r="C329" s="273"/>
      <c r="D329" s="262" t="s">
        <v>315</v>
      </c>
      <c r="E329" s="274" t="s">
        <v>261</v>
      </c>
      <c r="F329" s="275" t="s">
        <v>323</v>
      </c>
      <c r="G329" s="273"/>
      <c r="H329" s="276">
        <v>39.082000000000001</v>
      </c>
      <c r="I329" s="277"/>
      <c r="J329" s="273"/>
      <c r="K329" s="273"/>
      <c r="L329" s="278"/>
      <c r="M329" s="279"/>
      <c r="N329" s="280"/>
      <c r="O329" s="280"/>
      <c r="P329" s="280"/>
      <c r="Q329" s="280"/>
      <c r="R329" s="280"/>
      <c r="S329" s="280"/>
      <c r="T329" s="281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82" t="s">
        <v>315</v>
      </c>
      <c r="AU329" s="282" t="s">
        <v>87</v>
      </c>
      <c r="AV329" s="14" t="s">
        <v>94</v>
      </c>
      <c r="AW329" s="14" t="s">
        <v>32</v>
      </c>
      <c r="AX329" s="14" t="s">
        <v>83</v>
      </c>
      <c r="AY329" s="282" t="s">
        <v>308</v>
      </c>
    </row>
    <row r="330" s="2" customFormat="1" ht="21.75" customHeight="1">
      <c r="A330" s="37"/>
      <c r="B330" s="38"/>
      <c r="C330" s="246" t="s">
        <v>748</v>
      </c>
      <c r="D330" s="246" t="s">
        <v>310</v>
      </c>
      <c r="E330" s="247" t="s">
        <v>777</v>
      </c>
      <c r="F330" s="248" t="s">
        <v>778</v>
      </c>
      <c r="G330" s="249" t="s">
        <v>515</v>
      </c>
      <c r="H330" s="294"/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</v>
      </c>
      <c r="R330" s="256">
        <f>Q330*H330</f>
        <v>0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387</v>
      </c>
      <c r="AT330" s="258" t="s">
        <v>310</v>
      </c>
      <c r="AU330" s="258" t="s">
        <v>87</v>
      </c>
      <c r="AY330" s="16" t="s">
        <v>308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387</v>
      </c>
      <c r="BM330" s="258" t="s">
        <v>2451</v>
      </c>
    </row>
    <row r="331" s="12" customFormat="1" ht="22.8" customHeight="1">
      <c r="A331" s="12"/>
      <c r="B331" s="230"/>
      <c r="C331" s="231"/>
      <c r="D331" s="232" t="s">
        <v>75</v>
      </c>
      <c r="E331" s="244" t="s">
        <v>780</v>
      </c>
      <c r="F331" s="244" t="s">
        <v>781</v>
      </c>
      <c r="G331" s="231"/>
      <c r="H331" s="231"/>
      <c r="I331" s="234"/>
      <c r="J331" s="245">
        <f>BK331</f>
        <v>0</v>
      </c>
      <c r="K331" s="231"/>
      <c r="L331" s="236"/>
      <c r="M331" s="237"/>
      <c r="N331" s="238"/>
      <c r="O331" s="238"/>
      <c r="P331" s="239">
        <f>SUM(P332:P335)</f>
        <v>0</v>
      </c>
      <c r="Q331" s="238"/>
      <c r="R331" s="239">
        <f>SUM(R332:R335)</f>
        <v>0.0025383999999999997</v>
      </c>
      <c r="S331" s="238"/>
      <c r="T331" s="240">
        <f>SUM(T332:T335)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41" t="s">
        <v>87</v>
      </c>
      <c r="AT331" s="242" t="s">
        <v>75</v>
      </c>
      <c r="AU331" s="242" t="s">
        <v>83</v>
      </c>
      <c r="AY331" s="241" t="s">
        <v>308</v>
      </c>
      <c r="BK331" s="243">
        <f>SUM(BK332:BK335)</f>
        <v>0</v>
      </c>
    </row>
    <row r="332" s="2" customFormat="1" ht="21.75" customHeight="1">
      <c r="A332" s="37"/>
      <c r="B332" s="38"/>
      <c r="C332" s="246" t="s">
        <v>752</v>
      </c>
      <c r="D332" s="246" t="s">
        <v>310</v>
      </c>
      <c r="E332" s="247" t="s">
        <v>783</v>
      </c>
      <c r="F332" s="248" t="s">
        <v>784</v>
      </c>
      <c r="G332" s="249" t="s">
        <v>313</v>
      </c>
      <c r="H332" s="250">
        <v>6.6799999999999997</v>
      </c>
      <c r="I332" s="251"/>
      <c r="J332" s="252">
        <f>ROUND(I332*H332,2)</f>
        <v>0</v>
      </c>
      <c r="K332" s="253"/>
      <c r="L332" s="43"/>
      <c r="M332" s="254" t="s">
        <v>1</v>
      </c>
      <c r="N332" s="255" t="s">
        <v>42</v>
      </c>
      <c r="O332" s="90"/>
      <c r="P332" s="256">
        <f>O332*H332</f>
        <v>0</v>
      </c>
      <c r="Q332" s="256">
        <v>0.00013999999999999999</v>
      </c>
      <c r="R332" s="256">
        <f>Q332*H332</f>
        <v>0.00093519999999999986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387</v>
      </c>
      <c r="AT332" s="258" t="s">
        <v>310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2452</v>
      </c>
    </row>
    <row r="333" s="13" customFormat="1">
      <c r="A333" s="13"/>
      <c r="B333" s="260"/>
      <c r="C333" s="261"/>
      <c r="D333" s="262" t="s">
        <v>315</v>
      </c>
      <c r="E333" s="263" t="s">
        <v>252</v>
      </c>
      <c r="F333" s="264" t="s">
        <v>2453</v>
      </c>
      <c r="G333" s="261"/>
      <c r="H333" s="265">
        <v>6.6799999999999997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315</v>
      </c>
      <c r="AU333" s="271" t="s">
        <v>87</v>
      </c>
      <c r="AV333" s="13" t="s">
        <v>87</v>
      </c>
      <c r="AW333" s="13" t="s">
        <v>32</v>
      </c>
      <c r="AX333" s="13" t="s">
        <v>83</v>
      </c>
      <c r="AY333" s="271" t="s">
        <v>308</v>
      </c>
    </row>
    <row r="334" s="2" customFormat="1" ht="21.75" customHeight="1">
      <c r="A334" s="37"/>
      <c r="B334" s="38"/>
      <c r="C334" s="246" t="s">
        <v>757</v>
      </c>
      <c r="D334" s="246" t="s">
        <v>310</v>
      </c>
      <c r="E334" s="247" t="s">
        <v>788</v>
      </c>
      <c r="F334" s="248" t="s">
        <v>789</v>
      </c>
      <c r="G334" s="249" t="s">
        <v>313</v>
      </c>
      <c r="H334" s="250">
        <v>13.359999999999999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0.00012</v>
      </c>
      <c r="R334" s="256">
        <f>Q334*H334</f>
        <v>0.0016031999999999999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387</v>
      </c>
      <c r="AT334" s="258" t="s">
        <v>310</v>
      </c>
      <c r="AU334" s="258" t="s">
        <v>87</v>
      </c>
      <c r="AY334" s="16" t="s">
        <v>308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387</v>
      </c>
      <c r="BM334" s="258" t="s">
        <v>2454</v>
      </c>
    </row>
    <row r="335" s="13" customFormat="1">
      <c r="A335" s="13"/>
      <c r="B335" s="260"/>
      <c r="C335" s="261"/>
      <c r="D335" s="262" t="s">
        <v>315</v>
      </c>
      <c r="E335" s="263" t="s">
        <v>1</v>
      </c>
      <c r="F335" s="264" t="s">
        <v>791</v>
      </c>
      <c r="G335" s="261"/>
      <c r="H335" s="265">
        <v>13.359999999999999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315</v>
      </c>
      <c r="AU335" s="271" t="s">
        <v>87</v>
      </c>
      <c r="AV335" s="13" t="s">
        <v>87</v>
      </c>
      <c r="AW335" s="13" t="s">
        <v>32</v>
      </c>
      <c r="AX335" s="13" t="s">
        <v>83</v>
      </c>
      <c r="AY335" s="271" t="s">
        <v>308</v>
      </c>
    </row>
    <row r="336" s="12" customFormat="1" ht="22.8" customHeight="1">
      <c r="A336" s="12"/>
      <c r="B336" s="230"/>
      <c r="C336" s="231"/>
      <c r="D336" s="232" t="s">
        <v>75</v>
      </c>
      <c r="E336" s="244" t="s">
        <v>792</v>
      </c>
      <c r="F336" s="244" t="s">
        <v>793</v>
      </c>
      <c r="G336" s="231"/>
      <c r="H336" s="231"/>
      <c r="I336" s="234"/>
      <c r="J336" s="245">
        <f>BK336</f>
        <v>0</v>
      </c>
      <c r="K336" s="231"/>
      <c r="L336" s="236"/>
      <c r="M336" s="237"/>
      <c r="N336" s="238"/>
      <c r="O336" s="238"/>
      <c r="P336" s="239">
        <f>SUM(P337:P344)</f>
        <v>0</v>
      </c>
      <c r="Q336" s="238"/>
      <c r="R336" s="239">
        <f>SUM(R337:R344)</f>
        <v>0.11690567000000002</v>
      </c>
      <c r="S336" s="238"/>
      <c r="T336" s="240">
        <f>SUM(T337:T344)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41" t="s">
        <v>87</v>
      </c>
      <c r="AT336" s="242" t="s">
        <v>75</v>
      </c>
      <c r="AU336" s="242" t="s">
        <v>83</v>
      </c>
      <c r="AY336" s="241" t="s">
        <v>308</v>
      </c>
      <c r="BK336" s="243">
        <f>SUM(BK337:BK344)</f>
        <v>0</v>
      </c>
    </row>
    <row r="337" s="2" customFormat="1" ht="21.75" customHeight="1">
      <c r="A337" s="37"/>
      <c r="B337" s="38"/>
      <c r="C337" s="246" t="s">
        <v>761</v>
      </c>
      <c r="D337" s="246" t="s">
        <v>310</v>
      </c>
      <c r="E337" s="247" t="s">
        <v>795</v>
      </c>
      <c r="F337" s="248" t="s">
        <v>796</v>
      </c>
      <c r="G337" s="249" t="s">
        <v>313</v>
      </c>
      <c r="H337" s="250">
        <v>86.260000000000005</v>
      </c>
      <c r="I337" s="251"/>
      <c r="J337" s="252">
        <f>ROUND(I337*H337,2)</f>
        <v>0</v>
      </c>
      <c r="K337" s="253"/>
      <c r="L337" s="43"/>
      <c r="M337" s="254" t="s">
        <v>1</v>
      </c>
      <c r="N337" s="255" t="s">
        <v>42</v>
      </c>
      <c r="O337" s="90"/>
      <c r="P337" s="256">
        <f>O337*H337</f>
        <v>0</v>
      </c>
      <c r="Q337" s="256">
        <v>0</v>
      </c>
      <c r="R337" s="256">
        <f>Q337*H337</f>
        <v>0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387</v>
      </c>
      <c r="AT337" s="258" t="s">
        <v>310</v>
      </c>
      <c r="AU337" s="258" t="s">
        <v>87</v>
      </c>
      <c r="AY337" s="16" t="s">
        <v>308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387</v>
      </c>
      <c r="BM337" s="258" t="s">
        <v>2455</v>
      </c>
    </row>
    <row r="338" s="13" customFormat="1">
      <c r="A338" s="13"/>
      <c r="B338" s="260"/>
      <c r="C338" s="261"/>
      <c r="D338" s="262" t="s">
        <v>315</v>
      </c>
      <c r="E338" s="263" t="s">
        <v>1</v>
      </c>
      <c r="F338" s="264" t="s">
        <v>2140</v>
      </c>
      <c r="G338" s="261"/>
      <c r="H338" s="265">
        <v>86.260000000000005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315</v>
      </c>
      <c r="AU338" s="271" t="s">
        <v>87</v>
      </c>
      <c r="AV338" s="13" t="s">
        <v>87</v>
      </c>
      <c r="AW338" s="13" t="s">
        <v>32</v>
      </c>
      <c r="AX338" s="13" t="s">
        <v>83</v>
      </c>
      <c r="AY338" s="271" t="s">
        <v>308</v>
      </c>
    </row>
    <row r="339" s="2" customFormat="1" ht="16.5" customHeight="1">
      <c r="A339" s="37"/>
      <c r="B339" s="38"/>
      <c r="C339" s="283" t="s">
        <v>767</v>
      </c>
      <c r="D339" s="283" t="s">
        <v>365</v>
      </c>
      <c r="E339" s="284" t="s">
        <v>800</v>
      </c>
      <c r="F339" s="285" t="s">
        <v>801</v>
      </c>
      <c r="G339" s="286" t="s">
        <v>313</v>
      </c>
      <c r="H339" s="287">
        <v>90.572999999999993</v>
      </c>
      <c r="I339" s="288"/>
      <c r="J339" s="289">
        <f>ROUND(I339*H339,2)</f>
        <v>0</v>
      </c>
      <c r="K339" s="290"/>
      <c r="L339" s="291"/>
      <c r="M339" s="292" t="s">
        <v>1</v>
      </c>
      <c r="N339" s="293" t="s">
        <v>42</v>
      </c>
      <c r="O339" s="90"/>
      <c r="P339" s="256">
        <f>O339*H339</f>
        <v>0</v>
      </c>
      <c r="Q339" s="256">
        <v>0</v>
      </c>
      <c r="R339" s="256">
        <f>Q339*H339</f>
        <v>0</v>
      </c>
      <c r="S339" s="256">
        <v>0</v>
      </c>
      <c r="T339" s="257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58" t="s">
        <v>459</v>
      </c>
      <c r="AT339" s="258" t="s">
        <v>365</v>
      </c>
      <c r="AU339" s="258" t="s">
        <v>87</v>
      </c>
      <c r="AY339" s="16" t="s">
        <v>308</v>
      </c>
      <c r="BE339" s="259">
        <f>IF(N339="základní",J339,0)</f>
        <v>0</v>
      </c>
      <c r="BF339" s="259">
        <f>IF(N339="snížená",J339,0)</f>
        <v>0</v>
      </c>
      <c r="BG339" s="259">
        <f>IF(N339="zákl. přenesená",J339,0)</f>
        <v>0</v>
      </c>
      <c r="BH339" s="259">
        <f>IF(N339="sníž. přenesená",J339,0)</f>
        <v>0</v>
      </c>
      <c r="BI339" s="259">
        <f>IF(N339="nulová",J339,0)</f>
        <v>0</v>
      </c>
      <c r="BJ339" s="16" t="s">
        <v>87</v>
      </c>
      <c r="BK339" s="259">
        <f>ROUND(I339*H339,2)</f>
        <v>0</v>
      </c>
      <c r="BL339" s="16" t="s">
        <v>387</v>
      </c>
      <c r="BM339" s="258" t="s">
        <v>2456</v>
      </c>
    </row>
    <row r="340" s="13" customFormat="1">
      <c r="A340" s="13"/>
      <c r="B340" s="260"/>
      <c r="C340" s="261"/>
      <c r="D340" s="262" t="s">
        <v>315</v>
      </c>
      <c r="E340" s="261"/>
      <c r="F340" s="264" t="s">
        <v>2457</v>
      </c>
      <c r="G340" s="261"/>
      <c r="H340" s="265">
        <v>90.572999999999993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315</v>
      </c>
      <c r="AU340" s="271" t="s">
        <v>87</v>
      </c>
      <c r="AV340" s="13" t="s">
        <v>87</v>
      </c>
      <c r="AW340" s="13" t="s">
        <v>4</v>
      </c>
      <c r="AX340" s="13" t="s">
        <v>83</v>
      </c>
      <c r="AY340" s="271" t="s">
        <v>308</v>
      </c>
    </row>
    <row r="341" s="2" customFormat="1" ht="21.75" customHeight="1">
      <c r="A341" s="37"/>
      <c r="B341" s="38"/>
      <c r="C341" s="246" t="s">
        <v>771</v>
      </c>
      <c r="D341" s="246" t="s">
        <v>310</v>
      </c>
      <c r="E341" s="247" t="s">
        <v>805</v>
      </c>
      <c r="F341" s="248" t="s">
        <v>806</v>
      </c>
      <c r="G341" s="249" t="s">
        <v>313</v>
      </c>
      <c r="H341" s="250">
        <v>238.583</v>
      </c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0.00020000000000000001</v>
      </c>
      <c r="R341" s="256">
        <f>Q341*H341</f>
        <v>0.047716600000000005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387</v>
      </c>
      <c r="AT341" s="258" t="s">
        <v>310</v>
      </c>
      <c r="AU341" s="258" t="s">
        <v>87</v>
      </c>
      <c r="AY341" s="16" t="s">
        <v>308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387</v>
      </c>
      <c r="BM341" s="258" t="s">
        <v>2458</v>
      </c>
    </row>
    <row r="342" s="13" customFormat="1">
      <c r="A342" s="13"/>
      <c r="B342" s="260"/>
      <c r="C342" s="261"/>
      <c r="D342" s="262" t="s">
        <v>315</v>
      </c>
      <c r="E342" s="263" t="s">
        <v>1</v>
      </c>
      <c r="F342" s="264" t="s">
        <v>2459</v>
      </c>
      <c r="G342" s="261"/>
      <c r="H342" s="265">
        <v>238.583</v>
      </c>
      <c r="I342" s="266"/>
      <c r="J342" s="261"/>
      <c r="K342" s="261"/>
      <c r="L342" s="267"/>
      <c r="M342" s="268"/>
      <c r="N342" s="269"/>
      <c r="O342" s="269"/>
      <c r="P342" s="269"/>
      <c r="Q342" s="269"/>
      <c r="R342" s="269"/>
      <c r="S342" s="269"/>
      <c r="T342" s="27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1" t="s">
        <v>315</v>
      </c>
      <c r="AU342" s="271" t="s">
        <v>87</v>
      </c>
      <c r="AV342" s="13" t="s">
        <v>87</v>
      </c>
      <c r="AW342" s="13" t="s">
        <v>32</v>
      </c>
      <c r="AX342" s="13" t="s">
        <v>83</v>
      </c>
      <c r="AY342" s="271" t="s">
        <v>308</v>
      </c>
    </row>
    <row r="343" s="2" customFormat="1" ht="21.75" customHeight="1">
      <c r="A343" s="37"/>
      <c r="B343" s="38"/>
      <c r="C343" s="246" t="s">
        <v>776</v>
      </c>
      <c r="D343" s="246" t="s">
        <v>310</v>
      </c>
      <c r="E343" s="247" t="s">
        <v>810</v>
      </c>
      <c r="F343" s="248" t="s">
        <v>811</v>
      </c>
      <c r="G343" s="249" t="s">
        <v>313</v>
      </c>
      <c r="H343" s="250">
        <v>238.583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0.00029</v>
      </c>
      <c r="R343" s="256">
        <f>Q343*H343</f>
        <v>0.069189070000000005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387</v>
      </c>
      <c r="AT343" s="258" t="s">
        <v>310</v>
      </c>
      <c r="AU343" s="258" t="s">
        <v>87</v>
      </c>
      <c r="AY343" s="16" t="s">
        <v>308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387</v>
      </c>
      <c r="BM343" s="258" t="s">
        <v>2460</v>
      </c>
    </row>
    <row r="344" s="13" customFormat="1">
      <c r="A344" s="13"/>
      <c r="B344" s="260"/>
      <c r="C344" s="261"/>
      <c r="D344" s="262" t="s">
        <v>315</v>
      </c>
      <c r="E344" s="263" t="s">
        <v>1</v>
      </c>
      <c r="F344" s="264" t="s">
        <v>2459</v>
      </c>
      <c r="G344" s="261"/>
      <c r="H344" s="265">
        <v>238.583</v>
      </c>
      <c r="I344" s="266"/>
      <c r="J344" s="261"/>
      <c r="K344" s="261"/>
      <c r="L344" s="267"/>
      <c r="M344" s="295"/>
      <c r="N344" s="296"/>
      <c r="O344" s="296"/>
      <c r="P344" s="296"/>
      <c r="Q344" s="296"/>
      <c r="R344" s="296"/>
      <c r="S344" s="296"/>
      <c r="T344" s="2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315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308</v>
      </c>
    </row>
    <row r="345" s="2" customFormat="1" ht="6.96" customHeight="1">
      <c r="A345" s="37"/>
      <c r="B345" s="65"/>
      <c r="C345" s="66"/>
      <c r="D345" s="66"/>
      <c r="E345" s="66"/>
      <c r="F345" s="66"/>
      <c r="G345" s="66"/>
      <c r="H345" s="66"/>
      <c r="I345" s="193"/>
      <c r="J345" s="66"/>
      <c r="K345" s="66"/>
      <c r="L345" s="43"/>
      <c r="M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</row>
  </sheetData>
  <sheetProtection sheet="1" autoFilter="0" formatColumns="0" formatRows="0" objects="1" scenarios="1" spinCount="100000" saltValue="xmFJGxKVe+0EUGzuByHrRmxmDEpEexMKNYiA+J08+NbbjZbx758zA1c7E5iYmio4p4g7QMO01sFNAQebh0ZqHQ==" hashValue="uVxg4CfvOWbijZP5yGNuzpWLrTMDaW0Zk1AXdFvetwHOsQoEMaFRUgXyJsUo5AhYBlPVg6/a+R6enwiOh/cugQ==" algorithmName="SHA-512" password="CC35"/>
  <autoFilter ref="C140:K3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193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2171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2171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2168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2171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0.17521999999999999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0.13369999999999999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0.13369999999999999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3.5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0.13369999999999999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2461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2462</v>
      </c>
      <c r="G133" s="261"/>
      <c r="H133" s="265">
        <v>3.5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3.5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2463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2464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2465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2466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1014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2467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atujToXCF1YJ3S3C40+zy6mi5F2z7QzAQhT6QfEX6WP6djt94dqJpvfcda9j24xuz3HPzzdoLKUZbGUktBh93g==" hashValue="fAMzul3BiKJlAO/iMAWxdQMTpKViVj+zGqMU4XcTj16LvzhiStC0gScCvREqaChZ9cpndOMu+7pd8/AFh7EG4Q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197</v>
      </c>
      <c r="AZ2" s="147" t="s">
        <v>267</v>
      </c>
      <c r="BA2" s="147" t="s">
        <v>267</v>
      </c>
      <c r="BB2" s="147" t="s">
        <v>1</v>
      </c>
      <c r="BC2" s="147" t="s">
        <v>2468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246</v>
      </c>
      <c r="BA3" s="147" t="s">
        <v>246</v>
      </c>
      <c r="BB3" s="147" t="s">
        <v>1</v>
      </c>
      <c r="BC3" s="147" t="s">
        <v>2469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257</v>
      </c>
      <c r="BA4" s="147" t="s">
        <v>257</v>
      </c>
      <c r="BB4" s="147" t="s">
        <v>1</v>
      </c>
      <c r="BC4" s="147" t="s">
        <v>2470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243</v>
      </c>
      <c r="BA5" s="147" t="s">
        <v>243</v>
      </c>
      <c r="BB5" s="147" t="s">
        <v>1</v>
      </c>
      <c r="BC5" s="147" t="s">
        <v>2471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1954</v>
      </c>
      <c r="BA6" s="147" t="s">
        <v>1</v>
      </c>
      <c r="BB6" s="147" t="s">
        <v>1</v>
      </c>
      <c r="BC6" s="147" t="s">
        <v>2472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249</v>
      </c>
      <c r="BA7" s="147" t="s">
        <v>249</v>
      </c>
      <c r="BB7" s="147" t="s">
        <v>1</v>
      </c>
      <c r="BC7" s="147" t="s">
        <v>1808</v>
      </c>
      <c r="BD7" s="147" t="s">
        <v>87</v>
      </c>
    </row>
    <row r="8" hidden="1">
      <c r="B8" s="19"/>
      <c r="D8" s="153" t="s">
        <v>239</v>
      </c>
      <c r="L8" s="19"/>
      <c r="AZ8" s="147" t="s">
        <v>261</v>
      </c>
      <c r="BA8" s="147" t="s">
        <v>261</v>
      </c>
      <c r="BB8" s="147" t="s">
        <v>1</v>
      </c>
      <c r="BC8" s="147" t="s">
        <v>1027</v>
      </c>
      <c r="BD8" s="147" t="s">
        <v>87</v>
      </c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  <c r="AZ9" s="147" t="s">
        <v>235</v>
      </c>
      <c r="BA9" s="147" t="s">
        <v>235</v>
      </c>
      <c r="BB9" s="147" t="s">
        <v>1</v>
      </c>
      <c r="BC9" s="147" t="s">
        <v>445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237</v>
      </c>
      <c r="BA10" s="147" t="s">
        <v>237</v>
      </c>
      <c r="BB10" s="147" t="s">
        <v>1</v>
      </c>
      <c r="BC10" s="147" t="s">
        <v>2473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2171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228</v>
      </c>
      <c r="BA11" s="147" t="s">
        <v>228</v>
      </c>
      <c r="BB11" s="147" t="s">
        <v>1</v>
      </c>
      <c r="BC11" s="147" t="s">
        <v>2474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231</v>
      </c>
      <c r="BA12" s="147" t="s">
        <v>231</v>
      </c>
      <c r="BB12" s="147" t="s">
        <v>1</v>
      </c>
      <c r="BC12" s="147" t="s">
        <v>76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2475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225</v>
      </c>
      <c r="BA13" s="147" t="s">
        <v>226</v>
      </c>
      <c r="BB13" s="147" t="s">
        <v>1</v>
      </c>
      <c r="BC13" s="147" t="s">
        <v>1652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263</v>
      </c>
      <c r="BA14" s="147" t="s">
        <v>263</v>
      </c>
      <c r="BB14" s="147" t="s">
        <v>1</v>
      </c>
      <c r="BC14" s="147" t="s">
        <v>2474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679</v>
      </c>
      <c r="BA15" s="147" t="s">
        <v>679</v>
      </c>
      <c r="BB15" s="147" t="s">
        <v>1</v>
      </c>
      <c r="BC15" s="147" t="s">
        <v>76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259</v>
      </c>
      <c r="BA16" s="147" t="s">
        <v>259</v>
      </c>
      <c r="BB16" s="147" t="s">
        <v>1</v>
      </c>
      <c r="BC16" s="147" t="s">
        <v>76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1965</v>
      </c>
      <c r="BA17" s="147" t="s">
        <v>1965</v>
      </c>
      <c r="BB17" s="147" t="s">
        <v>1</v>
      </c>
      <c r="BC17" s="147" t="s">
        <v>328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269</v>
      </c>
      <c r="BA18" s="147" t="s">
        <v>269</v>
      </c>
      <c r="BB18" s="147" t="s">
        <v>1</v>
      </c>
      <c r="BC18" s="147" t="s">
        <v>2476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265</v>
      </c>
      <c r="BA19" s="147" t="s">
        <v>265</v>
      </c>
      <c r="BB19" s="147" t="s">
        <v>1</v>
      </c>
      <c r="BC19" s="147" t="s">
        <v>1652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252</v>
      </c>
      <c r="BA20" s="147" t="s">
        <v>252</v>
      </c>
      <c r="BB20" s="147" t="s">
        <v>1</v>
      </c>
      <c r="BC20" s="147" t="s">
        <v>2477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ROUND(J140,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ROUND((SUM(BE140:BE306)),  2)</f>
        <v>0</v>
      </c>
      <c r="G37" s="37"/>
      <c r="H37" s="37"/>
      <c r="I37" s="172">
        <v>0.20999999999999999</v>
      </c>
      <c r="J37" s="171">
        <f>ROUND(((SUM(BE140:BE306))*I37),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ROUND((SUM(BF140:BF306)),  2)</f>
        <v>0</v>
      </c>
      <c r="G38" s="37"/>
      <c r="H38" s="37"/>
      <c r="I38" s="172">
        <v>0.14999999999999999</v>
      </c>
      <c r="J38" s="171">
        <f>ROUND(((SUM(BF140:BF306))*I38),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ROUND((SUM(BG140:BG306)),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ROUND((SUM(BH140:BH306)),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ROUND((SUM(BI140:BI306)),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2171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X 2.03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J140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J142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J147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J181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J200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J207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J209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J210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285</v>
      </c>
      <c r="E109" s="213"/>
      <c r="F109" s="213"/>
      <c r="G109" s="213"/>
      <c r="H109" s="213"/>
      <c r="I109" s="214"/>
      <c r="J109" s="215">
        <f>J217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286</v>
      </c>
      <c r="E110" s="213"/>
      <c r="F110" s="213"/>
      <c r="G110" s="213"/>
      <c r="H110" s="213"/>
      <c r="I110" s="214"/>
      <c r="J110" s="215">
        <f>J221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287</v>
      </c>
      <c r="E111" s="213"/>
      <c r="F111" s="213"/>
      <c r="G111" s="213"/>
      <c r="H111" s="213"/>
      <c r="I111" s="214"/>
      <c r="J111" s="215">
        <f>J241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288</v>
      </c>
      <c r="E112" s="213"/>
      <c r="F112" s="213"/>
      <c r="G112" s="213"/>
      <c r="H112" s="213"/>
      <c r="I112" s="214"/>
      <c r="J112" s="215">
        <f>J258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289</v>
      </c>
      <c r="E113" s="213"/>
      <c r="F113" s="213"/>
      <c r="G113" s="213"/>
      <c r="H113" s="213"/>
      <c r="I113" s="214"/>
      <c r="J113" s="215">
        <f>J264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290</v>
      </c>
      <c r="E114" s="213"/>
      <c r="F114" s="213"/>
      <c r="G114" s="213"/>
      <c r="H114" s="213"/>
      <c r="I114" s="214"/>
      <c r="J114" s="215">
        <f>J280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291</v>
      </c>
      <c r="E115" s="213"/>
      <c r="F115" s="213"/>
      <c r="G115" s="213"/>
      <c r="H115" s="213"/>
      <c r="I115" s="214"/>
      <c r="J115" s="215">
        <f>J293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292</v>
      </c>
      <c r="E116" s="213"/>
      <c r="F116" s="213"/>
      <c r="G116" s="213"/>
      <c r="H116" s="213"/>
      <c r="I116" s="214"/>
      <c r="J116" s="215">
        <f>J298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2" customFormat="1" ht="21.84" customHeight="1">
      <c r="A117" s="37"/>
      <c r="B117" s="38"/>
      <c r="C117" s="39"/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65"/>
      <c r="C118" s="66"/>
      <c r="D118" s="66"/>
      <c r="E118" s="66"/>
      <c r="F118" s="66"/>
      <c r="G118" s="66"/>
      <c r="H118" s="66"/>
      <c r="I118" s="193"/>
      <c r="J118" s="66"/>
      <c r="K118" s="66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="2" customFormat="1" ht="6.96" customHeight="1">
      <c r="A122" s="37"/>
      <c r="B122" s="67"/>
      <c r="C122" s="68"/>
      <c r="D122" s="68"/>
      <c r="E122" s="68"/>
      <c r="F122" s="68"/>
      <c r="G122" s="68"/>
      <c r="H122" s="68"/>
      <c r="I122" s="196"/>
      <c r="J122" s="68"/>
      <c r="K122" s="68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24.96" customHeight="1">
      <c r="A123" s="37"/>
      <c r="B123" s="38"/>
      <c r="C123" s="22" t="s">
        <v>293</v>
      </c>
      <c r="D123" s="39"/>
      <c r="E123" s="39"/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1" t="s">
        <v>16</v>
      </c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6.5" customHeight="1">
      <c r="A126" s="37"/>
      <c r="B126" s="38"/>
      <c r="C126" s="39"/>
      <c r="D126" s="39"/>
      <c r="E126" s="197" t="str">
        <f>E7</f>
        <v>Nájemní bydlení - Opravy a stavební úpravy bytů v obci Milín</v>
      </c>
      <c r="F126" s="31"/>
      <c r="G126" s="31"/>
      <c r="H126" s="31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1" customFormat="1" ht="12" customHeight="1">
      <c r="B127" s="20"/>
      <c r="C127" s="31" t="s">
        <v>239</v>
      </c>
      <c r="D127" s="21"/>
      <c r="E127" s="21"/>
      <c r="F127" s="21"/>
      <c r="G127" s="21"/>
      <c r="H127" s="21"/>
      <c r="I127" s="146"/>
      <c r="J127" s="21"/>
      <c r="K127" s="21"/>
      <c r="L127" s="19"/>
    </row>
    <row r="128" s="1" customFormat="1" ht="16.5" customHeight="1">
      <c r="B128" s="20"/>
      <c r="C128" s="21"/>
      <c r="D128" s="21"/>
      <c r="E128" s="197" t="s">
        <v>2168</v>
      </c>
      <c r="F128" s="21"/>
      <c r="G128" s="21"/>
      <c r="H128" s="21"/>
      <c r="I128" s="146"/>
      <c r="J128" s="21"/>
      <c r="K128" s="21"/>
      <c r="L128" s="19"/>
    </row>
    <row r="129" s="1" customFormat="1" ht="12" customHeight="1">
      <c r="B129" s="20"/>
      <c r="C129" s="31" t="s">
        <v>245</v>
      </c>
      <c r="D129" s="21"/>
      <c r="E129" s="21"/>
      <c r="F129" s="21"/>
      <c r="G129" s="21"/>
      <c r="H129" s="21"/>
      <c r="I129" s="146"/>
      <c r="J129" s="21"/>
      <c r="K129" s="21"/>
      <c r="L129" s="19"/>
    </row>
    <row r="130" s="2" customFormat="1" ht="16.5" customHeight="1">
      <c r="A130" s="37"/>
      <c r="B130" s="38"/>
      <c r="C130" s="39"/>
      <c r="D130" s="39"/>
      <c r="E130" s="198" t="s">
        <v>2171</v>
      </c>
      <c r="F130" s="39"/>
      <c r="G130" s="39"/>
      <c r="H130" s="39"/>
      <c r="I130" s="156"/>
      <c r="J130" s="39"/>
      <c r="K130" s="39"/>
      <c r="L130" s="62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="2" customFormat="1" ht="12" customHeight="1">
      <c r="A131" s="37"/>
      <c r="B131" s="38"/>
      <c r="C131" s="31" t="s">
        <v>251</v>
      </c>
      <c r="D131" s="39"/>
      <c r="E131" s="39"/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6.5" customHeight="1">
      <c r="A132" s="37"/>
      <c r="B132" s="38"/>
      <c r="C132" s="39"/>
      <c r="D132" s="39"/>
      <c r="E132" s="75" t="str">
        <f>E13</f>
        <v>01 - Stavební část X 2.03</v>
      </c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6.96" customHeight="1">
      <c r="A133" s="37"/>
      <c r="B133" s="38"/>
      <c r="C133" s="39"/>
      <c r="D133" s="39"/>
      <c r="E133" s="39"/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12" customHeight="1">
      <c r="A134" s="37"/>
      <c r="B134" s="38"/>
      <c r="C134" s="31" t="s">
        <v>20</v>
      </c>
      <c r="D134" s="39"/>
      <c r="E134" s="39"/>
      <c r="F134" s="26" t="str">
        <f>F16</f>
        <v>Milín</v>
      </c>
      <c r="G134" s="39"/>
      <c r="H134" s="39"/>
      <c r="I134" s="158" t="s">
        <v>22</v>
      </c>
      <c r="J134" s="78" t="str">
        <f>IF(J16="","",J16)</f>
        <v>9. 3. 2021</v>
      </c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6.96" customHeight="1">
      <c r="A135" s="37"/>
      <c r="B135" s="38"/>
      <c r="C135" s="39"/>
      <c r="D135" s="39"/>
      <c r="E135" s="39"/>
      <c r="F135" s="39"/>
      <c r="G135" s="39"/>
      <c r="H135" s="39"/>
      <c r="I135" s="156"/>
      <c r="J135" s="39"/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40.05" customHeight="1">
      <c r="A136" s="37"/>
      <c r="B136" s="38"/>
      <c r="C136" s="31" t="s">
        <v>24</v>
      </c>
      <c r="D136" s="39"/>
      <c r="E136" s="39"/>
      <c r="F136" s="26" t="str">
        <f>E19</f>
        <v>Obec Milín, 11. května 27, 262 31 Milín</v>
      </c>
      <c r="G136" s="39"/>
      <c r="H136" s="39"/>
      <c r="I136" s="158" t="s">
        <v>30</v>
      </c>
      <c r="J136" s="35" t="str">
        <f>E25</f>
        <v>Ing. Jan Hašek, Kamenická 832, 262 72 Březnice</v>
      </c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15.15" customHeight="1">
      <c r="A137" s="37"/>
      <c r="B137" s="38"/>
      <c r="C137" s="31" t="s">
        <v>28</v>
      </c>
      <c r="D137" s="39"/>
      <c r="E137" s="39"/>
      <c r="F137" s="26" t="str">
        <f>IF(E22="","",E22)</f>
        <v>Vyplň údaj</v>
      </c>
      <c r="G137" s="39"/>
      <c r="H137" s="39"/>
      <c r="I137" s="158" t="s">
        <v>33</v>
      </c>
      <c r="J137" s="35" t="str">
        <f>E28</f>
        <v>Ing. Jitka Dupalová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0.32" customHeight="1">
      <c r="A138" s="37"/>
      <c r="B138" s="38"/>
      <c r="C138" s="39"/>
      <c r="D138" s="39"/>
      <c r="E138" s="39"/>
      <c r="F138" s="39"/>
      <c r="G138" s="39"/>
      <c r="H138" s="39"/>
      <c r="I138" s="156"/>
      <c r="J138" s="39"/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11" customFormat="1" ht="29.28" customHeight="1">
      <c r="A139" s="217"/>
      <c r="B139" s="218"/>
      <c r="C139" s="219" t="s">
        <v>294</v>
      </c>
      <c r="D139" s="220" t="s">
        <v>61</v>
      </c>
      <c r="E139" s="220" t="s">
        <v>57</v>
      </c>
      <c r="F139" s="220" t="s">
        <v>58</v>
      </c>
      <c r="G139" s="220" t="s">
        <v>295</v>
      </c>
      <c r="H139" s="220" t="s">
        <v>296</v>
      </c>
      <c r="I139" s="221" t="s">
        <v>297</v>
      </c>
      <c r="J139" s="222" t="s">
        <v>273</v>
      </c>
      <c r="K139" s="223" t="s">
        <v>298</v>
      </c>
      <c r="L139" s="224"/>
      <c r="M139" s="99" t="s">
        <v>1</v>
      </c>
      <c r="N139" s="100" t="s">
        <v>40</v>
      </c>
      <c r="O139" s="100" t="s">
        <v>299</v>
      </c>
      <c r="P139" s="100" t="s">
        <v>300</v>
      </c>
      <c r="Q139" s="100" t="s">
        <v>301</v>
      </c>
      <c r="R139" s="100" t="s">
        <v>302</v>
      </c>
      <c r="S139" s="100" t="s">
        <v>303</v>
      </c>
      <c r="T139" s="101" t="s">
        <v>304</v>
      </c>
      <c r="U139" s="217"/>
      <c r="V139" s="217"/>
      <c r="W139" s="217"/>
      <c r="X139" s="217"/>
      <c r="Y139" s="217"/>
      <c r="Z139" s="217"/>
      <c r="AA139" s="217"/>
      <c r="AB139" s="217"/>
      <c r="AC139" s="217"/>
      <c r="AD139" s="217"/>
      <c r="AE139" s="217"/>
    </row>
    <row r="140" s="2" customFormat="1" ht="22.8" customHeight="1">
      <c r="A140" s="37"/>
      <c r="B140" s="38"/>
      <c r="C140" s="106" t="s">
        <v>305</v>
      </c>
      <c r="D140" s="39"/>
      <c r="E140" s="39"/>
      <c r="F140" s="39"/>
      <c r="G140" s="39"/>
      <c r="H140" s="39"/>
      <c r="I140" s="156"/>
      <c r="J140" s="225">
        <f>BK140</f>
        <v>0</v>
      </c>
      <c r="K140" s="39"/>
      <c r="L140" s="43"/>
      <c r="M140" s="102"/>
      <c r="N140" s="226"/>
      <c r="O140" s="103"/>
      <c r="P140" s="227">
        <f>P141+P209</f>
        <v>0</v>
      </c>
      <c r="Q140" s="103"/>
      <c r="R140" s="227">
        <f>R141+R209</f>
        <v>5.249822899999999</v>
      </c>
      <c r="S140" s="103"/>
      <c r="T140" s="228">
        <f>T141+T209</f>
        <v>4.8235799999999998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6" t="s">
        <v>75</v>
      </c>
      <c r="AU140" s="16" t="s">
        <v>275</v>
      </c>
      <c r="BK140" s="229">
        <f>BK141+BK209</f>
        <v>0</v>
      </c>
    </row>
    <row r="141" s="12" customFormat="1" ht="25.92" customHeight="1">
      <c r="A141" s="12"/>
      <c r="B141" s="230"/>
      <c r="C141" s="231"/>
      <c r="D141" s="232" t="s">
        <v>75</v>
      </c>
      <c r="E141" s="233" t="s">
        <v>306</v>
      </c>
      <c r="F141" s="233" t="s">
        <v>307</v>
      </c>
      <c r="G141" s="231"/>
      <c r="H141" s="231"/>
      <c r="I141" s="234"/>
      <c r="J141" s="235">
        <f>BK141</f>
        <v>0</v>
      </c>
      <c r="K141" s="231"/>
      <c r="L141" s="236"/>
      <c r="M141" s="237"/>
      <c r="N141" s="238"/>
      <c r="O141" s="238"/>
      <c r="P141" s="239">
        <f>P142+P147+P181+P200+P207</f>
        <v>0</v>
      </c>
      <c r="Q141" s="238"/>
      <c r="R141" s="239">
        <f>R142+R147+R181+R200+R207</f>
        <v>4.6495338499999992</v>
      </c>
      <c r="S141" s="238"/>
      <c r="T141" s="240">
        <f>T142+T147+T181+T200+T207</f>
        <v>4.2385799999999998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41" t="s">
        <v>83</v>
      </c>
      <c r="AT141" s="242" t="s">
        <v>75</v>
      </c>
      <c r="AU141" s="242" t="s">
        <v>76</v>
      </c>
      <c r="AY141" s="241" t="s">
        <v>308</v>
      </c>
      <c r="BK141" s="243">
        <f>BK142+BK147+BK181+BK200+BK207</f>
        <v>0</v>
      </c>
    </row>
    <row r="142" s="12" customFormat="1" ht="22.8" customHeight="1">
      <c r="A142" s="12"/>
      <c r="B142" s="230"/>
      <c r="C142" s="231"/>
      <c r="D142" s="232" t="s">
        <v>75</v>
      </c>
      <c r="E142" s="244" t="s">
        <v>90</v>
      </c>
      <c r="F142" s="244" t="s">
        <v>309</v>
      </c>
      <c r="G142" s="231"/>
      <c r="H142" s="231"/>
      <c r="I142" s="234"/>
      <c r="J142" s="245">
        <f>BK142</f>
        <v>0</v>
      </c>
      <c r="K142" s="231"/>
      <c r="L142" s="236"/>
      <c r="M142" s="237"/>
      <c r="N142" s="238"/>
      <c r="O142" s="238"/>
      <c r="P142" s="239">
        <f>SUM(P143:P146)</f>
        <v>0</v>
      </c>
      <c r="Q142" s="238"/>
      <c r="R142" s="239">
        <f>SUM(R143:R146)</f>
        <v>0.51561350000000006</v>
      </c>
      <c r="S142" s="238"/>
      <c r="T142" s="240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83</v>
      </c>
      <c r="AY142" s="241" t="s">
        <v>308</v>
      </c>
      <c r="BK142" s="243">
        <f>SUM(BK143:BK146)</f>
        <v>0</v>
      </c>
    </row>
    <row r="143" s="2" customFormat="1" ht="21.75" customHeight="1">
      <c r="A143" s="37"/>
      <c r="B143" s="38"/>
      <c r="C143" s="246" t="s">
        <v>83</v>
      </c>
      <c r="D143" s="246" t="s">
        <v>310</v>
      </c>
      <c r="E143" s="247" t="s">
        <v>311</v>
      </c>
      <c r="F143" s="248" t="s">
        <v>312</v>
      </c>
      <c r="G143" s="249" t="s">
        <v>313</v>
      </c>
      <c r="H143" s="250">
        <v>1</v>
      </c>
      <c r="I143" s="251"/>
      <c r="J143" s="252">
        <f>ROUND(I143*H143,2)</f>
        <v>0</v>
      </c>
      <c r="K143" s="253"/>
      <c r="L143" s="43"/>
      <c r="M143" s="254" t="s">
        <v>1</v>
      </c>
      <c r="N143" s="255" t="s">
        <v>42</v>
      </c>
      <c r="O143" s="90"/>
      <c r="P143" s="256">
        <f>O143*H143</f>
        <v>0</v>
      </c>
      <c r="Q143" s="256">
        <v>0.12812999999999999</v>
      </c>
      <c r="R143" s="256">
        <f>Q143*H143</f>
        <v>0.12812999999999999</v>
      </c>
      <c r="S143" s="256">
        <v>0</v>
      </c>
      <c r="T143" s="257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58" t="s">
        <v>94</v>
      </c>
      <c r="AT143" s="258" t="s">
        <v>310</v>
      </c>
      <c r="AU143" s="258" t="s">
        <v>87</v>
      </c>
      <c r="AY143" s="16" t="s">
        <v>308</v>
      </c>
      <c r="BE143" s="259">
        <f>IF(N143="základní",J143,0)</f>
        <v>0</v>
      </c>
      <c r="BF143" s="259">
        <f>IF(N143="snížená",J143,0)</f>
        <v>0</v>
      </c>
      <c r="BG143" s="259">
        <f>IF(N143="zákl. přenesená",J143,0)</f>
        <v>0</v>
      </c>
      <c r="BH143" s="259">
        <f>IF(N143="sníž. přenesená",J143,0)</f>
        <v>0</v>
      </c>
      <c r="BI143" s="259">
        <f>IF(N143="nulová",J143,0)</f>
        <v>0</v>
      </c>
      <c r="BJ143" s="16" t="s">
        <v>87</v>
      </c>
      <c r="BK143" s="259">
        <f>ROUND(I143*H143,2)</f>
        <v>0</v>
      </c>
      <c r="BL143" s="16" t="s">
        <v>94</v>
      </c>
      <c r="BM143" s="258" t="s">
        <v>2478</v>
      </c>
    </row>
    <row r="144" s="13" customFormat="1">
      <c r="A144" s="13"/>
      <c r="B144" s="260"/>
      <c r="C144" s="261"/>
      <c r="D144" s="262" t="s">
        <v>315</v>
      </c>
      <c r="E144" s="263" t="s">
        <v>1</v>
      </c>
      <c r="F144" s="264" t="s">
        <v>316</v>
      </c>
      <c r="G144" s="261"/>
      <c r="H144" s="265">
        <v>1</v>
      </c>
      <c r="I144" s="266"/>
      <c r="J144" s="261"/>
      <c r="K144" s="261"/>
      <c r="L144" s="267"/>
      <c r="M144" s="268"/>
      <c r="N144" s="269"/>
      <c r="O144" s="269"/>
      <c r="P144" s="269"/>
      <c r="Q144" s="269"/>
      <c r="R144" s="269"/>
      <c r="S144" s="269"/>
      <c r="T144" s="27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1" t="s">
        <v>315</v>
      </c>
      <c r="AU144" s="271" t="s">
        <v>87</v>
      </c>
      <c r="AV144" s="13" t="s">
        <v>87</v>
      </c>
      <c r="AW144" s="13" t="s">
        <v>32</v>
      </c>
      <c r="AX144" s="13" t="s">
        <v>83</v>
      </c>
      <c r="AY144" s="271" t="s">
        <v>308</v>
      </c>
    </row>
    <row r="145" s="2" customFormat="1" ht="16.5" customHeight="1">
      <c r="A145" s="37"/>
      <c r="B145" s="38"/>
      <c r="C145" s="246" t="s">
        <v>87</v>
      </c>
      <c r="D145" s="246" t="s">
        <v>310</v>
      </c>
      <c r="E145" s="247" t="s">
        <v>324</v>
      </c>
      <c r="F145" s="248" t="s">
        <v>325</v>
      </c>
      <c r="G145" s="249" t="s">
        <v>313</v>
      </c>
      <c r="H145" s="250">
        <v>1.45</v>
      </c>
      <c r="I145" s="251"/>
      <c r="J145" s="252">
        <f>ROUND(I145*H145,2)</f>
        <v>0</v>
      </c>
      <c r="K145" s="253"/>
      <c r="L145" s="43"/>
      <c r="M145" s="254" t="s">
        <v>1</v>
      </c>
      <c r="N145" s="255" t="s">
        <v>42</v>
      </c>
      <c r="O145" s="90"/>
      <c r="P145" s="256">
        <f>O145*H145</f>
        <v>0</v>
      </c>
      <c r="Q145" s="256">
        <v>0.26723000000000002</v>
      </c>
      <c r="R145" s="256">
        <f>Q145*H145</f>
        <v>0.38748350000000004</v>
      </c>
      <c r="S145" s="256">
        <v>0</v>
      </c>
      <c r="T145" s="257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58" t="s">
        <v>94</v>
      </c>
      <c r="AT145" s="258" t="s">
        <v>310</v>
      </c>
      <c r="AU145" s="258" t="s">
        <v>87</v>
      </c>
      <c r="AY145" s="16" t="s">
        <v>308</v>
      </c>
      <c r="BE145" s="259">
        <f>IF(N145="základní",J145,0)</f>
        <v>0</v>
      </c>
      <c r="BF145" s="259">
        <f>IF(N145="snížená",J145,0)</f>
        <v>0</v>
      </c>
      <c r="BG145" s="259">
        <f>IF(N145="zákl. přenesená",J145,0)</f>
        <v>0</v>
      </c>
      <c r="BH145" s="259">
        <f>IF(N145="sníž. přenesená",J145,0)</f>
        <v>0</v>
      </c>
      <c r="BI145" s="259">
        <f>IF(N145="nulová",J145,0)</f>
        <v>0</v>
      </c>
      <c r="BJ145" s="16" t="s">
        <v>87</v>
      </c>
      <c r="BK145" s="259">
        <f>ROUND(I145*H145,2)</f>
        <v>0</v>
      </c>
      <c r="BL145" s="16" t="s">
        <v>94</v>
      </c>
      <c r="BM145" s="258" t="s">
        <v>2479</v>
      </c>
    </row>
    <row r="146" s="13" customFormat="1">
      <c r="A146" s="13"/>
      <c r="B146" s="260"/>
      <c r="C146" s="261"/>
      <c r="D146" s="262" t="s">
        <v>315</v>
      </c>
      <c r="E146" s="263" t="s">
        <v>1</v>
      </c>
      <c r="F146" s="264" t="s">
        <v>1985</v>
      </c>
      <c r="G146" s="261"/>
      <c r="H146" s="265">
        <v>1.45</v>
      </c>
      <c r="I146" s="266"/>
      <c r="J146" s="261"/>
      <c r="K146" s="261"/>
      <c r="L146" s="267"/>
      <c r="M146" s="268"/>
      <c r="N146" s="269"/>
      <c r="O146" s="269"/>
      <c r="P146" s="269"/>
      <c r="Q146" s="269"/>
      <c r="R146" s="269"/>
      <c r="S146" s="269"/>
      <c r="T146" s="27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1" t="s">
        <v>315</v>
      </c>
      <c r="AU146" s="271" t="s">
        <v>87</v>
      </c>
      <c r="AV146" s="13" t="s">
        <v>87</v>
      </c>
      <c r="AW146" s="13" t="s">
        <v>32</v>
      </c>
      <c r="AX146" s="13" t="s">
        <v>83</v>
      </c>
      <c r="AY146" s="271" t="s">
        <v>308</v>
      </c>
    </row>
    <row r="147" s="12" customFormat="1" ht="22.8" customHeight="1">
      <c r="A147" s="12"/>
      <c r="B147" s="230"/>
      <c r="C147" s="231"/>
      <c r="D147" s="232" t="s">
        <v>75</v>
      </c>
      <c r="E147" s="244" t="s">
        <v>328</v>
      </c>
      <c r="F147" s="244" t="s">
        <v>329</v>
      </c>
      <c r="G147" s="231"/>
      <c r="H147" s="231"/>
      <c r="I147" s="234"/>
      <c r="J147" s="245">
        <f>BK147</f>
        <v>0</v>
      </c>
      <c r="K147" s="231"/>
      <c r="L147" s="236"/>
      <c r="M147" s="237"/>
      <c r="N147" s="238"/>
      <c r="O147" s="238"/>
      <c r="P147" s="239">
        <f>SUM(P148:P180)</f>
        <v>0</v>
      </c>
      <c r="Q147" s="238"/>
      <c r="R147" s="239">
        <f>SUM(R148:R180)</f>
        <v>4.1248763499999992</v>
      </c>
      <c r="S147" s="238"/>
      <c r="T147" s="240">
        <f>SUM(T148:T180)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1" t="s">
        <v>83</v>
      </c>
      <c r="AT147" s="242" t="s">
        <v>75</v>
      </c>
      <c r="AU147" s="242" t="s">
        <v>83</v>
      </c>
      <c r="AY147" s="241" t="s">
        <v>308</v>
      </c>
      <c r="BK147" s="243">
        <f>SUM(BK148:BK180)</f>
        <v>0</v>
      </c>
    </row>
    <row r="148" s="2" customFormat="1" ht="21.75" customHeight="1">
      <c r="A148" s="37"/>
      <c r="B148" s="38"/>
      <c r="C148" s="246" t="s">
        <v>90</v>
      </c>
      <c r="D148" s="246" t="s">
        <v>310</v>
      </c>
      <c r="E148" s="247" t="s">
        <v>330</v>
      </c>
      <c r="F148" s="248" t="s">
        <v>331</v>
      </c>
      <c r="G148" s="249" t="s">
        <v>313</v>
      </c>
      <c r="H148" s="250">
        <v>3.7799999999999998</v>
      </c>
      <c r="I148" s="251"/>
      <c r="J148" s="252">
        <f>ROUND(I148*H148,2)</f>
        <v>0</v>
      </c>
      <c r="K148" s="253"/>
      <c r="L148" s="43"/>
      <c r="M148" s="254" t="s">
        <v>1</v>
      </c>
      <c r="N148" s="255" t="s">
        <v>42</v>
      </c>
      <c r="O148" s="90"/>
      <c r="P148" s="256">
        <f>O148*H148</f>
        <v>0</v>
      </c>
      <c r="Q148" s="256">
        <v>0.0043800000000000002</v>
      </c>
      <c r="R148" s="256">
        <f>Q148*H148</f>
        <v>0.016556399999999999</v>
      </c>
      <c r="S148" s="256">
        <v>0</v>
      </c>
      <c r="T148" s="257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58" t="s">
        <v>94</v>
      </c>
      <c r="AT148" s="258" t="s">
        <v>310</v>
      </c>
      <c r="AU148" s="258" t="s">
        <v>87</v>
      </c>
      <c r="AY148" s="16" t="s">
        <v>308</v>
      </c>
      <c r="BE148" s="259">
        <f>IF(N148="základní",J148,0)</f>
        <v>0</v>
      </c>
      <c r="BF148" s="259">
        <f>IF(N148="snížená",J148,0)</f>
        <v>0</v>
      </c>
      <c r="BG148" s="259">
        <f>IF(N148="zákl. přenesená",J148,0)</f>
        <v>0</v>
      </c>
      <c r="BH148" s="259">
        <f>IF(N148="sníž. přenesená",J148,0)</f>
        <v>0</v>
      </c>
      <c r="BI148" s="259">
        <f>IF(N148="nulová",J148,0)</f>
        <v>0</v>
      </c>
      <c r="BJ148" s="16" t="s">
        <v>87</v>
      </c>
      <c r="BK148" s="259">
        <f>ROUND(I148*H148,2)</f>
        <v>0</v>
      </c>
      <c r="BL148" s="16" t="s">
        <v>94</v>
      </c>
      <c r="BM148" s="258" t="s">
        <v>2480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2481</v>
      </c>
      <c r="G149" s="261"/>
      <c r="H149" s="265">
        <v>3.7799999999999998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83</v>
      </c>
      <c r="AY149" s="271" t="s">
        <v>308</v>
      </c>
    </row>
    <row r="150" s="2" customFormat="1" ht="21.75" customHeight="1">
      <c r="A150" s="37"/>
      <c r="B150" s="38"/>
      <c r="C150" s="246" t="s">
        <v>94</v>
      </c>
      <c r="D150" s="246" t="s">
        <v>310</v>
      </c>
      <c r="E150" s="247" t="s">
        <v>335</v>
      </c>
      <c r="F150" s="248" t="s">
        <v>336</v>
      </c>
      <c r="G150" s="249" t="s">
        <v>313</v>
      </c>
      <c r="H150" s="250">
        <v>44.100000000000001</v>
      </c>
      <c r="I150" s="251"/>
      <c r="J150" s="252">
        <f>ROUND(I150*H150,2)</f>
        <v>0</v>
      </c>
      <c r="K150" s="253"/>
      <c r="L150" s="43"/>
      <c r="M150" s="254" t="s">
        <v>1</v>
      </c>
      <c r="N150" s="255" t="s">
        <v>42</v>
      </c>
      <c r="O150" s="90"/>
      <c r="P150" s="256">
        <f>O150*H150</f>
        <v>0</v>
      </c>
      <c r="Q150" s="256">
        <v>0.0030000000000000001</v>
      </c>
      <c r="R150" s="256">
        <f>Q150*H150</f>
        <v>0.1323</v>
      </c>
      <c r="S150" s="256">
        <v>0</v>
      </c>
      <c r="T150" s="257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58" t="s">
        <v>94</v>
      </c>
      <c r="AT150" s="258" t="s">
        <v>310</v>
      </c>
      <c r="AU150" s="258" t="s">
        <v>87</v>
      </c>
      <c r="AY150" s="16" t="s">
        <v>308</v>
      </c>
      <c r="BE150" s="259">
        <f>IF(N150="základní",J150,0)</f>
        <v>0</v>
      </c>
      <c r="BF150" s="259">
        <f>IF(N150="snížená",J150,0)</f>
        <v>0</v>
      </c>
      <c r="BG150" s="259">
        <f>IF(N150="zákl. přenesená",J150,0)</f>
        <v>0</v>
      </c>
      <c r="BH150" s="259">
        <f>IF(N150="sníž. přenesená",J150,0)</f>
        <v>0</v>
      </c>
      <c r="BI150" s="259">
        <f>IF(N150="nulová",J150,0)</f>
        <v>0</v>
      </c>
      <c r="BJ150" s="16" t="s">
        <v>87</v>
      </c>
      <c r="BK150" s="259">
        <f>ROUND(I150*H150,2)</f>
        <v>0</v>
      </c>
      <c r="BL150" s="16" t="s">
        <v>94</v>
      </c>
      <c r="BM150" s="258" t="s">
        <v>2482</v>
      </c>
    </row>
    <row r="151" s="13" customFormat="1">
      <c r="A151" s="13"/>
      <c r="B151" s="260"/>
      <c r="C151" s="261"/>
      <c r="D151" s="262" t="s">
        <v>315</v>
      </c>
      <c r="E151" s="263" t="s">
        <v>267</v>
      </c>
      <c r="F151" s="264" t="s">
        <v>2483</v>
      </c>
      <c r="G151" s="261"/>
      <c r="H151" s="265">
        <v>44.100000000000001</v>
      </c>
      <c r="I151" s="266"/>
      <c r="J151" s="261"/>
      <c r="K151" s="261"/>
      <c r="L151" s="267"/>
      <c r="M151" s="268"/>
      <c r="N151" s="269"/>
      <c r="O151" s="269"/>
      <c r="P151" s="269"/>
      <c r="Q151" s="269"/>
      <c r="R151" s="269"/>
      <c r="S151" s="269"/>
      <c r="T151" s="27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1" t="s">
        <v>315</v>
      </c>
      <c r="AU151" s="271" t="s">
        <v>87</v>
      </c>
      <c r="AV151" s="13" t="s">
        <v>87</v>
      </c>
      <c r="AW151" s="13" t="s">
        <v>32</v>
      </c>
      <c r="AX151" s="13" t="s">
        <v>83</v>
      </c>
      <c r="AY151" s="271" t="s">
        <v>308</v>
      </c>
    </row>
    <row r="152" s="2" customFormat="1" ht="21.75" customHeight="1">
      <c r="A152" s="37"/>
      <c r="B152" s="38"/>
      <c r="C152" s="246" t="s">
        <v>334</v>
      </c>
      <c r="D152" s="246" t="s">
        <v>310</v>
      </c>
      <c r="E152" s="247" t="s">
        <v>343</v>
      </c>
      <c r="F152" s="248" t="s">
        <v>344</v>
      </c>
      <c r="G152" s="249" t="s">
        <v>313</v>
      </c>
      <c r="H152" s="250">
        <v>17.344999999999999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0.0030000000000000001</v>
      </c>
      <c r="R152" s="256">
        <f>Q152*H152</f>
        <v>0.052034999999999998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310</v>
      </c>
      <c r="AU152" s="258" t="s">
        <v>87</v>
      </c>
      <c r="AY152" s="16" t="s">
        <v>308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2484</v>
      </c>
    </row>
    <row r="153" s="13" customFormat="1">
      <c r="A153" s="13"/>
      <c r="B153" s="260"/>
      <c r="C153" s="261"/>
      <c r="D153" s="262" t="s">
        <v>315</v>
      </c>
      <c r="E153" s="263" t="s">
        <v>1</v>
      </c>
      <c r="F153" s="264" t="s">
        <v>2485</v>
      </c>
      <c r="G153" s="261"/>
      <c r="H153" s="265">
        <v>29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315</v>
      </c>
      <c r="AU153" s="271" t="s">
        <v>87</v>
      </c>
      <c r="AV153" s="13" t="s">
        <v>87</v>
      </c>
      <c r="AW153" s="13" t="s">
        <v>32</v>
      </c>
      <c r="AX153" s="13" t="s">
        <v>76</v>
      </c>
      <c r="AY153" s="271" t="s">
        <v>308</v>
      </c>
    </row>
    <row r="154" s="13" customFormat="1">
      <c r="A154" s="13"/>
      <c r="B154" s="260"/>
      <c r="C154" s="261"/>
      <c r="D154" s="262" t="s">
        <v>315</v>
      </c>
      <c r="E154" s="263" t="s">
        <v>1</v>
      </c>
      <c r="F154" s="264" t="s">
        <v>2486</v>
      </c>
      <c r="G154" s="261"/>
      <c r="H154" s="265">
        <v>-2.4550000000000001</v>
      </c>
      <c r="I154" s="266"/>
      <c r="J154" s="261"/>
      <c r="K154" s="261"/>
      <c r="L154" s="267"/>
      <c r="M154" s="268"/>
      <c r="N154" s="269"/>
      <c r="O154" s="269"/>
      <c r="P154" s="269"/>
      <c r="Q154" s="269"/>
      <c r="R154" s="269"/>
      <c r="S154" s="269"/>
      <c r="T154" s="27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1" t="s">
        <v>315</v>
      </c>
      <c r="AU154" s="271" t="s">
        <v>87</v>
      </c>
      <c r="AV154" s="13" t="s">
        <v>87</v>
      </c>
      <c r="AW154" s="13" t="s">
        <v>32</v>
      </c>
      <c r="AX154" s="13" t="s">
        <v>76</v>
      </c>
      <c r="AY154" s="271" t="s">
        <v>308</v>
      </c>
    </row>
    <row r="155" s="13" customFormat="1">
      <c r="A155" s="13"/>
      <c r="B155" s="260"/>
      <c r="C155" s="261"/>
      <c r="D155" s="262" t="s">
        <v>315</v>
      </c>
      <c r="E155" s="263" t="s">
        <v>1</v>
      </c>
      <c r="F155" s="264" t="s">
        <v>2487</v>
      </c>
      <c r="G155" s="261"/>
      <c r="H155" s="265">
        <v>-9.1999999999999993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76</v>
      </c>
      <c r="AY155" s="271" t="s">
        <v>308</v>
      </c>
    </row>
    <row r="156" s="14" customFormat="1">
      <c r="A156" s="14"/>
      <c r="B156" s="272"/>
      <c r="C156" s="273"/>
      <c r="D156" s="262" t="s">
        <v>315</v>
      </c>
      <c r="E156" s="274" t="s">
        <v>257</v>
      </c>
      <c r="F156" s="275" t="s">
        <v>323</v>
      </c>
      <c r="G156" s="273"/>
      <c r="H156" s="276">
        <v>17.344999999999999</v>
      </c>
      <c r="I156" s="277"/>
      <c r="J156" s="273"/>
      <c r="K156" s="273"/>
      <c r="L156" s="278"/>
      <c r="M156" s="279"/>
      <c r="N156" s="280"/>
      <c r="O156" s="280"/>
      <c r="P156" s="280"/>
      <c r="Q156" s="280"/>
      <c r="R156" s="280"/>
      <c r="S156" s="280"/>
      <c r="T156" s="28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2" t="s">
        <v>315</v>
      </c>
      <c r="AU156" s="282" t="s">
        <v>87</v>
      </c>
      <c r="AV156" s="14" t="s">
        <v>94</v>
      </c>
      <c r="AW156" s="14" t="s">
        <v>32</v>
      </c>
      <c r="AX156" s="14" t="s">
        <v>83</v>
      </c>
      <c r="AY156" s="282" t="s">
        <v>308</v>
      </c>
    </row>
    <row r="157" s="2" customFormat="1" ht="21.75" customHeight="1">
      <c r="A157" s="37"/>
      <c r="B157" s="38"/>
      <c r="C157" s="246" t="s">
        <v>328</v>
      </c>
      <c r="D157" s="246" t="s">
        <v>310</v>
      </c>
      <c r="E157" s="247" t="s">
        <v>349</v>
      </c>
      <c r="F157" s="248" t="s">
        <v>350</v>
      </c>
      <c r="G157" s="249" t="s">
        <v>313</v>
      </c>
      <c r="H157" s="250">
        <v>3</v>
      </c>
      <c r="I157" s="251"/>
      <c r="J157" s="252">
        <f>ROUND(I157*H157,2)</f>
        <v>0</v>
      </c>
      <c r="K157" s="253"/>
      <c r="L157" s="43"/>
      <c r="M157" s="254" t="s">
        <v>1</v>
      </c>
      <c r="N157" s="255" t="s">
        <v>42</v>
      </c>
      <c r="O157" s="90"/>
      <c r="P157" s="256">
        <f>O157*H157</f>
        <v>0</v>
      </c>
      <c r="Q157" s="256">
        <v>0.038199999999999998</v>
      </c>
      <c r="R157" s="256">
        <f>Q157*H157</f>
        <v>0.11459999999999999</v>
      </c>
      <c r="S157" s="256">
        <v>0</v>
      </c>
      <c r="T157" s="257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58" t="s">
        <v>94</v>
      </c>
      <c r="AT157" s="258" t="s">
        <v>310</v>
      </c>
      <c r="AU157" s="258" t="s">
        <v>87</v>
      </c>
      <c r="AY157" s="16" t="s">
        <v>308</v>
      </c>
      <c r="BE157" s="259">
        <f>IF(N157="základní",J157,0)</f>
        <v>0</v>
      </c>
      <c r="BF157" s="259">
        <f>IF(N157="snížená",J157,0)</f>
        <v>0</v>
      </c>
      <c r="BG157" s="259">
        <f>IF(N157="zákl. přenesená",J157,0)</f>
        <v>0</v>
      </c>
      <c r="BH157" s="259">
        <f>IF(N157="sníž. přenesená",J157,0)</f>
        <v>0</v>
      </c>
      <c r="BI157" s="259">
        <f>IF(N157="nulová",J157,0)</f>
        <v>0</v>
      </c>
      <c r="BJ157" s="16" t="s">
        <v>87</v>
      </c>
      <c r="BK157" s="259">
        <f>ROUND(I157*H157,2)</f>
        <v>0</v>
      </c>
      <c r="BL157" s="16" t="s">
        <v>94</v>
      </c>
      <c r="BM157" s="258" t="s">
        <v>2488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352</v>
      </c>
      <c r="G158" s="261"/>
      <c r="H158" s="265">
        <v>3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83</v>
      </c>
      <c r="AY158" s="271" t="s">
        <v>308</v>
      </c>
    </row>
    <row r="159" s="2" customFormat="1" ht="16.5" customHeight="1">
      <c r="A159" s="37"/>
      <c r="B159" s="38"/>
      <c r="C159" s="246" t="s">
        <v>342</v>
      </c>
      <c r="D159" s="246" t="s">
        <v>310</v>
      </c>
      <c r="E159" s="247" t="s">
        <v>354</v>
      </c>
      <c r="F159" s="248" t="s">
        <v>355</v>
      </c>
      <c r="G159" s="249" t="s">
        <v>313</v>
      </c>
      <c r="H159" s="250">
        <v>1.45</v>
      </c>
      <c r="I159" s="251"/>
      <c r="J159" s="252">
        <f>ROUND(I159*H159,2)</f>
        <v>0</v>
      </c>
      <c r="K159" s="253"/>
      <c r="L159" s="43"/>
      <c r="M159" s="254" t="s">
        <v>1</v>
      </c>
      <c r="N159" s="255" t="s">
        <v>42</v>
      </c>
      <c r="O159" s="90"/>
      <c r="P159" s="256">
        <f>O159*H159</f>
        <v>0</v>
      </c>
      <c r="Q159" s="256">
        <v>0.0051999999999999998</v>
      </c>
      <c r="R159" s="256">
        <f>Q159*H159</f>
        <v>0.0075399999999999998</v>
      </c>
      <c r="S159" s="256">
        <v>0</v>
      </c>
      <c r="T159" s="257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58" t="s">
        <v>94</v>
      </c>
      <c r="AT159" s="258" t="s">
        <v>310</v>
      </c>
      <c r="AU159" s="258" t="s">
        <v>87</v>
      </c>
      <c r="AY159" s="16" t="s">
        <v>308</v>
      </c>
      <c r="BE159" s="259">
        <f>IF(N159="základní",J159,0)</f>
        <v>0</v>
      </c>
      <c r="BF159" s="259">
        <f>IF(N159="snížená",J159,0)</f>
        <v>0</v>
      </c>
      <c r="BG159" s="259">
        <f>IF(N159="zákl. přenesená",J159,0)</f>
        <v>0</v>
      </c>
      <c r="BH159" s="259">
        <f>IF(N159="sníž. přenesená",J159,0)</f>
        <v>0</v>
      </c>
      <c r="BI159" s="259">
        <f>IF(N159="nulová",J159,0)</f>
        <v>0</v>
      </c>
      <c r="BJ159" s="16" t="s">
        <v>87</v>
      </c>
      <c r="BK159" s="259">
        <f>ROUND(I159*H159,2)</f>
        <v>0</v>
      </c>
      <c r="BL159" s="16" t="s">
        <v>94</v>
      </c>
      <c r="BM159" s="258" t="s">
        <v>2489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1985</v>
      </c>
      <c r="G160" s="261"/>
      <c r="H160" s="265">
        <v>1.45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4" customFormat="1">
      <c r="A161" s="14"/>
      <c r="B161" s="272"/>
      <c r="C161" s="273"/>
      <c r="D161" s="262" t="s">
        <v>315</v>
      </c>
      <c r="E161" s="274" t="s">
        <v>1</v>
      </c>
      <c r="F161" s="275" t="s">
        <v>323</v>
      </c>
      <c r="G161" s="273"/>
      <c r="H161" s="276">
        <v>1.45</v>
      </c>
      <c r="I161" s="277"/>
      <c r="J161" s="273"/>
      <c r="K161" s="273"/>
      <c r="L161" s="278"/>
      <c r="M161" s="279"/>
      <c r="N161" s="280"/>
      <c r="O161" s="280"/>
      <c r="P161" s="280"/>
      <c r="Q161" s="280"/>
      <c r="R161" s="280"/>
      <c r="S161" s="280"/>
      <c r="T161" s="28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2" t="s">
        <v>315</v>
      </c>
      <c r="AU161" s="282" t="s">
        <v>87</v>
      </c>
      <c r="AV161" s="14" t="s">
        <v>94</v>
      </c>
      <c r="AW161" s="14" t="s">
        <v>32</v>
      </c>
      <c r="AX161" s="14" t="s">
        <v>83</v>
      </c>
      <c r="AY161" s="282" t="s">
        <v>308</v>
      </c>
    </row>
    <row r="162" s="2" customFormat="1" ht="16.5" customHeight="1">
      <c r="A162" s="37"/>
      <c r="B162" s="38"/>
      <c r="C162" s="246" t="s">
        <v>348</v>
      </c>
      <c r="D162" s="246" t="s">
        <v>310</v>
      </c>
      <c r="E162" s="247" t="s">
        <v>393</v>
      </c>
      <c r="F162" s="248" t="s">
        <v>394</v>
      </c>
      <c r="G162" s="249" t="s">
        <v>313</v>
      </c>
      <c r="H162" s="250">
        <v>53.200000000000003</v>
      </c>
      <c r="I162" s="251"/>
      <c r="J162" s="252">
        <f>ROUND(I162*H162,2)</f>
        <v>0</v>
      </c>
      <c r="K162" s="253"/>
      <c r="L162" s="43"/>
      <c r="M162" s="254" t="s">
        <v>1</v>
      </c>
      <c r="N162" s="255" t="s">
        <v>42</v>
      </c>
      <c r="O162" s="90"/>
      <c r="P162" s="256">
        <f>O162*H162</f>
        <v>0</v>
      </c>
      <c r="Q162" s="256">
        <v>0</v>
      </c>
      <c r="R162" s="256">
        <f>Q162*H162</f>
        <v>0</v>
      </c>
      <c r="S162" s="256">
        <v>0</v>
      </c>
      <c r="T162" s="257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58" t="s">
        <v>94</v>
      </c>
      <c r="AT162" s="258" t="s">
        <v>310</v>
      </c>
      <c r="AU162" s="258" t="s">
        <v>87</v>
      </c>
      <c r="AY162" s="16" t="s">
        <v>308</v>
      </c>
      <c r="BE162" s="259">
        <f>IF(N162="základní",J162,0)</f>
        <v>0</v>
      </c>
      <c r="BF162" s="259">
        <f>IF(N162="snížená",J162,0)</f>
        <v>0</v>
      </c>
      <c r="BG162" s="259">
        <f>IF(N162="zákl. přenesená",J162,0)</f>
        <v>0</v>
      </c>
      <c r="BH162" s="259">
        <f>IF(N162="sníž. přenesená",J162,0)</f>
        <v>0</v>
      </c>
      <c r="BI162" s="259">
        <f>IF(N162="nulová",J162,0)</f>
        <v>0</v>
      </c>
      <c r="BJ162" s="16" t="s">
        <v>87</v>
      </c>
      <c r="BK162" s="259">
        <f>ROUND(I162*H162,2)</f>
        <v>0</v>
      </c>
      <c r="BL162" s="16" t="s">
        <v>94</v>
      </c>
      <c r="BM162" s="258" t="s">
        <v>2490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1954</v>
      </c>
      <c r="G163" s="261"/>
      <c r="H163" s="265">
        <v>53.200000000000003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83</v>
      </c>
      <c r="AY163" s="271" t="s">
        <v>308</v>
      </c>
    </row>
    <row r="164" s="2" customFormat="1" ht="21.75" customHeight="1">
      <c r="A164" s="37"/>
      <c r="B164" s="38"/>
      <c r="C164" s="246" t="s">
        <v>353</v>
      </c>
      <c r="D164" s="246" t="s">
        <v>310</v>
      </c>
      <c r="E164" s="247" t="s">
        <v>397</v>
      </c>
      <c r="F164" s="248" t="s">
        <v>398</v>
      </c>
      <c r="G164" s="249" t="s">
        <v>313</v>
      </c>
      <c r="H164" s="250">
        <v>20.631</v>
      </c>
      <c r="I164" s="251"/>
      <c r="J164" s="252">
        <f>ROUND(I164*H164,2)</f>
        <v>0</v>
      </c>
      <c r="K164" s="253"/>
      <c r="L164" s="43"/>
      <c r="M164" s="254" t="s">
        <v>1</v>
      </c>
      <c r="N164" s="255" t="s">
        <v>42</v>
      </c>
      <c r="O164" s="90"/>
      <c r="P164" s="256">
        <f>O164*H164</f>
        <v>0</v>
      </c>
      <c r="Q164" s="256">
        <v>0</v>
      </c>
      <c r="R164" s="256">
        <f>Q164*H164</f>
        <v>0</v>
      </c>
      <c r="S164" s="256">
        <v>0</v>
      </c>
      <c r="T164" s="257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58" t="s">
        <v>94</v>
      </c>
      <c r="AT164" s="258" t="s">
        <v>310</v>
      </c>
      <c r="AU164" s="258" t="s">
        <v>87</v>
      </c>
      <c r="AY164" s="16" t="s">
        <v>308</v>
      </c>
      <c r="BE164" s="259">
        <f>IF(N164="základní",J164,0)</f>
        <v>0</v>
      </c>
      <c r="BF164" s="259">
        <f>IF(N164="snížená",J164,0)</f>
        <v>0</v>
      </c>
      <c r="BG164" s="259">
        <f>IF(N164="zákl. přenesená",J164,0)</f>
        <v>0</v>
      </c>
      <c r="BH164" s="259">
        <f>IF(N164="sníž. přenesená",J164,0)</f>
        <v>0</v>
      </c>
      <c r="BI164" s="259">
        <f>IF(N164="nulová",J164,0)</f>
        <v>0</v>
      </c>
      <c r="BJ164" s="16" t="s">
        <v>87</v>
      </c>
      <c r="BK164" s="259">
        <f>ROUND(I164*H164,2)</f>
        <v>0</v>
      </c>
      <c r="BL164" s="16" t="s">
        <v>94</v>
      </c>
      <c r="BM164" s="258" t="s">
        <v>2491</v>
      </c>
    </row>
    <row r="165" s="13" customFormat="1">
      <c r="A165" s="13"/>
      <c r="B165" s="260"/>
      <c r="C165" s="261"/>
      <c r="D165" s="262" t="s">
        <v>315</v>
      </c>
      <c r="E165" s="263" t="s">
        <v>246</v>
      </c>
      <c r="F165" s="264" t="s">
        <v>2492</v>
      </c>
      <c r="G165" s="261"/>
      <c r="H165" s="265">
        <v>8.4619999999999997</v>
      </c>
      <c r="I165" s="266"/>
      <c r="J165" s="261"/>
      <c r="K165" s="261"/>
      <c r="L165" s="267"/>
      <c r="M165" s="268"/>
      <c r="N165" s="269"/>
      <c r="O165" s="269"/>
      <c r="P165" s="269"/>
      <c r="Q165" s="269"/>
      <c r="R165" s="269"/>
      <c r="S165" s="269"/>
      <c r="T165" s="27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1" t="s">
        <v>315</v>
      </c>
      <c r="AU165" s="271" t="s">
        <v>87</v>
      </c>
      <c r="AV165" s="13" t="s">
        <v>87</v>
      </c>
      <c r="AW165" s="13" t="s">
        <v>32</v>
      </c>
      <c r="AX165" s="13" t="s">
        <v>76</v>
      </c>
      <c r="AY165" s="271" t="s">
        <v>308</v>
      </c>
    </row>
    <row r="166" s="13" customFormat="1">
      <c r="A166" s="13"/>
      <c r="B166" s="260"/>
      <c r="C166" s="261"/>
      <c r="D166" s="262" t="s">
        <v>315</v>
      </c>
      <c r="E166" s="263" t="s">
        <v>249</v>
      </c>
      <c r="F166" s="264" t="s">
        <v>2493</v>
      </c>
      <c r="G166" s="261"/>
      <c r="H166" s="265">
        <v>11.199999999999999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76</v>
      </c>
      <c r="AY166" s="271" t="s">
        <v>308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2494</v>
      </c>
      <c r="G167" s="261"/>
      <c r="H167" s="265">
        <v>0.96899999999999997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76</v>
      </c>
      <c r="AY167" s="271" t="s">
        <v>308</v>
      </c>
    </row>
    <row r="168" s="14" customFormat="1">
      <c r="A168" s="14"/>
      <c r="B168" s="272"/>
      <c r="C168" s="273"/>
      <c r="D168" s="262" t="s">
        <v>315</v>
      </c>
      <c r="E168" s="274" t="s">
        <v>1</v>
      </c>
      <c r="F168" s="275" t="s">
        <v>323</v>
      </c>
      <c r="G168" s="273"/>
      <c r="H168" s="276">
        <v>20.631</v>
      </c>
      <c r="I168" s="277"/>
      <c r="J168" s="273"/>
      <c r="K168" s="273"/>
      <c r="L168" s="278"/>
      <c r="M168" s="279"/>
      <c r="N168" s="280"/>
      <c r="O168" s="280"/>
      <c r="P168" s="280"/>
      <c r="Q168" s="280"/>
      <c r="R168" s="280"/>
      <c r="S168" s="280"/>
      <c r="T168" s="28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2" t="s">
        <v>315</v>
      </c>
      <c r="AU168" s="282" t="s">
        <v>87</v>
      </c>
      <c r="AV168" s="14" t="s">
        <v>94</v>
      </c>
      <c r="AW168" s="14" t="s">
        <v>32</v>
      </c>
      <c r="AX168" s="14" t="s">
        <v>83</v>
      </c>
      <c r="AY168" s="282" t="s">
        <v>308</v>
      </c>
    </row>
    <row r="169" s="2" customFormat="1" ht="21.75" customHeight="1">
      <c r="A169" s="37"/>
      <c r="B169" s="38"/>
      <c r="C169" s="246" t="s">
        <v>358</v>
      </c>
      <c r="D169" s="246" t="s">
        <v>310</v>
      </c>
      <c r="E169" s="247" t="s">
        <v>371</v>
      </c>
      <c r="F169" s="248" t="s">
        <v>372</v>
      </c>
      <c r="G169" s="249" t="s">
        <v>313</v>
      </c>
      <c r="H169" s="250">
        <v>19.899999999999999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0.067019999999999996</v>
      </c>
      <c r="R169" s="256">
        <f>Q169*H169</f>
        <v>1.3336979999999998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310</v>
      </c>
      <c r="AU169" s="258" t="s">
        <v>87</v>
      </c>
      <c r="AY169" s="16" t="s">
        <v>308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2495</v>
      </c>
    </row>
    <row r="170" s="13" customFormat="1">
      <c r="A170" s="13"/>
      <c r="B170" s="260"/>
      <c r="C170" s="261"/>
      <c r="D170" s="262" t="s">
        <v>315</v>
      </c>
      <c r="E170" s="263" t="s">
        <v>1</v>
      </c>
      <c r="F170" s="264" t="s">
        <v>379</v>
      </c>
      <c r="G170" s="261"/>
      <c r="H170" s="265">
        <v>19.899999999999999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315</v>
      </c>
      <c r="AU170" s="271" t="s">
        <v>87</v>
      </c>
      <c r="AV170" s="13" t="s">
        <v>87</v>
      </c>
      <c r="AW170" s="13" t="s">
        <v>32</v>
      </c>
      <c r="AX170" s="13" t="s">
        <v>83</v>
      </c>
      <c r="AY170" s="271" t="s">
        <v>308</v>
      </c>
    </row>
    <row r="171" s="2" customFormat="1" ht="16.5" customHeight="1">
      <c r="A171" s="37"/>
      <c r="B171" s="38"/>
      <c r="C171" s="246" t="s">
        <v>364</v>
      </c>
      <c r="D171" s="246" t="s">
        <v>310</v>
      </c>
      <c r="E171" s="247" t="s">
        <v>376</v>
      </c>
      <c r="F171" s="248" t="s">
        <v>377</v>
      </c>
      <c r="G171" s="249" t="s">
        <v>313</v>
      </c>
      <c r="H171" s="250">
        <v>19.899999999999999</v>
      </c>
      <c r="I171" s="251"/>
      <c r="J171" s="252">
        <f>ROUND(I171*H171,2)</f>
        <v>0</v>
      </c>
      <c r="K171" s="253"/>
      <c r="L171" s="43"/>
      <c r="M171" s="254" t="s">
        <v>1</v>
      </c>
      <c r="N171" s="255" t="s">
        <v>42</v>
      </c>
      <c r="O171" s="90"/>
      <c r="P171" s="256">
        <f>O171*H171</f>
        <v>0</v>
      </c>
      <c r="Q171" s="256">
        <v>0.11169999999999999</v>
      </c>
      <c r="R171" s="256">
        <f>Q171*H171</f>
        <v>2.2228299999999996</v>
      </c>
      <c r="S171" s="256">
        <v>0</v>
      </c>
      <c r="T171" s="257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58" t="s">
        <v>94</v>
      </c>
      <c r="AT171" s="258" t="s">
        <v>310</v>
      </c>
      <c r="AU171" s="258" t="s">
        <v>87</v>
      </c>
      <c r="AY171" s="16" t="s">
        <v>308</v>
      </c>
      <c r="BE171" s="259">
        <f>IF(N171="základní",J171,0)</f>
        <v>0</v>
      </c>
      <c r="BF171" s="259">
        <f>IF(N171="snížená",J171,0)</f>
        <v>0</v>
      </c>
      <c r="BG171" s="259">
        <f>IF(N171="zákl. přenesená",J171,0)</f>
        <v>0</v>
      </c>
      <c r="BH171" s="259">
        <f>IF(N171="sníž. přenesená",J171,0)</f>
        <v>0</v>
      </c>
      <c r="BI171" s="259">
        <f>IF(N171="nulová",J171,0)</f>
        <v>0</v>
      </c>
      <c r="BJ171" s="16" t="s">
        <v>87</v>
      </c>
      <c r="BK171" s="259">
        <f>ROUND(I171*H171,2)</f>
        <v>0</v>
      </c>
      <c r="BL171" s="16" t="s">
        <v>94</v>
      </c>
      <c r="BM171" s="258" t="s">
        <v>2496</v>
      </c>
    </row>
    <row r="172" s="13" customFormat="1">
      <c r="A172" s="13"/>
      <c r="B172" s="260"/>
      <c r="C172" s="261"/>
      <c r="D172" s="262" t="s">
        <v>315</v>
      </c>
      <c r="E172" s="263" t="s">
        <v>1</v>
      </c>
      <c r="F172" s="264" t="s">
        <v>379</v>
      </c>
      <c r="G172" s="261"/>
      <c r="H172" s="265">
        <v>19.899999999999999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308</v>
      </c>
    </row>
    <row r="173" s="2" customFormat="1" ht="33" customHeight="1">
      <c r="A173" s="37"/>
      <c r="B173" s="38"/>
      <c r="C173" s="246" t="s">
        <v>370</v>
      </c>
      <c r="D173" s="246" t="s">
        <v>310</v>
      </c>
      <c r="E173" s="247" t="s">
        <v>384</v>
      </c>
      <c r="F173" s="248" t="s">
        <v>385</v>
      </c>
      <c r="G173" s="249" t="s">
        <v>361</v>
      </c>
      <c r="H173" s="250">
        <v>29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2.0000000000000002E-05</v>
      </c>
      <c r="R173" s="256">
        <f>Q173*H173</f>
        <v>0.00058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310</v>
      </c>
      <c r="AU173" s="258" t="s">
        <v>87</v>
      </c>
      <c r="AY173" s="16" t="s">
        <v>308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2497</v>
      </c>
    </row>
    <row r="174" s="13" customFormat="1">
      <c r="A174" s="13"/>
      <c r="B174" s="260"/>
      <c r="C174" s="261"/>
      <c r="D174" s="262" t="s">
        <v>315</v>
      </c>
      <c r="E174" s="263" t="s">
        <v>1</v>
      </c>
      <c r="F174" s="264" t="s">
        <v>2485</v>
      </c>
      <c r="G174" s="261"/>
      <c r="H174" s="265">
        <v>29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315</v>
      </c>
      <c r="AU174" s="271" t="s">
        <v>87</v>
      </c>
      <c r="AV174" s="13" t="s">
        <v>87</v>
      </c>
      <c r="AW174" s="13" t="s">
        <v>32</v>
      </c>
      <c r="AX174" s="13" t="s">
        <v>83</v>
      </c>
      <c r="AY174" s="271" t="s">
        <v>308</v>
      </c>
    </row>
    <row r="175" s="2" customFormat="1" ht="16.5" customHeight="1">
      <c r="A175" s="37"/>
      <c r="B175" s="38"/>
      <c r="C175" s="246" t="s">
        <v>375</v>
      </c>
      <c r="D175" s="246" t="s">
        <v>310</v>
      </c>
      <c r="E175" s="247" t="s">
        <v>415</v>
      </c>
      <c r="F175" s="248" t="s">
        <v>416</v>
      </c>
      <c r="G175" s="249" t="s">
        <v>405</v>
      </c>
      <c r="H175" s="250">
        <v>4</v>
      </c>
      <c r="I175" s="251"/>
      <c r="J175" s="252">
        <f>ROUND(I175*H175,2)</f>
        <v>0</v>
      </c>
      <c r="K175" s="253"/>
      <c r="L175" s="43"/>
      <c r="M175" s="254" t="s">
        <v>1</v>
      </c>
      <c r="N175" s="255" t="s">
        <v>42</v>
      </c>
      <c r="O175" s="90"/>
      <c r="P175" s="256">
        <f>O175*H175</f>
        <v>0</v>
      </c>
      <c r="Q175" s="256">
        <v>0.04684</v>
      </c>
      <c r="R175" s="256">
        <f>Q175*H175</f>
        <v>0.18736</v>
      </c>
      <c r="S175" s="256">
        <v>0</v>
      </c>
      <c r="T175" s="257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58" t="s">
        <v>94</v>
      </c>
      <c r="AT175" s="258" t="s">
        <v>310</v>
      </c>
      <c r="AU175" s="258" t="s">
        <v>87</v>
      </c>
      <c r="AY175" s="16" t="s">
        <v>308</v>
      </c>
      <c r="BE175" s="259">
        <f>IF(N175="základní",J175,0)</f>
        <v>0</v>
      </c>
      <c r="BF175" s="259">
        <f>IF(N175="snížená",J175,0)</f>
        <v>0</v>
      </c>
      <c r="BG175" s="259">
        <f>IF(N175="zákl. přenesená",J175,0)</f>
        <v>0</v>
      </c>
      <c r="BH175" s="259">
        <f>IF(N175="sníž. přenesená",J175,0)</f>
        <v>0</v>
      </c>
      <c r="BI175" s="259">
        <f>IF(N175="nulová",J175,0)</f>
        <v>0</v>
      </c>
      <c r="BJ175" s="16" t="s">
        <v>87</v>
      </c>
      <c r="BK175" s="259">
        <f>ROUND(I175*H175,2)</f>
        <v>0</v>
      </c>
      <c r="BL175" s="16" t="s">
        <v>94</v>
      </c>
      <c r="BM175" s="258" t="s">
        <v>2498</v>
      </c>
    </row>
    <row r="176" s="13" customFormat="1">
      <c r="A176" s="13"/>
      <c r="B176" s="260"/>
      <c r="C176" s="261"/>
      <c r="D176" s="262" t="s">
        <v>315</v>
      </c>
      <c r="E176" s="263" t="s">
        <v>1</v>
      </c>
      <c r="F176" s="264" t="s">
        <v>94</v>
      </c>
      <c r="G176" s="261"/>
      <c r="H176" s="265">
        <v>4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315</v>
      </c>
      <c r="AU176" s="271" t="s">
        <v>87</v>
      </c>
      <c r="AV176" s="13" t="s">
        <v>87</v>
      </c>
      <c r="AW176" s="13" t="s">
        <v>32</v>
      </c>
      <c r="AX176" s="13" t="s">
        <v>83</v>
      </c>
      <c r="AY176" s="271" t="s">
        <v>308</v>
      </c>
    </row>
    <row r="177" s="2" customFormat="1" ht="21.75" customHeight="1">
      <c r="A177" s="37"/>
      <c r="B177" s="38"/>
      <c r="C177" s="283" t="s">
        <v>380</v>
      </c>
      <c r="D177" s="283" t="s">
        <v>365</v>
      </c>
      <c r="E177" s="284" t="s">
        <v>411</v>
      </c>
      <c r="F177" s="285" t="s">
        <v>412</v>
      </c>
      <c r="G177" s="286" t="s">
        <v>405</v>
      </c>
      <c r="H177" s="287">
        <v>2</v>
      </c>
      <c r="I177" s="288"/>
      <c r="J177" s="289">
        <f>ROUND(I177*H177,2)</f>
        <v>0</v>
      </c>
      <c r="K177" s="290"/>
      <c r="L177" s="291"/>
      <c r="M177" s="292" t="s">
        <v>1</v>
      </c>
      <c r="N177" s="293" t="s">
        <v>42</v>
      </c>
      <c r="O177" s="90"/>
      <c r="P177" s="256">
        <f>O177*H177</f>
        <v>0</v>
      </c>
      <c r="Q177" s="256">
        <v>0.012489999999999999</v>
      </c>
      <c r="R177" s="256">
        <f>Q177*H177</f>
        <v>0.024979999999999999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348</v>
      </c>
      <c r="AT177" s="258" t="s">
        <v>365</v>
      </c>
      <c r="AU177" s="258" t="s">
        <v>87</v>
      </c>
      <c r="AY177" s="16" t="s">
        <v>308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2499</v>
      </c>
    </row>
    <row r="178" s="2" customFormat="1" ht="21.75" customHeight="1">
      <c r="A178" s="37"/>
      <c r="B178" s="38"/>
      <c r="C178" s="283" t="s">
        <v>8</v>
      </c>
      <c r="D178" s="283" t="s">
        <v>365</v>
      </c>
      <c r="E178" s="284" t="s">
        <v>421</v>
      </c>
      <c r="F178" s="285" t="s">
        <v>422</v>
      </c>
      <c r="G178" s="286" t="s">
        <v>405</v>
      </c>
      <c r="H178" s="287">
        <v>2</v>
      </c>
      <c r="I178" s="288"/>
      <c r="J178" s="289">
        <f>ROUND(I178*H178,2)</f>
        <v>0</v>
      </c>
      <c r="K178" s="290"/>
      <c r="L178" s="291"/>
      <c r="M178" s="292" t="s">
        <v>1</v>
      </c>
      <c r="N178" s="293" t="s">
        <v>42</v>
      </c>
      <c r="O178" s="90"/>
      <c r="P178" s="256">
        <f>O178*H178</f>
        <v>0</v>
      </c>
      <c r="Q178" s="256">
        <v>0.01272</v>
      </c>
      <c r="R178" s="256">
        <f>Q178*H178</f>
        <v>0.025440000000000001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348</v>
      </c>
      <c r="AT178" s="258" t="s">
        <v>365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2500</v>
      </c>
    </row>
    <row r="179" s="2" customFormat="1" ht="16.5" customHeight="1">
      <c r="A179" s="37"/>
      <c r="B179" s="38"/>
      <c r="C179" s="246" t="s">
        <v>387</v>
      </c>
      <c r="D179" s="246" t="s">
        <v>310</v>
      </c>
      <c r="E179" s="247" t="s">
        <v>388</v>
      </c>
      <c r="F179" s="248" t="s">
        <v>389</v>
      </c>
      <c r="G179" s="249" t="s">
        <v>313</v>
      </c>
      <c r="H179" s="250">
        <v>63.244999999999997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0.00011</v>
      </c>
      <c r="R179" s="256">
        <f>Q179*H179</f>
        <v>0.0069569499999999999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387</v>
      </c>
      <c r="AT179" s="258" t="s">
        <v>310</v>
      </c>
      <c r="AU179" s="258" t="s">
        <v>87</v>
      </c>
      <c r="AY179" s="16" t="s">
        <v>308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387</v>
      </c>
      <c r="BM179" s="258" t="s">
        <v>2501</v>
      </c>
    </row>
    <row r="180" s="13" customFormat="1">
      <c r="A180" s="13"/>
      <c r="B180" s="260"/>
      <c r="C180" s="261"/>
      <c r="D180" s="262" t="s">
        <v>315</v>
      </c>
      <c r="E180" s="263" t="s">
        <v>1</v>
      </c>
      <c r="F180" s="264" t="s">
        <v>391</v>
      </c>
      <c r="G180" s="261"/>
      <c r="H180" s="265">
        <v>63.244999999999997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315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308</v>
      </c>
    </row>
    <row r="181" s="12" customFormat="1" ht="22.8" customHeight="1">
      <c r="A181" s="12"/>
      <c r="B181" s="230"/>
      <c r="C181" s="231"/>
      <c r="D181" s="232" t="s">
        <v>75</v>
      </c>
      <c r="E181" s="244" t="s">
        <v>353</v>
      </c>
      <c r="F181" s="244" t="s">
        <v>424</v>
      </c>
      <c r="G181" s="231"/>
      <c r="H181" s="231"/>
      <c r="I181" s="234"/>
      <c r="J181" s="245">
        <f>BK181</f>
        <v>0</v>
      </c>
      <c r="K181" s="231"/>
      <c r="L181" s="236"/>
      <c r="M181" s="237"/>
      <c r="N181" s="238"/>
      <c r="O181" s="238"/>
      <c r="P181" s="239">
        <f>SUM(P182:P199)</f>
        <v>0</v>
      </c>
      <c r="Q181" s="238"/>
      <c r="R181" s="239">
        <f>SUM(R182:R199)</f>
        <v>0.009044</v>
      </c>
      <c r="S181" s="238"/>
      <c r="T181" s="240">
        <f>SUM(T182:T199)</f>
        <v>4.2385799999999998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41" t="s">
        <v>83</v>
      </c>
      <c r="AT181" s="242" t="s">
        <v>75</v>
      </c>
      <c r="AU181" s="242" t="s">
        <v>83</v>
      </c>
      <c r="AY181" s="241" t="s">
        <v>308</v>
      </c>
      <c r="BK181" s="243">
        <f>SUM(BK182:BK199)</f>
        <v>0</v>
      </c>
    </row>
    <row r="182" s="2" customFormat="1" ht="16.5" customHeight="1">
      <c r="A182" s="37"/>
      <c r="B182" s="38"/>
      <c r="C182" s="246" t="s">
        <v>392</v>
      </c>
      <c r="D182" s="246" t="s">
        <v>310</v>
      </c>
      <c r="E182" s="247" t="s">
        <v>460</v>
      </c>
      <c r="F182" s="248" t="s">
        <v>461</v>
      </c>
      <c r="G182" s="249" t="s">
        <v>313</v>
      </c>
      <c r="H182" s="250">
        <v>111.2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</v>
      </c>
      <c r="R182" s="256">
        <f>Q182*H182</f>
        <v>0</v>
      </c>
      <c r="S182" s="256">
        <v>0.00014999999999999999</v>
      </c>
      <c r="T182" s="257">
        <f>S182*H182</f>
        <v>0.01668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387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387</v>
      </c>
      <c r="BM182" s="258" t="s">
        <v>2502</v>
      </c>
    </row>
    <row r="183" s="13" customFormat="1">
      <c r="A183" s="13"/>
      <c r="B183" s="260"/>
      <c r="C183" s="261"/>
      <c r="D183" s="262" t="s">
        <v>315</v>
      </c>
      <c r="E183" s="263" t="s">
        <v>235</v>
      </c>
      <c r="F183" s="264" t="s">
        <v>2485</v>
      </c>
      <c r="G183" s="261"/>
      <c r="H183" s="265">
        <v>29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76</v>
      </c>
      <c r="AY183" s="271" t="s">
        <v>308</v>
      </c>
    </row>
    <row r="184" s="13" customFormat="1">
      <c r="A184" s="13"/>
      <c r="B184" s="260"/>
      <c r="C184" s="261"/>
      <c r="D184" s="262" t="s">
        <v>315</v>
      </c>
      <c r="E184" s="263" t="s">
        <v>237</v>
      </c>
      <c r="F184" s="264" t="s">
        <v>2503</v>
      </c>
      <c r="G184" s="261"/>
      <c r="H184" s="265">
        <v>67.099999999999994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315</v>
      </c>
      <c r="AU184" s="271" t="s">
        <v>87</v>
      </c>
      <c r="AV184" s="13" t="s">
        <v>87</v>
      </c>
      <c r="AW184" s="13" t="s">
        <v>32</v>
      </c>
      <c r="AX184" s="13" t="s">
        <v>76</v>
      </c>
      <c r="AY184" s="271" t="s">
        <v>308</v>
      </c>
    </row>
    <row r="185" s="13" customFormat="1">
      <c r="A185" s="13"/>
      <c r="B185" s="260"/>
      <c r="C185" s="261"/>
      <c r="D185" s="262" t="s">
        <v>315</v>
      </c>
      <c r="E185" s="263" t="s">
        <v>243</v>
      </c>
      <c r="F185" s="264" t="s">
        <v>466</v>
      </c>
      <c r="G185" s="261"/>
      <c r="H185" s="265">
        <v>19.899999999999999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76</v>
      </c>
      <c r="AY185" s="271" t="s">
        <v>308</v>
      </c>
    </row>
    <row r="186" s="13" customFormat="1">
      <c r="A186" s="13"/>
      <c r="B186" s="260"/>
      <c r="C186" s="261"/>
      <c r="D186" s="262" t="s">
        <v>315</v>
      </c>
      <c r="E186" s="263" t="s">
        <v>1</v>
      </c>
      <c r="F186" s="264" t="s">
        <v>897</v>
      </c>
      <c r="G186" s="261"/>
      <c r="H186" s="265">
        <v>111.2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315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308</v>
      </c>
    </row>
    <row r="187" s="2" customFormat="1" ht="21.75" customHeight="1">
      <c r="A187" s="37"/>
      <c r="B187" s="38"/>
      <c r="C187" s="246" t="s">
        <v>396</v>
      </c>
      <c r="D187" s="246" t="s">
        <v>310</v>
      </c>
      <c r="E187" s="247" t="s">
        <v>426</v>
      </c>
      <c r="F187" s="248" t="s">
        <v>427</v>
      </c>
      <c r="G187" s="249" t="s">
        <v>313</v>
      </c>
      <c r="H187" s="250">
        <v>53.200000000000003</v>
      </c>
      <c r="I187" s="251"/>
      <c r="J187" s="252">
        <f>ROUND(I187*H187,2)</f>
        <v>0</v>
      </c>
      <c r="K187" s="253"/>
      <c r="L187" s="43"/>
      <c r="M187" s="254" t="s">
        <v>1</v>
      </c>
      <c r="N187" s="255" t="s">
        <v>42</v>
      </c>
      <c r="O187" s="90"/>
      <c r="P187" s="256">
        <f>O187*H187</f>
        <v>0</v>
      </c>
      <c r="Q187" s="256">
        <v>0.00012999999999999999</v>
      </c>
      <c r="R187" s="256">
        <f>Q187*H187</f>
        <v>0.0069159999999999994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94</v>
      </c>
      <c r="AT187" s="258" t="s">
        <v>310</v>
      </c>
      <c r="AU187" s="258" t="s">
        <v>87</v>
      </c>
      <c r="AY187" s="16" t="s">
        <v>308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2504</v>
      </c>
    </row>
    <row r="188" s="13" customFormat="1">
      <c r="A188" s="13"/>
      <c r="B188" s="260"/>
      <c r="C188" s="261"/>
      <c r="D188" s="262" t="s">
        <v>315</v>
      </c>
      <c r="E188" s="263" t="s">
        <v>1</v>
      </c>
      <c r="F188" s="264" t="s">
        <v>243</v>
      </c>
      <c r="G188" s="261"/>
      <c r="H188" s="265">
        <v>19.899999999999999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315</v>
      </c>
      <c r="AU188" s="271" t="s">
        <v>87</v>
      </c>
      <c r="AV188" s="13" t="s">
        <v>87</v>
      </c>
      <c r="AW188" s="13" t="s">
        <v>32</v>
      </c>
      <c r="AX188" s="13" t="s">
        <v>76</v>
      </c>
      <c r="AY188" s="271" t="s">
        <v>308</v>
      </c>
    </row>
    <row r="189" s="13" customFormat="1">
      <c r="A189" s="13"/>
      <c r="B189" s="260"/>
      <c r="C189" s="261"/>
      <c r="D189" s="262" t="s">
        <v>315</v>
      </c>
      <c r="E189" s="263" t="s">
        <v>1954</v>
      </c>
      <c r="F189" s="264" t="s">
        <v>2505</v>
      </c>
      <c r="G189" s="261"/>
      <c r="H189" s="265">
        <v>53.200000000000003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46" t="s">
        <v>402</v>
      </c>
      <c r="D190" s="246" t="s">
        <v>310</v>
      </c>
      <c r="E190" s="247" t="s">
        <v>430</v>
      </c>
      <c r="F190" s="248" t="s">
        <v>431</v>
      </c>
      <c r="G190" s="249" t="s">
        <v>313</v>
      </c>
      <c r="H190" s="250">
        <v>53.200000000000003</v>
      </c>
      <c r="I190" s="251"/>
      <c r="J190" s="252">
        <f>ROUND(I190*H190,2)</f>
        <v>0</v>
      </c>
      <c r="K190" s="253"/>
      <c r="L190" s="43"/>
      <c r="M190" s="254" t="s">
        <v>1</v>
      </c>
      <c r="N190" s="255" t="s">
        <v>42</v>
      </c>
      <c r="O190" s="90"/>
      <c r="P190" s="256">
        <f>O190*H190</f>
        <v>0</v>
      </c>
      <c r="Q190" s="256">
        <v>4.0000000000000003E-05</v>
      </c>
      <c r="R190" s="256">
        <f>Q190*H190</f>
        <v>0.0021280000000000001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94</v>
      </c>
      <c r="AT190" s="258" t="s">
        <v>310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2506</v>
      </c>
    </row>
    <row r="191" s="13" customFormat="1">
      <c r="A191" s="13"/>
      <c r="B191" s="260"/>
      <c r="C191" s="261"/>
      <c r="D191" s="262" t="s">
        <v>315</v>
      </c>
      <c r="E191" s="263" t="s">
        <v>1</v>
      </c>
      <c r="F191" s="264" t="s">
        <v>1954</v>
      </c>
      <c r="G191" s="261"/>
      <c r="H191" s="265">
        <v>53.200000000000003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315</v>
      </c>
      <c r="AU191" s="271" t="s">
        <v>87</v>
      </c>
      <c r="AV191" s="13" t="s">
        <v>87</v>
      </c>
      <c r="AW191" s="13" t="s">
        <v>32</v>
      </c>
      <c r="AX191" s="13" t="s">
        <v>83</v>
      </c>
      <c r="AY191" s="271" t="s">
        <v>308</v>
      </c>
    </row>
    <row r="192" s="2" customFormat="1" ht="21.75" customHeight="1">
      <c r="A192" s="37"/>
      <c r="B192" s="38"/>
      <c r="C192" s="246" t="s">
        <v>407</v>
      </c>
      <c r="D192" s="246" t="s">
        <v>310</v>
      </c>
      <c r="E192" s="247" t="s">
        <v>439</v>
      </c>
      <c r="F192" s="248" t="s">
        <v>440</v>
      </c>
      <c r="G192" s="249" t="s">
        <v>441</v>
      </c>
      <c r="H192" s="250">
        <v>1.4470000000000001</v>
      </c>
      <c r="I192" s="251"/>
      <c r="J192" s="252">
        <f>ROUND(I192*H192,2)</f>
        <v>0</v>
      </c>
      <c r="K192" s="253"/>
      <c r="L192" s="43"/>
      <c r="M192" s="254" t="s">
        <v>1</v>
      </c>
      <c r="N192" s="255" t="s">
        <v>42</v>
      </c>
      <c r="O192" s="90"/>
      <c r="P192" s="256">
        <f>O192*H192</f>
        <v>0</v>
      </c>
      <c r="Q192" s="256">
        <v>0</v>
      </c>
      <c r="R192" s="256">
        <f>Q192*H192</f>
        <v>0</v>
      </c>
      <c r="S192" s="256">
        <v>2.2000000000000002</v>
      </c>
      <c r="T192" s="257">
        <f>S192*H192</f>
        <v>3.1834000000000002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94</v>
      </c>
      <c r="AT192" s="258" t="s">
        <v>310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2507</v>
      </c>
    </row>
    <row r="193" s="13" customFormat="1">
      <c r="A193" s="13"/>
      <c r="B193" s="260"/>
      <c r="C193" s="261"/>
      <c r="D193" s="262" t="s">
        <v>315</v>
      </c>
      <c r="E193" s="263" t="s">
        <v>228</v>
      </c>
      <c r="F193" s="264" t="s">
        <v>2508</v>
      </c>
      <c r="G193" s="261"/>
      <c r="H193" s="265">
        <v>9.0999999999999996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76</v>
      </c>
      <c r="AY193" s="271" t="s">
        <v>308</v>
      </c>
    </row>
    <row r="194" s="13" customFormat="1">
      <c r="A194" s="13"/>
      <c r="B194" s="260"/>
      <c r="C194" s="261"/>
      <c r="D194" s="262" t="s">
        <v>315</v>
      </c>
      <c r="E194" s="263" t="s">
        <v>1</v>
      </c>
      <c r="F194" s="264" t="s">
        <v>444</v>
      </c>
      <c r="G194" s="261"/>
      <c r="H194" s="265">
        <v>1.4470000000000001</v>
      </c>
      <c r="I194" s="266"/>
      <c r="J194" s="261"/>
      <c r="K194" s="261"/>
      <c r="L194" s="267"/>
      <c r="M194" s="268"/>
      <c r="N194" s="269"/>
      <c r="O194" s="269"/>
      <c r="P194" s="269"/>
      <c r="Q194" s="269"/>
      <c r="R194" s="269"/>
      <c r="S194" s="269"/>
      <c r="T194" s="27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1" t="s">
        <v>315</v>
      </c>
      <c r="AU194" s="271" t="s">
        <v>87</v>
      </c>
      <c r="AV194" s="13" t="s">
        <v>87</v>
      </c>
      <c r="AW194" s="13" t="s">
        <v>32</v>
      </c>
      <c r="AX194" s="13" t="s">
        <v>83</v>
      </c>
      <c r="AY194" s="271" t="s">
        <v>308</v>
      </c>
    </row>
    <row r="195" s="2" customFormat="1" ht="21.75" customHeight="1">
      <c r="A195" s="37"/>
      <c r="B195" s="38"/>
      <c r="C195" s="246" t="s">
        <v>7</v>
      </c>
      <c r="D195" s="246" t="s">
        <v>310</v>
      </c>
      <c r="E195" s="247" t="s">
        <v>446</v>
      </c>
      <c r="F195" s="248" t="s">
        <v>447</v>
      </c>
      <c r="G195" s="249" t="s">
        <v>313</v>
      </c>
      <c r="H195" s="250">
        <v>9.0999999999999996</v>
      </c>
      <c r="I195" s="251"/>
      <c r="J195" s="252">
        <f>ROUND(I195*H195,2)</f>
        <v>0</v>
      </c>
      <c r="K195" s="253"/>
      <c r="L195" s="43"/>
      <c r="M195" s="254" t="s">
        <v>1</v>
      </c>
      <c r="N195" s="255" t="s">
        <v>42</v>
      </c>
      <c r="O195" s="90"/>
      <c r="P195" s="256">
        <f>O195*H195</f>
        <v>0</v>
      </c>
      <c r="Q195" s="256">
        <v>0</v>
      </c>
      <c r="R195" s="256">
        <f>Q195*H195</f>
        <v>0</v>
      </c>
      <c r="S195" s="256">
        <v>0.058999999999999997</v>
      </c>
      <c r="T195" s="257">
        <f>S195*H195</f>
        <v>0.53689999999999993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58" t="s">
        <v>94</v>
      </c>
      <c r="AT195" s="258" t="s">
        <v>310</v>
      </c>
      <c r="AU195" s="258" t="s">
        <v>87</v>
      </c>
      <c r="AY195" s="16" t="s">
        <v>308</v>
      </c>
      <c r="BE195" s="259">
        <f>IF(N195="základní",J195,0)</f>
        <v>0</v>
      </c>
      <c r="BF195" s="259">
        <f>IF(N195="snížená",J195,0)</f>
        <v>0</v>
      </c>
      <c r="BG195" s="259">
        <f>IF(N195="zákl. přenesená",J195,0)</f>
        <v>0</v>
      </c>
      <c r="BH195" s="259">
        <f>IF(N195="sníž. přenesená",J195,0)</f>
        <v>0</v>
      </c>
      <c r="BI195" s="259">
        <f>IF(N195="nulová",J195,0)</f>
        <v>0</v>
      </c>
      <c r="BJ195" s="16" t="s">
        <v>87</v>
      </c>
      <c r="BK195" s="259">
        <f>ROUND(I195*H195,2)</f>
        <v>0</v>
      </c>
      <c r="BL195" s="16" t="s">
        <v>94</v>
      </c>
      <c r="BM195" s="258" t="s">
        <v>2509</v>
      </c>
    </row>
    <row r="196" s="13" customFormat="1">
      <c r="A196" s="13"/>
      <c r="B196" s="260"/>
      <c r="C196" s="261"/>
      <c r="D196" s="262" t="s">
        <v>315</v>
      </c>
      <c r="E196" s="263" t="s">
        <v>1</v>
      </c>
      <c r="F196" s="264" t="s">
        <v>228</v>
      </c>
      <c r="G196" s="261"/>
      <c r="H196" s="265">
        <v>9.0999999999999996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315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308</v>
      </c>
    </row>
    <row r="197" s="2" customFormat="1" ht="16.5" customHeight="1">
      <c r="A197" s="37"/>
      <c r="B197" s="38"/>
      <c r="C197" s="246" t="s">
        <v>414</v>
      </c>
      <c r="D197" s="246" t="s">
        <v>310</v>
      </c>
      <c r="E197" s="247" t="s">
        <v>450</v>
      </c>
      <c r="F197" s="248" t="s">
        <v>451</v>
      </c>
      <c r="G197" s="249" t="s">
        <v>313</v>
      </c>
      <c r="H197" s="250">
        <v>6.5999999999999996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0</v>
      </c>
      <c r="R197" s="256">
        <f>Q197*H197</f>
        <v>0</v>
      </c>
      <c r="S197" s="256">
        <v>0.075999999999999998</v>
      </c>
      <c r="T197" s="257">
        <f>S197*H197</f>
        <v>0.50159999999999993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94</v>
      </c>
      <c r="AT197" s="258" t="s">
        <v>310</v>
      </c>
      <c r="AU197" s="258" t="s">
        <v>87</v>
      </c>
      <c r="AY197" s="16" t="s">
        <v>308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94</v>
      </c>
      <c r="BM197" s="258" t="s">
        <v>2510</v>
      </c>
    </row>
    <row r="198" s="13" customFormat="1">
      <c r="A198" s="13"/>
      <c r="B198" s="260"/>
      <c r="C198" s="261"/>
      <c r="D198" s="262" t="s">
        <v>315</v>
      </c>
      <c r="E198" s="263" t="s">
        <v>1</v>
      </c>
      <c r="F198" s="264" t="s">
        <v>2511</v>
      </c>
      <c r="G198" s="261"/>
      <c r="H198" s="265">
        <v>6.5999999999999996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315</v>
      </c>
      <c r="AU198" s="271" t="s">
        <v>87</v>
      </c>
      <c r="AV198" s="13" t="s">
        <v>87</v>
      </c>
      <c r="AW198" s="13" t="s">
        <v>32</v>
      </c>
      <c r="AX198" s="13" t="s">
        <v>83</v>
      </c>
      <c r="AY198" s="271" t="s">
        <v>308</v>
      </c>
    </row>
    <row r="199" s="2" customFormat="1" ht="16.5" customHeight="1">
      <c r="A199" s="37"/>
      <c r="B199" s="38"/>
      <c r="C199" s="246" t="s">
        <v>418</v>
      </c>
      <c r="D199" s="246" t="s">
        <v>310</v>
      </c>
      <c r="E199" s="247" t="s">
        <v>455</v>
      </c>
      <c r="F199" s="248" t="s">
        <v>456</v>
      </c>
      <c r="G199" s="249" t="s">
        <v>457</v>
      </c>
      <c r="H199" s="250">
        <v>1</v>
      </c>
      <c r="I199" s="251"/>
      <c r="J199" s="252">
        <f>ROUND(I199*H199,2)</f>
        <v>0</v>
      </c>
      <c r="K199" s="253"/>
      <c r="L199" s="43"/>
      <c r="M199" s="254" t="s">
        <v>1</v>
      </c>
      <c r="N199" s="255" t="s">
        <v>42</v>
      </c>
      <c r="O199" s="90"/>
      <c r="P199" s="256">
        <f>O199*H199</f>
        <v>0</v>
      </c>
      <c r="Q199" s="256">
        <v>0</v>
      </c>
      <c r="R199" s="256">
        <f>Q199*H199</f>
        <v>0</v>
      </c>
      <c r="S199" s="256">
        <v>0</v>
      </c>
      <c r="T199" s="257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58" t="s">
        <v>94</v>
      </c>
      <c r="AT199" s="258" t="s">
        <v>310</v>
      </c>
      <c r="AU199" s="258" t="s">
        <v>87</v>
      </c>
      <c r="AY199" s="16" t="s">
        <v>308</v>
      </c>
      <c r="BE199" s="259">
        <f>IF(N199="základní",J199,0)</f>
        <v>0</v>
      </c>
      <c r="BF199" s="259">
        <f>IF(N199="snížená",J199,0)</f>
        <v>0</v>
      </c>
      <c r="BG199" s="259">
        <f>IF(N199="zákl. přenesená",J199,0)</f>
        <v>0</v>
      </c>
      <c r="BH199" s="259">
        <f>IF(N199="sníž. přenesená",J199,0)</f>
        <v>0</v>
      </c>
      <c r="BI199" s="259">
        <f>IF(N199="nulová",J199,0)</f>
        <v>0</v>
      </c>
      <c r="BJ199" s="16" t="s">
        <v>87</v>
      </c>
      <c r="BK199" s="259">
        <f>ROUND(I199*H199,2)</f>
        <v>0</v>
      </c>
      <c r="BL199" s="16" t="s">
        <v>94</v>
      </c>
      <c r="BM199" s="258" t="s">
        <v>2512</v>
      </c>
    </row>
    <row r="200" s="12" customFormat="1" ht="22.8" customHeight="1">
      <c r="A200" s="12"/>
      <c r="B200" s="230"/>
      <c r="C200" s="231"/>
      <c r="D200" s="232" t="s">
        <v>75</v>
      </c>
      <c r="E200" s="244" t="s">
        <v>468</v>
      </c>
      <c r="F200" s="244" t="s">
        <v>469</v>
      </c>
      <c r="G200" s="231"/>
      <c r="H200" s="231"/>
      <c r="I200" s="234"/>
      <c r="J200" s="245">
        <f>BK200</f>
        <v>0</v>
      </c>
      <c r="K200" s="231"/>
      <c r="L200" s="236"/>
      <c r="M200" s="237"/>
      <c r="N200" s="238"/>
      <c r="O200" s="238"/>
      <c r="P200" s="239">
        <f>SUM(P201:P206)</f>
        <v>0</v>
      </c>
      <c r="Q200" s="238"/>
      <c r="R200" s="239">
        <f>SUM(R201:R206)</f>
        <v>0</v>
      </c>
      <c r="S200" s="238"/>
      <c r="T200" s="240">
        <f>SUM(T201:T206)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41" t="s">
        <v>83</v>
      </c>
      <c r="AT200" s="242" t="s">
        <v>75</v>
      </c>
      <c r="AU200" s="242" t="s">
        <v>83</v>
      </c>
      <c r="AY200" s="241" t="s">
        <v>308</v>
      </c>
      <c r="BK200" s="243">
        <f>SUM(BK201:BK206)</f>
        <v>0</v>
      </c>
    </row>
    <row r="201" s="2" customFormat="1" ht="16.5" customHeight="1">
      <c r="A201" s="37"/>
      <c r="B201" s="38"/>
      <c r="C201" s="246" t="s">
        <v>420</v>
      </c>
      <c r="D201" s="246" t="s">
        <v>310</v>
      </c>
      <c r="E201" s="247" t="s">
        <v>471</v>
      </c>
      <c r="F201" s="248" t="s">
        <v>472</v>
      </c>
      <c r="G201" s="249" t="s">
        <v>473</v>
      </c>
      <c r="H201" s="250">
        <v>4.8239999999999998</v>
      </c>
      <c r="I201" s="251"/>
      <c r="J201" s="252">
        <f>ROUND(I201*H201,2)</f>
        <v>0</v>
      </c>
      <c r="K201" s="253"/>
      <c r="L201" s="43"/>
      <c r="M201" s="254" t="s">
        <v>1</v>
      </c>
      <c r="N201" s="255" t="s">
        <v>42</v>
      </c>
      <c r="O201" s="90"/>
      <c r="P201" s="256">
        <f>O201*H201</f>
        <v>0</v>
      </c>
      <c r="Q201" s="256">
        <v>0</v>
      </c>
      <c r="R201" s="256">
        <f>Q201*H201</f>
        <v>0</v>
      </c>
      <c r="S201" s="256">
        <v>0</v>
      </c>
      <c r="T201" s="257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58" t="s">
        <v>94</v>
      </c>
      <c r="AT201" s="258" t="s">
        <v>310</v>
      </c>
      <c r="AU201" s="258" t="s">
        <v>87</v>
      </c>
      <c r="AY201" s="16" t="s">
        <v>308</v>
      </c>
      <c r="BE201" s="259">
        <f>IF(N201="základní",J201,0)</f>
        <v>0</v>
      </c>
      <c r="BF201" s="259">
        <f>IF(N201="snížená",J201,0)</f>
        <v>0</v>
      </c>
      <c r="BG201" s="259">
        <f>IF(N201="zákl. přenesená",J201,0)</f>
        <v>0</v>
      </c>
      <c r="BH201" s="259">
        <f>IF(N201="sníž. přenesená",J201,0)</f>
        <v>0</v>
      </c>
      <c r="BI201" s="259">
        <f>IF(N201="nulová",J201,0)</f>
        <v>0</v>
      </c>
      <c r="BJ201" s="16" t="s">
        <v>87</v>
      </c>
      <c r="BK201" s="259">
        <f>ROUND(I201*H201,2)</f>
        <v>0</v>
      </c>
      <c r="BL201" s="16" t="s">
        <v>94</v>
      </c>
      <c r="BM201" s="258" t="s">
        <v>2513</v>
      </c>
    </row>
    <row r="202" s="2" customFormat="1" ht="16.5" customHeight="1">
      <c r="A202" s="37"/>
      <c r="B202" s="38"/>
      <c r="C202" s="246" t="s">
        <v>425</v>
      </c>
      <c r="D202" s="246" t="s">
        <v>310</v>
      </c>
      <c r="E202" s="247" t="s">
        <v>476</v>
      </c>
      <c r="F202" s="248" t="s">
        <v>477</v>
      </c>
      <c r="G202" s="249" t="s">
        <v>473</v>
      </c>
      <c r="H202" s="250">
        <v>4.8239999999999998</v>
      </c>
      <c r="I202" s="251"/>
      <c r="J202" s="252">
        <f>ROUND(I202*H202,2)</f>
        <v>0</v>
      </c>
      <c r="K202" s="253"/>
      <c r="L202" s="43"/>
      <c r="M202" s="254" t="s">
        <v>1</v>
      </c>
      <c r="N202" s="255" t="s">
        <v>42</v>
      </c>
      <c r="O202" s="90"/>
      <c r="P202" s="256">
        <f>O202*H202</f>
        <v>0</v>
      </c>
      <c r="Q202" s="256">
        <v>0</v>
      </c>
      <c r="R202" s="256">
        <f>Q202*H202</f>
        <v>0</v>
      </c>
      <c r="S202" s="256">
        <v>0</v>
      </c>
      <c r="T202" s="257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58" t="s">
        <v>94</v>
      </c>
      <c r="AT202" s="258" t="s">
        <v>310</v>
      </c>
      <c r="AU202" s="258" t="s">
        <v>87</v>
      </c>
      <c r="AY202" s="16" t="s">
        <v>308</v>
      </c>
      <c r="BE202" s="259">
        <f>IF(N202="základní",J202,0)</f>
        <v>0</v>
      </c>
      <c r="BF202" s="259">
        <f>IF(N202="snížená",J202,0)</f>
        <v>0</v>
      </c>
      <c r="BG202" s="259">
        <f>IF(N202="zákl. přenesená",J202,0)</f>
        <v>0</v>
      </c>
      <c r="BH202" s="259">
        <f>IF(N202="sníž. přenesená",J202,0)</f>
        <v>0</v>
      </c>
      <c r="BI202" s="259">
        <f>IF(N202="nulová",J202,0)</f>
        <v>0</v>
      </c>
      <c r="BJ202" s="16" t="s">
        <v>87</v>
      </c>
      <c r="BK202" s="259">
        <f>ROUND(I202*H202,2)</f>
        <v>0</v>
      </c>
      <c r="BL202" s="16" t="s">
        <v>94</v>
      </c>
      <c r="BM202" s="258" t="s">
        <v>2514</v>
      </c>
    </row>
    <row r="203" s="2" customFormat="1" ht="21.75" customHeight="1">
      <c r="A203" s="37"/>
      <c r="B203" s="38"/>
      <c r="C203" s="246" t="s">
        <v>429</v>
      </c>
      <c r="D203" s="246" t="s">
        <v>310</v>
      </c>
      <c r="E203" s="247" t="s">
        <v>480</v>
      </c>
      <c r="F203" s="248" t="s">
        <v>481</v>
      </c>
      <c r="G203" s="249" t="s">
        <v>473</v>
      </c>
      <c r="H203" s="250">
        <v>4.8239999999999998</v>
      </c>
      <c r="I203" s="251"/>
      <c r="J203" s="252">
        <f>ROUND(I203*H203,2)</f>
        <v>0</v>
      </c>
      <c r="K203" s="253"/>
      <c r="L203" s="43"/>
      <c r="M203" s="254" t="s">
        <v>1</v>
      </c>
      <c r="N203" s="255" t="s">
        <v>42</v>
      </c>
      <c r="O203" s="90"/>
      <c r="P203" s="256">
        <f>O203*H203</f>
        <v>0</v>
      </c>
      <c r="Q203" s="256">
        <v>0</v>
      </c>
      <c r="R203" s="256">
        <f>Q203*H203</f>
        <v>0</v>
      </c>
      <c r="S203" s="256">
        <v>0</v>
      </c>
      <c r="T203" s="257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58" t="s">
        <v>94</v>
      </c>
      <c r="AT203" s="258" t="s">
        <v>310</v>
      </c>
      <c r="AU203" s="258" t="s">
        <v>87</v>
      </c>
      <c r="AY203" s="16" t="s">
        <v>308</v>
      </c>
      <c r="BE203" s="259">
        <f>IF(N203="základní",J203,0)</f>
        <v>0</v>
      </c>
      <c r="BF203" s="259">
        <f>IF(N203="snížená",J203,0)</f>
        <v>0</v>
      </c>
      <c r="BG203" s="259">
        <f>IF(N203="zákl. přenesená",J203,0)</f>
        <v>0</v>
      </c>
      <c r="BH203" s="259">
        <f>IF(N203="sníž. přenesená",J203,0)</f>
        <v>0</v>
      </c>
      <c r="BI203" s="259">
        <f>IF(N203="nulová",J203,0)</f>
        <v>0</v>
      </c>
      <c r="BJ203" s="16" t="s">
        <v>87</v>
      </c>
      <c r="BK203" s="259">
        <f>ROUND(I203*H203,2)</f>
        <v>0</v>
      </c>
      <c r="BL203" s="16" t="s">
        <v>94</v>
      </c>
      <c r="BM203" s="258" t="s">
        <v>2515</v>
      </c>
    </row>
    <row r="204" s="2" customFormat="1" ht="21.75" customHeight="1">
      <c r="A204" s="37"/>
      <c r="B204" s="38"/>
      <c r="C204" s="246" t="s">
        <v>433</v>
      </c>
      <c r="D204" s="246" t="s">
        <v>310</v>
      </c>
      <c r="E204" s="247" t="s">
        <v>484</v>
      </c>
      <c r="F204" s="248" t="s">
        <v>485</v>
      </c>
      <c r="G204" s="249" t="s">
        <v>473</v>
      </c>
      <c r="H204" s="250">
        <v>43.415999999999997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</v>
      </c>
      <c r="R204" s="256">
        <f>Q204*H204</f>
        <v>0</v>
      </c>
      <c r="S204" s="256">
        <v>0</v>
      </c>
      <c r="T204" s="257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310</v>
      </c>
      <c r="AU204" s="258" t="s">
        <v>87</v>
      </c>
      <c r="AY204" s="16" t="s">
        <v>308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2516</v>
      </c>
    </row>
    <row r="205" s="13" customFormat="1">
      <c r="A205" s="13"/>
      <c r="B205" s="260"/>
      <c r="C205" s="261"/>
      <c r="D205" s="262" t="s">
        <v>315</v>
      </c>
      <c r="E205" s="261"/>
      <c r="F205" s="264" t="s">
        <v>2517</v>
      </c>
      <c r="G205" s="261"/>
      <c r="H205" s="265">
        <v>43.415999999999997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315</v>
      </c>
      <c r="AU205" s="271" t="s">
        <v>87</v>
      </c>
      <c r="AV205" s="13" t="s">
        <v>87</v>
      </c>
      <c r="AW205" s="13" t="s">
        <v>4</v>
      </c>
      <c r="AX205" s="13" t="s">
        <v>83</v>
      </c>
      <c r="AY205" s="271" t="s">
        <v>308</v>
      </c>
    </row>
    <row r="206" s="2" customFormat="1" ht="21.75" customHeight="1">
      <c r="A206" s="37"/>
      <c r="B206" s="38"/>
      <c r="C206" s="246" t="s">
        <v>438</v>
      </c>
      <c r="D206" s="246" t="s">
        <v>310</v>
      </c>
      <c r="E206" s="247" t="s">
        <v>489</v>
      </c>
      <c r="F206" s="248" t="s">
        <v>490</v>
      </c>
      <c r="G206" s="249" t="s">
        <v>473</v>
      </c>
      <c r="H206" s="250">
        <v>4.8239999999999998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</v>
      </c>
      <c r="R206" s="256">
        <f>Q206*H206</f>
        <v>0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310</v>
      </c>
      <c r="AU206" s="258" t="s">
        <v>87</v>
      </c>
      <c r="AY206" s="16" t="s">
        <v>308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2518</v>
      </c>
    </row>
    <row r="207" s="12" customFormat="1" ht="22.8" customHeight="1">
      <c r="A207" s="12"/>
      <c r="B207" s="230"/>
      <c r="C207" s="231"/>
      <c r="D207" s="232" t="s">
        <v>75</v>
      </c>
      <c r="E207" s="244" t="s">
        <v>492</v>
      </c>
      <c r="F207" s="244" t="s">
        <v>493</v>
      </c>
      <c r="G207" s="231"/>
      <c r="H207" s="231"/>
      <c r="I207" s="234"/>
      <c r="J207" s="245">
        <f>BK207</f>
        <v>0</v>
      </c>
      <c r="K207" s="231"/>
      <c r="L207" s="236"/>
      <c r="M207" s="237"/>
      <c r="N207" s="238"/>
      <c r="O207" s="238"/>
      <c r="P207" s="239">
        <f>P208</f>
        <v>0</v>
      </c>
      <c r="Q207" s="238"/>
      <c r="R207" s="239">
        <f>R208</f>
        <v>0</v>
      </c>
      <c r="S207" s="238"/>
      <c r="T207" s="240">
        <f>T208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41" t="s">
        <v>83</v>
      </c>
      <c r="AT207" s="242" t="s">
        <v>75</v>
      </c>
      <c r="AU207" s="242" t="s">
        <v>83</v>
      </c>
      <c r="AY207" s="241" t="s">
        <v>308</v>
      </c>
      <c r="BK207" s="243">
        <f>BK208</f>
        <v>0</v>
      </c>
    </row>
    <row r="208" s="2" customFormat="1" ht="16.5" customHeight="1">
      <c r="A208" s="37"/>
      <c r="B208" s="38"/>
      <c r="C208" s="246" t="s">
        <v>445</v>
      </c>
      <c r="D208" s="246" t="s">
        <v>310</v>
      </c>
      <c r="E208" s="247" t="s">
        <v>495</v>
      </c>
      <c r="F208" s="248" t="s">
        <v>496</v>
      </c>
      <c r="G208" s="249" t="s">
        <v>473</v>
      </c>
      <c r="H208" s="250">
        <v>4.6429999999999998</v>
      </c>
      <c r="I208" s="251"/>
      <c r="J208" s="252">
        <f>ROUND(I208*H208,2)</f>
        <v>0</v>
      </c>
      <c r="K208" s="253"/>
      <c r="L208" s="43"/>
      <c r="M208" s="254" t="s">
        <v>1</v>
      </c>
      <c r="N208" s="255" t="s">
        <v>42</v>
      </c>
      <c r="O208" s="90"/>
      <c r="P208" s="256">
        <f>O208*H208</f>
        <v>0</v>
      </c>
      <c r="Q208" s="256">
        <v>0</v>
      </c>
      <c r="R208" s="256">
        <f>Q208*H208</f>
        <v>0</v>
      </c>
      <c r="S208" s="256">
        <v>0</v>
      </c>
      <c r="T208" s="257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58" t="s">
        <v>94</v>
      </c>
      <c r="AT208" s="258" t="s">
        <v>310</v>
      </c>
      <c r="AU208" s="258" t="s">
        <v>87</v>
      </c>
      <c r="AY208" s="16" t="s">
        <v>308</v>
      </c>
      <c r="BE208" s="259">
        <f>IF(N208="základní",J208,0)</f>
        <v>0</v>
      </c>
      <c r="BF208" s="259">
        <f>IF(N208="snížená",J208,0)</f>
        <v>0</v>
      </c>
      <c r="BG208" s="259">
        <f>IF(N208="zákl. přenesená",J208,0)</f>
        <v>0</v>
      </c>
      <c r="BH208" s="259">
        <f>IF(N208="sníž. přenesená",J208,0)</f>
        <v>0</v>
      </c>
      <c r="BI208" s="259">
        <f>IF(N208="nulová",J208,0)</f>
        <v>0</v>
      </c>
      <c r="BJ208" s="16" t="s">
        <v>87</v>
      </c>
      <c r="BK208" s="259">
        <f>ROUND(I208*H208,2)</f>
        <v>0</v>
      </c>
      <c r="BL208" s="16" t="s">
        <v>94</v>
      </c>
      <c r="BM208" s="258" t="s">
        <v>2519</v>
      </c>
    </row>
    <row r="209" s="12" customFormat="1" ht="25.92" customHeight="1">
      <c r="A209" s="12"/>
      <c r="B209" s="230"/>
      <c r="C209" s="231"/>
      <c r="D209" s="232" t="s">
        <v>75</v>
      </c>
      <c r="E209" s="233" t="s">
        <v>498</v>
      </c>
      <c r="F209" s="233" t="s">
        <v>499</v>
      </c>
      <c r="G209" s="231"/>
      <c r="H209" s="231"/>
      <c r="I209" s="234"/>
      <c r="J209" s="235">
        <f>BK209</f>
        <v>0</v>
      </c>
      <c r="K209" s="231"/>
      <c r="L209" s="236"/>
      <c r="M209" s="237"/>
      <c r="N209" s="238"/>
      <c r="O209" s="238"/>
      <c r="P209" s="239">
        <f>P210+P217+P221+P241+P258+P264+P280+P293+P298</f>
        <v>0</v>
      </c>
      <c r="Q209" s="238"/>
      <c r="R209" s="239">
        <f>R210+R217+R221+R241+R258+R264+R280+R293+R298</f>
        <v>0.6002890500000001</v>
      </c>
      <c r="S209" s="238"/>
      <c r="T209" s="240">
        <f>T210+T217+T221+T241+T258+T264+T280+T293+T298</f>
        <v>0.58500000000000008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41" t="s">
        <v>87</v>
      </c>
      <c r="AT209" s="242" t="s">
        <v>75</v>
      </c>
      <c r="AU209" s="242" t="s">
        <v>76</v>
      </c>
      <c r="AY209" s="241" t="s">
        <v>308</v>
      </c>
      <c r="BK209" s="243">
        <f>BK210+BK217+BK221+BK241+BK258+BK264+BK280+BK293+BK298</f>
        <v>0</v>
      </c>
    </row>
    <row r="210" s="12" customFormat="1" ht="22.8" customHeight="1">
      <c r="A210" s="12"/>
      <c r="B210" s="230"/>
      <c r="C210" s="231"/>
      <c r="D210" s="232" t="s">
        <v>75</v>
      </c>
      <c r="E210" s="244" t="s">
        <v>500</v>
      </c>
      <c r="F210" s="244" t="s">
        <v>501</v>
      </c>
      <c r="G210" s="231"/>
      <c r="H210" s="231"/>
      <c r="I210" s="234"/>
      <c r="J210" s="245">
        <f>BK210</f>
        <v>0</v>
      </c>
      <c r="K210" s="231"/>
      <c r="L210" s="236"/>
      <c r="M210" s="237"/>
      <c r="N210" s="238"/>
      <c r="O210" s="238"/>
      <c r="P210" s="239">
        <f>SUM(P211:P216)</f>
        <v>0</v>
      </c>
      <c r="Q210" s="238"/>
      <c r="R210" s="239">
        <f>SUM(R211:R216)</f>
        <v>0.0018564</v>
      </c>
      <c r="S210" s="238"/>
      <c r="T210" s="240">
        <f>SUM(T211:T216)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41" t="s">
        <v>87</v>
      </c>
      <c r="AT210" s="242" t="s">
        <v>75</v>
      </c>
      <c r="AU210" s="242" t="s">
        <v>83</v>
      </c>
      <c r="AY210" s="241" t="s">
        <v>308</v>
      </c>
      <c r="BK210" s="243">
        <f>SUM(BK211:BK216)</f>
        <v>0</v>
      </c>
    </row>
    <row r="211" s="2" customFormat="1" ht="21.75" customHeight="1">
      <c r="A211" s="37"/>
      <c r="B211" s="38"/>
      <c r="C211" s="246" t="s">
        <v>449</v>
      </c>
      <c r="D211" s="246" t="s">
        <v>310</v>
      </c>
      <c r="E211" s="247" t="s">
        <v>503</v>
      </c>
      <c r="F211" s="248" t="s">
        <v>504</v>
      </c>
      <c r="G211" s="249" t="s">
        <v>313</v>
      </c>
      <c r="H211" s="250">
        <v>9.0999999999999996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0</v>
      </c>
      <c r="T211" s="257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387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387</v>
      </c>
      <c r="BM211" s="258" t="s">
        <v>2520</v>
      </c>
    </row>
    <row r="212" s="13" customFormat="1">
      <c r="A212" s="13"/>
      <c r="B212" s="260"/>
      <c r="C212" s="261"/>
      <c r="D212" s="262" t="s">
        <v>315</v>
      </c>
      <c r="E212" s="263" t="s">
        <v>1</v>
      </c>
      <c r="F212" s="264" t="s">
        <v>1087</v>
      </c>
      <c r="G212" s="261"/>
      <c r="H212" s="265">
        <v>9.0999999999999996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308</v>
      </c>
    </row>
    <row r="213" s="2" customFormat="1" ht="16.5" customHeight="1">
      <c r="A213" s="37"/>
      <c r="B213" s="38"/>
      <c r="C213" s="283" t="s">
        <v>454</v>
      </c>
      <c r="D213" s="283" t="s">
        <v>365</v>
      </c>
      <c r="E213" s="284" t="s">
        <v>508</v>
      </c>
      <c r="F213" s="285" t="s">
        <v>509</v>
      </c>
      <c r="G213" s="286" t="s">
        <v>313</v>
      </c>
      <c r="H213" s="287">
        <v>9.282</v>
      </c>
      <c r="I213" s="288"/>
      <c r="J213" s="289">
        <f>ROUND(I213*H213,2)</f>
        <v>0</v>
      </c>
      <c r="K213" s="290"/>
      <c r="L213" s="291"/>
      <c r="M213" s="292" t="s">
        <v>1</v>
      </c>
      <c r="N213" s="293" t="s">
        <v>42</v>
      </c>
      <c r="O213" s="90"/>
      <c r="P213" s="256">
        <f>O213*H213</f>
        <v>0</v>
      </c>
      <c r="Q213" s="256">
        <v>0.00020000000000000001</v>
      </c>
      <c r="R213" s="256">
        <f>Q213*H213</f>
        <v>0.0018564</v>
      </c>
      <c r="S213" s="256">
        <v>0</v>
      </c>
      <c r="T213" s="257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459</v>
      </c>
      <c r="AT213" s="258" t="s">
        <v>365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387</v>
      </c>
      <c r="BM213" s="258" t="s">
        <v>2521</v>
      </c>
    </row>
    <row r="214" s="13" customFormat="1">
      <c r="A214" s="13"/>
      <c r="B214" s="260"/>
      <c r="C214" s="261"/>
      <c r="D214" s="262" t="s">
        <v>315</v>
      </c>
      <c r="E214" s="263" t="s">
        <v>1</v>
      </c>
      <c r="F214" s="264" t="s">
        <v>1087</v>
      </c>
      <c r="G214" s="261"/>
      <c r="H214" s="265">
        <v>9.0999999999999996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308</v>
      </c>
    </row>
    <row r="215" s="13" customFormat="1">
      <c r="A215" s="13"/>
      <c r="B215" s="260"/>
      <c r="C215" s="261"/>
      <c r="D215" s="262" t="s">
        <v>315</v>
      </c>
      <c r="E215" s="261"/>
      <c r="F215" s="264" t="s">
        <v>2522</v>
      </c>
      <c r="G215" s="261"/>
      <c r="H215" s="265">
        <v>9.282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4</v>
      </c>
      <c r="AX215" s="13" t="s">
        <v>83</v>
      </c>
      <c r="AY215" s="271" t="s">
        <v>308</v>
      </c>
    </row>
    <row r="216" s="2" customFormat="1" ht="21.75" customHeight="1">
      <c r="A216" s="37"/>
      <c r="B216" s="38"/>
      <c r="C216" s="246" t="s">
        <v>459</v>
      </c>
      <c r="D216" s="246" t="s">
        <v>310</v>
      </c>
      <c r="E216" s="247" t="s">
        <v>513</v>
      </c>
      <c r="F216" s="248" t="s">
        <v>514</v>
      </c>
      <c r="G216" s="249" t="s">
        <v>515</v>
      </c>
      <c r="H216" s="294"/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</v>
      </c>
      <c r="T216" s="257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387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387</v>
      </c>
      <c r="BM216" s="258" t="s">
        <v>2523</v>
      </c>
    </row>
    <row r="217" s="12" customFormat="1" ht="22.8" customHeight="1">
      <c r="A217" s="12"/>
      <c r="B217" s="230"/>
      <c r="C217" s="231"/>
      <c r="D217" s="232" t="s">
        <v>75</v>
      </c>
      <c r="E217" s="244" t="s">
        <v>536</v>
      </c>
      <c r="F217" s="244" t="s">
        <v>537</v>
      </c>
      <c r="G217" s="231"/>
      <c r="H217" s="231"/>
      <c r="I217" s="234"/>
      <c r="J217" s="245">
        <f>BK217</f>
        <v>0</v>
      </c>
      <c r="K217" s="231"/>
      <c r="L217" s="236"/>
      <c r="M217" s="237"/>
      <c r="N217" s="238"/>
      <c r="O217" s="238"/>
      <c r="P217" s="239">
        <f>SUM(P218:P220)</f>
        <v>0</v>
      </c>
      <c r="Q217" s="238"/>
      <c r="R217" s="239">
        <f>SUM(R218:R220)</f>
        <v>0.0081119999999999994</v>
      </c>
      <c r="S217" s="238"/>
      <c r="T217" s="240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41" t="s">
        <v>87</v>
      </c>
      <c r="AT217" s="242" t="s">
        <v>75</v>
      </c>
      <c r="AU217" s="242" t="s">
        <v>83</v>
      </c>
      <c r="AY217" s="241" t="s">
        <v>308</v>
      </c>
      <c r="BK217" s="243">
        <f>SUM(BK218:BK220)</f>
        <v>0</v>
      </c>
    </row>
    <row r="218" s="2" customFormat="1" ht="16.5" customHeight="1">
      <c r="A218" s="37"/>
      <c r="B218" s="38"/>
      <c r="C218" s="246" t="s">
        <v>470</v>
      </c>
      <c r="D218" s="246" t="s">
        <v>310</v>
      </c>
      <c r="E218" s="247" t="s">
        <v>544</v>
      </c>
      <c r="F218" s="248" t="s">
        <v>545</v>
      </c>
      <c r="G218" s="249" t="s">
        <v>361</v>
      </c>
      <c r="H218" s="250">
        <v>15.6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0.00051999999999999995</v>
      </c>
      <c r="R218" s="256">
        <f>Q218*H218</f>
        <v>0.0081119999999999994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387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387</v>
      </c>
      <c r="BM218" s="258" t="s">
        <v>2524</v>
      </c>
    </row>
    <row r="219" s="13" customFormat="1">
      <c r="A219" s="13"/>
      <c r="B219" s="260"/>
      <c r="C219" s="261"/>
      <c r="D219" s="262" t="s">
        <v>315</v>
      </c>
      <c r="E219" s="263" t="s">
        <v>1</v>
      </c>
      <c r="F219" s="264" t="s">
        <v>2525</v>
      </c>
      <c r="G219" s="261"/>
      <c r="H219" s="265">
        <v>15.6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315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308</v>
      </c>
    </row>
    <row r="220" s="2" customFormat="1" ht="21.75" customHeight="1">
      <c r="A220" s="37"/>
      <c r="B220" s="38"/>
      <c r="C220" s="246" t="s">
        <v>475</v>
      </c>
      <c r="D220" s="246" t="s">
        <v>310</v>
      </c>
      <c r="E220" s="247" t="s">
        <v>558</v>
      </c>
      <c r="F220" s="248" t="s">
        <v>559</v>
      </c>
      <c r="G220" s="249" t="s">
        <v>515</v>
      </c>
      <c r="H220" s="294"/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387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387</v>
      </c>
      <c r="BM220" s="258" t="s">
        <v>2526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561</v>
      </c>
      <c r="F221" s="244" t="s">
        <v>562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SUM(P222:P240)</f>
        <v>0</v>
      </c>
      <c r="Q221" s="238"/>
      <c r="R221" s="239">
        <f>SUM(R222:R240)</f>
        <v>0.10745000000000002</v>
      </c>
      <c r="S221" s="238"/>
      <c r="T221" s="240">
        <f>SUM(T222:T240)</f>
        <v>0.15480000000000002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87</v>
      </c>
      <c r="AT221" s="242" t="s">
        <v>75</v>
      </c>
      <c r="AU221" s="242" t="s">
        <v>83</v>
      </c>
      <c r="AY221" s="241" t="s">
        <v>308</v>
      </c>
      <c r="BK221" s="243">
        <f>SUM(BK222:BK240)</f>
        <v>0</v>
      </c>
    </row>
    <row r="222" s="2" customFormat="1" ht="21.75" customHeight="1">
      <c r="A222" s="37"/>
      <c r="B222" s="38"/>
      <c r="C222" s="246" t="s">
        <v>479</v>
      </c>
      <c r="D222" s="246" t="s">
        <v>310</v>
      </c>
      <c r="E222" s="247" t="s">
        <v>564</v>
      </c>
      <c r="F222" s="248" t="s">
        <v>565</v>
      </c>
      <c r="G222" s="249" t="s">
        <v>405</v>
      </c>
      <c r="H222" s="250">
        <v>5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387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387</v>
      </c>
      <c r="BM222" s="258" t="s">
        <v>2527</v>
      </c>
    </row>
    <row r="223" s="13" customFormat="1">
      <c r="A223" s="13"/>
      <c r="B223" s="260"/>
      <c r="C223" s="261"/>
      <c r="D223" s="262" t="s">
        <v>315</v>
      </c>
      <c r="E223" s="263" t="s">
        <v>1</v>
      </c>
      <c r="F223" s="264" t="s">
        <v>334</v>
      </c>
      <c r="G223" s="261"/>
      <c r="H223" s="265">
        <v>5</v>
      </c>
      <c r="I223" s="266"/>
      <c r="J223" s="261"/>
      <c r="K223" s="261"/>
      <c r="L223" s="267"/>
      <c r="M223" s="268"/>
      <c r="N223" s="269"/>
      <c r="O223" s="269"/>
      <c r="P223" s="269"/>
      <c r="Q223" s="269"/>
      <c r="R223" s="269"/>
      <c r="S223" s="269"/>
      <c r="T223" s="27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1" t="s">
        <v>315</v>
      </c>
      <c r="AU223" s="271" t="s">
        <v>87</v>
      </c>
      <c r="AV223" s="13" t="s">
        <v>87</v>
      </c>
      <c r="AW223" s="13" t="s">
        <v>32</v>
      </c>
      <c r="AX223" s="13" t="s">
        <v>83</v>
      </c>
      <c r="AY223" s="271" t="s">
        <v>308</v>
      </c>
    </row>
    <row r="224" s="2" customFormat="1" ht="21.75" customHeight="1">
      <c r="A224" s="37"/>
      <c r="B224" s="38"/>
      <c r="C224" s="283" t="s">
        <v>483</v>
      </c>
      <c r="D224" s="283" t="s">
        <v>365</v>
      </c>
      <c r="E224" s="284" t="s">
        <v>568</v>
      </c>
      <c r="F224" s="285" t="s">
        <v>569</v>
      </c>
      <c r="G224" s="286" t="s">
        <v>405</v>
      </c>
      <c r="H224" s="287">
        <v>1</v>
      </c>
      <c r="I224" s="288"/>
      <c r="J224" s="289">
        <f>ROUND(I224*H224,2)</f>
        <v>0</v>
      </c>
      <c r="K224" s="290"/>
      <c r="L224" s="291"/>
      <c r="M224" s="292" t="s">
        <v>1</v>
      </c>
      <c r="N224" s="293" t="s">
        <v>42</v>
      </c>
      <c r="O224" s="90"/>
      <c r="P224" s="256">
        <f>O224*H224</f>
        <v>0</v>
      </c>
      <c r="Q224" s="256">
        <v>0.014500000000000001</v>
      </c>
      <c r="R224" s="256">
        <f>Q224*H224</f>
        <v>0.014500000000000001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459</v>
      </c>
      <c r="AT224" s="258" t="s">
        <v>365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387</v>
      </c>
      <c r="BM224" s="258" t="s">
        <v>2528</v>
      </c>
    </row>
    <row r="225" s="2" customFormat="1" ht="21.75" customHeight="1">
      <c r="A225" s="37"/>
      <c r="B225" s="38"/>
      <c r="C225" s="283" t="s">
        <v>488</v>
      </c>
      <c r="D225" s="283" t="s">
        <v>365</v>
      </c>
      <c r="E225" s="284" t="s">
        <v>2253</v>
      </c>
      <c r="F225" s="285" t="s">
        <v>2254</v>
      </c>
      <c r="G225" s="286" t="s">
        <v>405</v>
      </c>
      <c r="H225" s="287">
        <v>1</v>
      </c>
      <c r="I225" s="288"/>
      <c r="J225" s="289">
        <f>ROUND(I225*H225,2)</f>
        <v>0</v>
      </c>
      <c r="K225" s="290"/>
      <c r="L225" s="291"/>
      <c r="M225" s="292" t="s">
        <v>1</v>
      </c>
      <c r="N225" s="293" t="s">
        <v>42</v>
      </c>
      <c r="O225" s="90"/>
      <c r="P225" s="256">
        <f>O225*H225</f>
        <v>0</v>
      </c>
      <c r="Q225" s="256">
        <v>0.012999999999999999</v>
      </c>
      <c r="R225" s="256">
        <f>Q225*H225</f>
        <v>0.012999999999999999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459</v>
      </c>
      <c r="AT225" s="258" t="s">
        <v>365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387</v>
      </c>
      <c r="BM225" s="258" t="s">
        <v>2529</v>
      </c>
    </row>
    <row r="226" s="2" customFormat="1" ht="21.75" customHeight="1">
      <c r="A226" s="37"/>
      <c r="B226" s="38"/>
      <c r="C226" s="283" t="s">
        <v>494</v>
      </c>
      <c r="D226" s="283" t="s">
        <v>365</v>
      </c>
      <c r="E226" s="284" t="s">
        <v>572</v>
      </c>
      <c r="F226" s="285" t="s">
        <v>573</v>
      </c>
      <c r="G226" s="286" t="s">
        <v>405</v>
      </c>
      <c r="H226" s="287">
        <v>1</v>
      </c>
      <c r="I226" s="288"/>
      <c r="J226" s="289">
        <f>ROUND(I226*H226,2)</f>
        <v>0</v>
      </c>
      <c r="K226" s="290"/>
      <c r="L226" s="291"/>
      <c r="M226" s="292" t="s">
        <v>1</v>
      </c>
      <c r="N226" s="293" t="s">
        <v>42</v>
      </c>
      <c r="O226" s="90"/>
      <c r="P226" s="256">
        <f>O226*H226</f>
        <v>0</v>
      </c>
      <c r="Q226" s="256">
        <v>0.016</v>
      </c>
      <c r="R226" s="256">
        <f>Q226*H226</f>
        <v>0.016</v>
      </c>
      <c r="S226" s="256">
        <v>0</v>
      </c>
      <c r="T226" s="257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58" t="s">
        <v>459</v>
      </c>
      <c r="AT226" s="258" t="s">
        <v>365</v>
      </c>
      <c r="AU226" s="258" t="s">
        <v>87</v>
      </c>
      <c r="AY226" s="16" t="s">
        <v>308</v>
      </c>
      <c r="BE226" s="259">
        <f>IF(N226="základní",J226,0)</f>
        <v>0</v>
      </c>
      <c r="BF226" s="259">
        <f>IF(N226="snížená",J226,0)</f>
        <v>0</v>
      </c>
      <c r="BG226" s="259">
        <f>IF(N226="zákl. přenesená",J226,0)</f>
        <v>0</v>
      </c>
      <c r="BH226" s="259">
        <f>IF(N226="sníž. přenesená",J226,0)</f>
        <v>0</v>
      </c>
      <c r="BI226" s="259">
        <f>IF(N226="nulová",J226,0)</f>
        <v>0</v>
      </c>
      <c r="BJ226" s="16" t="s">
        <v>87</v>
      </c>
      <c r="BK226" s="259">
        <f>ROUND(I226*H226,2)</f>
        <v>0</v>
      </c>
      <c r="BL226" s="16" t="s">
        <v>387</v>
      </c>
      <c r="BM226" s="258" t="s">
        <v>2530</v>
      </c>
    </row>
    <row r="227" s="2" customFormat="1" ht="21.75" customHeight="1">
      <c r="A227" s="37"/>
      <c r="B227" s="38"/>
      <c r="C227" s="283" t="s">
        <v>502</v>
      </c>
      <c r="D227" s="283" t="s">
        <v>365</v>
      </c>
      <c r="E227" s="284" t="s">
        <v>2531</v>
      </c>
      <c r="F227" s="285" t="s">
        <v>2532</v>
      </c>
      <c r="G227" s="286" t="s">
        <v>405</v>
      </c>
      <c r="H227" s="287">
        <v>1</v>
      </c>
      <c r="I227" s="288"/>
      <c r="J227" s="289">
        <f>ROUND(I227*H227,2)</f>
        <v>0</v>
      </c>
      <c r="K227" s="290"/>
      <c r="L227" s="291"/>
      <c r="M227" s="292" t="s">
        <v>1</v>
      </c>
      <c r="N227" s="293" t="s">
        <v>42</v>
      </c>
      <c r="O227" s="90"/>
      <c r="P227" s="256">
        <f>O227*H227</f>
        <v>0</v>
      </c>
      <c r="Q227" s="256">
        <v>0.017000000000000001</v>
      </c>
      <c r="R227" s="256">
        <f>Q227*H227</f>
        <v>0.017000000000000001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459</v>
      </c>
      <c r="AT227" s="258" t="s">
        <v>365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387</v>
      </c>
      <c r="BM227" s="258" t="s">
        <v>2533</v>
      </c>
    </row>
    <row r="228" s="2" customFormat="1" ht="21.75" customHeight="1">
      <c r="A228" s="37"/>
      <c r="B228" s="38"/>
      <c r="C228" s="283" t="s">
        <v>507</v>
      </c>
      <c r="D228" s="283" t="s">
        <v>365</v>
      </c>
      <c r="E228" s="284" t="s">
        <v>576</v>
      </c>
      <c r="F228" s="285" t="s">
        <v>577</v>
      </c>
      <c r="G228" s="286" t="s">
        <v>405</v>
      </c>
      <c r="H228" s="287">
        <v>1</v>
      </c>
      <c r="I228" s="288"/>
      <c r="J228" s="289">
        <f>ROUND(I228*H228,2)</f>
        <v>0</v>
      </c>
      <c r="K228" s="290"/>
      <c r="L228" s="291"/>
      <c r="M228" s="292" t="s">
        <v>1</v>
      </c>
      <c r="N228" s="293" t="s">
        <v>42</v>
      </c>
      <c r="O228" s="90"/>
      <c r="P228" s="256">
        <f>O228*H228</f>
        <v>0</v>
      </c>
      <c r="Q228" s="256">
        <v>0.02</v>
      </c>
      <c r="R228" s="256">
        <f>Q228*H228</f>
        <v>0.02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459</v>
      </c>
      <c r="AT228" s="258" t="s">
        <v>365</v>
      </c>
      <c r="AU228" s="258" t="s">
        <v>87</v>
      </c>
      <c r="AY228" s="16" t="s">
        <v>308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387</v>
      </c>
      <c r="BM228" s="258" t="s">
        <v>2534</v>
      </c>
    </row>
    <row r="229" s="2" customFormat="1" ht="16.5" customHeight="1">
      <c r="A229" s="37"/>
      <c r="B229" s="38"/>
      <c r="C229" s="283" t="s">
        <v>512</v>
      </c>
      <c r="D229" s="283" t="s">
        <v>365</v>
      </c>
      <c r="E229" s="284" t="s">
        <v>580</v>
      </c>
      <c r="F229" s="285" t="s">
        <v>581</v>
      </c>
      <c r="G229" s="286" t="s">
        <v>405</v>
      </c>
      <c r="H229" s="287">
        <v>5</v>
      </c>
      <c r="I229" s="288"/>
      <c r="J229" s="289">
        <f>ROUND(I229*H229,2)</f>
        <v>0</v>
      </c>
      <c r="K229" s="290"/>
      <c r="L229" s="291"/>
      <c r="M229" s="292" t="s">
        <v>1</v>
      </c>
      <c r="N229" s="293" t="s">
        <v>42</v>
      </c>
      <c r="O229" s="90"/>
      <c r="P229" s="256">
        <f>O229*H229</f>
        <v>0</v>
      </c>
      <c r="Q229" s="256">
        <v>0.0011999999999999999</v>
      </c>
      <c r="R229" s="256">
        <f>Q229*H229</f>
        <v>0.0059999999999999993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459</v>
      </c>
      <c r="AT229" s="258" t="s">
        <v>365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387</v>
      </c>
      <c r="BM229" s="258" t="s">
        <v>2535</v>
      </c>
    </row>
    <row r="230" s="2" customFormat="1" ht="21.75" customHeight="1">
      <c r="A230" s="37"/>
      <c r="B230" s="38"/>
      <c r="C230" s="246" t="s">
        <v>519</v>
      </c>
      <c r="D230" s="246" t="s">
        <v>310</v>
      </c>
      <c r="E230" s="247" t="s">
        <v>584</v>
      </c>
      <c r="F230" s="248" t="s">
        <v>585</v>
      </c>
      <c r="G230" s="249" t="s">
        <v>405</v>
      </c>
      <c r="H230" s="250">
        <v>1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387</v>
      </c>
      <c r="AT230" s="258" t="s">
        <v>310</v>
      </c>
      <c r="AU230" s="258" t="s">
        <v>87</v>
      </c>
      <c r="AY230" s="16" t="s">
        <v>308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387</v>
      </c>
      <c r="BM230" s="258" t="s">
        <v>2536</v>
      </c>
    </row>
    <row r="231" s="2" customFormat="1" ht="21.75" customHeight="1">
      <c r="A231" s="37"/>
      <c r="B231" s="38"/>
      <c r="C231" s="283" t="s">
        <v>524</v>
      </c>
      <c r="D231" s="283" t="s">
        <v>365</v>
      </c>
      <c r="E231" s="284" t="s">
        <v>1731</v>
      </c>
      <c r="F231" s="285" t="s">
        <v>1732</v>
      </c>
      <c r="G231" s="286" t="s">
        <v>405</v>
      </c>
      <c r="H231" s="287">
        <v>1</v>
      </c>
      <c r="I231" s="288"/>
      <c r="J231" s="289">
        <f>ROUND(I231*H231,2)</f>
        <v>0</v>
      </c>
      <c r="K231" s="290"/>
      <c r="L231" s="291"/>
      <c r="M231" s="292" t="s">
        <v>1</v>
      </c>
      <c r="N231" s="293" t="s">
        <v>42</v>
      </c>
      <c r="O231" s="90"/>
      <c r="P231" s="256">
        <f>O231*H231</f>
        <v>0</v>
      </c>
      <c r="Q231" s="256">
        <v>0.017000000000000001</v>
      </c>
      <c r="R231" s="256">
        <f>Q231*H231</f>
        <v>0.017000000000000001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459</v>
      </c>
      <c r="AT231" s="258" t="s">
        <v>365</v>
      </c>
      <c r="AU231" s="258" t="s">
        <v>87</v>
      </c>
      <c r="AY231" s="16" t="s">
        <v>308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387</v>
      </c>
      <c r="BM231" s="258" t="s">
        <v>2537</v>
      </c>
    </row>
    <row r="232" s="2" customFormat="1" ht="16.5" customHeight="1">
      <c r="A232" s="37"/>
      <c r="B232" s="38"/>
      <c r="C232" s="283" t="s">
        <v>528</v>
      </c>
      <c r="D232" s="283" t="s">
        <v>365</v>
      </c>
      <c r="E232" s="284" t="s">
        <v>592</v>
      </c>
      <c r="F232" s="285" t="s">
        <v>593</v>
      </c>
      <c r="G232" s="286" t="s">
        <v>405</v>
      </c>
      <c r="H232" s="287">
        <v>1</v>
      </c>
      <c r="I232" s="288"/>
      <c r="J232" s="289">
        <f>ROUND(I232*H232,2)</f>
        <v>0</v>
      </c>
      <c r="K232" s="290"/>
      <c r="L232" s="291"/>
      <c r="M232" s="292" t="s">
        <v>1</v>
      </c>
      <c r="N232" s="293" t="s">
        <v>42</v>
      </c>
      <c r="O232" s="90"/>
      <c r="P232" s="256">
        <f>O232*H232</f>
        <v>0</v>
      </c>
      <c r="Q232" s="256">
        <v>0.0020999999999999999</v>
      </c>
      <c r="R232" s="256">
        <f>Q232*H232</f>
        <v>0.0020999999999999999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459</v>
      </c>
      <c r="AT232" s="258" t="s">
        <v>365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2538</v>
      </c>
    </row>
    <row r="233" s="2" customFormat="1" ht="16.5" customHeight="1">
      <c r="A233" s="37"/>
      <c r="B233" s="38"/>
      <c r="C233" s="246" t="s">
        <v>532</v>
      </c>
      <c r="D233" s="246" t="s">
        <v>310</v>
      </c>
      <c r="E233" s="247" t="s">
        <v>596</v>
      </c>
      <c r="F233" s="248" t="s">
        <v>597</v>
      </c>
      <c r="G233" s="249" t="s">
        <v>405</v>
      </c>
      <c r="H233" s="250">
        <v>6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0.0018</v>
      </c>
      <c r="T233" s="257">
        <f>S233*H233</f>
        <v>0.010800000000000001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387</v>
      </c>
      <c r="AT233" s="258" t="s">
        <v>310</v>
      </c>
      <c r="AU233" s="258" t="s">
        <v>87</v>
      </c>
      <c r="AY233" s="16" t="s">
        <v>308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387</v>
      </c>
      <c r="BM233" s="258" t="s">
        <v>2539</v>
      </c>
    </row>
    <row r="234" s="13" customFormat="1">
      <c r="A234" s="13"/>
      <c r="B234" s="260"/>
      <c r="C234" s="261"/>
      <c r="D234" s="262" t="s">
        <v>315</v>
      </c>
      <c r="E234" s="263" t="s">
        <v>1965</v>
      </c>
      <c r="F234" s="264" t="s">
        <v>328</v>
      </c>
      <c r="G234" s="261"/>
      <c r="H234" s="265">
        <v>6</v>
      </c>
      <c r="I234" s="266"/>
      <c r="J234" s="261"/>
      <c r="K234" s="261"/>
      <c r="L234" s="267"/>
      <c r="M234" s="268"/>
      <c r="N234" s="269"/>
      <c r="O234" s="269"/>
      <c r="P234" s="269"/>
      <c r="Q234" s="269"/>
      <c r="R234" s="269"/>
      <c r="S234" s="269"/>
      <c r="T234" s="27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1" t="s">
        <v>315</v>
      </c>
      <c r="AU234" s="271" t="s">
        <v>87</v>
      </c>
      <c r="AV234" s="13" t="s">
        <v>87</v>
      </c>
      <c r="AW234" s="13" t="s">
        <v>32</v>
      </c>
      <c r="AX234" s="13" t="s">
        <v>83</v>
      </c>
      <c r="AY234" s="271" t="s">
        <v>308</v>
      </c>
    </row>
    <row r="235" s="2" customFormat="1" ht="21.75" customHeight="1">
      <c r="A235" s="37"/>
      <c r="B235" s="38"/>
      <c r="C235" s="246" t="s">
        <v>538</v>
      </c>
      <c r="D235" s="246" t="s">
        <v>310</v>
      </c>
      <c r="E235" s="247" t="s">
        <v>600</v>
      </c>
      <c r="F235" s="248" t="s">
        <v>601</v>
      </c>
      <c r="G235" s="249" t="s">
        <v>405</v>
      </c>
      <c r="H235" s="250">
        <v>6</v>
      </c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0.024</v>
      </c>
      <c r="T235" s="257">
        <f>S235*H235</f>
        <v>0.14400000000000002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387</v>
      </c>
      <c r="AT235" s="258" t="s">
        <v>310</v>
      </c>
      <c r="AU235" s="258" t="s">
        <v>87</v>
      </c>
      <c r="AY235" s="16" t="s">
        <v>308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387</v>
      </c>
      <c r="BM235" s="258" t="s">
        <v>2540</v>
      </c>
    </row>
    <row r="236" s="13" customFormat="1">
      <c r="A236" s="13"/>
      <c r="B236" s="260"/>
      <c r="C236" s="261"/>
      <c r="D236" s="262" t="s">
        <v>315</v>
      </c>
      <c r="E236" s="263" t="s">
        <v>1</v>
      </c>
      <c r="F236" s="264" t="s">
        <v>1965</v>
      </c>
      <c r="G236" s="261"/>
      <c r="H236" s="265">
        <v>6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315</v>
      </c>
      <c r="AU236" s="271" t="s">
        <v>87</v>
      </c>
      <c r="AV236" s="13" t="s">
        <v>87</v>
      </c>
      <c r="AW236" s="13" t="s">
        <v>32</v>
      </c>
      <c r="AX236" s="13" t="s">
        <v>83</v>
      </c>
      <c r="AY236" s="271" t="s">
        <v>308</v>
      </c>
    </row>
    <row r="237" s="2" customFormat="1" ht="21.75" customHeight="1">
      <c r="A237" s="37"/>
      <c r="B237" s="38"/>
      <c r="C237" s="246" t="s">
        <v>543</v>
      </c>
      <c r="D237" s="246" t="s">
        <v>310</v>
      </c>
      <c r="E237" s="247" t="s">
        <v>604</v>
      </c>
      <c r="F237" s="248" t="s">
        <v>605</v>
      </c>
      <c r="G237" s="249" t="s">
        <v>405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2541</v>
      </c>
    </row>
    <row r="238" s="13" customFormat="1">
      <c r="A238" s="13"/>
      <c r="B238" s="260"/>
      <c r="C238" s="261"/>
      <c r="D238" s="262" t="s">
        <v>315</v>
      </c>
      <c r="E238" s="263" t="s">
        <v>1</v>
      </c>
      <c r="F238" s="264" t="s">
        <v>83</v>
      </c>
      <c r="G238" s="261"/>
      <c r="H238" s="265">
        <v>1</v>
      </c>
      <c r="I238" s="266"/>
      <c r="J238" s="261"/>
      <c r="K238" s="261"/>
      <c r="L238" s="267"/>
      <c r="M238" s="268"/>
      <c r="N238" s="269"/>
      <c r="O238" s="269"/>
      <c r="P238" s="269"/>
      <c r="Q238" s="269"/>
      <c r="R238" s="269"/>
      <c r="S238" s="269"/>
      <c r="T238" s="27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1" t="s">
        <v>315</v>
      </c>
      <c r="AU238" s="271" t="s">
        <v>87</v>
      </c>
      <c r="AV238" s="13" t="s">
        <v>87</v>
      </c>
      <c r="AW238" s="13" t="s">
        <v>32</v>
      </c>
      <c r="AX238" s="13" t="s">
        <v>83</v>
      </c>
      <c r="AY238" s="271" t="s">
        <v>308</v>
      </c>
    </row>
    <row r="239" s="2" customFormat="1" ht="21.75" customHeight="1">
      <c r="A239" s="37"/>
      <c r="B239" s="38"/>
      <c r="C239" s="283" t="s">
        <v>548</v>
      </c>
      <c r="D239" s="283" t="s">
        <v>365</v>
      </c>
      <c r="E239" s="284" t="s">
        <v>608</v>
      </c>
      <c r="F239" s="285" t="s">
        <v>609</v>
      </c>
      <c r="G239" s="286" t="s">
        <v>405</v>
      </c>
      <c r="H239" s="287">
        <v>1</v>
      </c>
      <c r="I239" s="288"/>
      <c r="J239" s="289">
        <f>ROUND(I239*H239,2)</f>
        <v>0</v>
      </c>
      <c r="K239" s="290"/>
      <c r="L239" s="291"/>
      <c r="M239" s="292" t="s">
        <v>1</v>
      </c>
      <c r="N239" s="293" t="s">
        <v>42</v>
      </c>
      <c r="O239" s="90"/>
      <c r="P239" s="256">
        <f>O239*H239</f>
        <v>0</v>
      </c>
      <c r="Q239" s="256">
        <v>0.0018500000000000001</v>
      </c>
      <c r="R239" s="256">
        <f>Q239*H239</f>
        <v>0.0018500000000000001</v>
      </c>
      <c r="S239" s="256">
        <v>0</v>
      </c>
      <c r="T239" s="257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459</v>
      </c>
      <c r="AT239" s="258" t="s">
        <v>365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2542</v>
      </c>
    </row>
    <row r="240" s="2" customFormat="1" ht="21.75" customHeight="1">
      <c r="A240" s="37"/>
      <c r="B240" s="38"/>
      <c r="C240" s="246" t="s">
        <v>552</v>
      </c>
      <c r="D240" s="246" t="s">
        <v>310</v>
      </c>
      <c r="E240" s="247" t="s">
        <v>612</v>
      </c>
      <c r="F240" s="248" t="s">
        <v>613</v>
      </c>
      <c r="G240" s="249" t="s">
        <v>473</v>
      </c>
      <c r="H240" s="250">
        <v>0.107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2543</v>
      </c>
    </row>
    <row r="241" s="12" customFormat="1" ht="22.8" customHeight="1">
      <c r="A241" s="12"/>
      <c r="B241" s="230"/>
      <c r="C241" s="231"/>
      <c r="D241" s="232" t="s">
        <v>75</v>
      </c>
      <c r="E241" s="244" t="s">
        <v>615</v>
      </c>
      <c r="F241" s="244" t="s">
        <v>616</v>
      </c>
      <c r="G241" s="231"/>
      <c r="H241" s="231"/>
      <c r="I241" s="234"/>
      <c r="J241" s="245">
        <f>BK241</f>
        <v>0</v>
      </c>
      <c r="K241" s="231"/>
      <c r="L241" s="236"/>
      <c r="M241" s="237"/>
      <c r="N241" s="238"/>
      <c r="O241" s="238"/>
      <c r="P241" s="239">
        <f>SUM(P242:P257)</f>
        <v>0</v>
      </c>
      <c r="Q241" s="238"/>
      <c r="R241" s="239">
        <f>SUM(R242:R257)</f>
        <v>0.3055311</v>
      </c>
      <c r="S241" s="238"/>
      <c r="T241" s="240">
        <f>SUM(T242:T257)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41" t="s">
        <v>87</v>
      </c>
      <c r="AT241" s="242" t="s">
        <v>75</v>
      </c>
      <c r="AU241" s="242" t="s">
        <v>83</v>
      </c>
      <c r="AY241" s="241" t="s">
        <v>308</v>
      </c>
      <c r="BK241" s="243">
        <f>SUM(BK242:BK257)</f>
        <v>0</v>
      </c>
    </row>
    <row r="242" s="2" customFormat="1" ht="16.5" customHeight="1">
      <c r="A242" s="37"/>
      <c r="B242" s="38"/>
      <c r="C242" s="246" t="s">
        <v>557</v>
      </c>
      <c r="D242" s="246" t="s">
        <v>310</v>
      </c>
      <c r="E242" s="247" t="s">
        <v>618</v>
      </c>
      <c r="F242" s="248" t="s">
        <v>619</v>
      </c>
      <c r="G242" s="249" t="s">
        <v>313</v>
      </c>
      <c r="H242" s="250">
        <v>9.0999999999999996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0.00029999999999999997</v>
      </c>
      <c r="R242" s="256">
        <f>Q242*H242</f>
        <v>0.0027299999999999998</v>
      </c>
      <c r="S242" s="256">
        <v>0</v>
      </c>
      <c r="T242" s="257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387</v>
      </c>
      <c r="AT242" s="258" t="s">
        <v>310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2544</v>
      </c>
    </row>
    <row r="243" s="13" customFormat="1">
      <c r="A243" s="13"/>
      <c r="B243" s="260"/>
      <c r="C243" s="261"/>
      <c r="D243" s="262" t="s">
        <v>315</v>
      </c>
      <c r="E243" s="263" t="s">
        <v>1</v>
      </c>
      <c r="F243" s="264" t="s">
        <v>263</v>
      </c>
      <c r="G243" s="261"/>
      <c r="H243" s="265">
        <v>9.0999999999999996</v>
      </c>
      <c r="I243" s="266"/>
      <c r="J243" s="261"/>
      <c r="K243" s="261"/>
      <c r="L243" s="267"/>
      <c r="M243" s="268"/>
      <c r="N243" s="269"/>
      <c r="O243" s="269"/>
      <c r="P243" s="269"/>
      <c r="Q243" s="269"/>
      <c r="R243" s="269"/>
      <c r="S243" s="269"/>
      <c r="T243" s="27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1" t="s">
        <v>315</v>
      </c>
      <c r="AU243" s="271" t="s">
        <v>87</v>
      </c>
      <c r="AV243" s="13" t="s">
        <v>87</v>
      </c>
      <c r="AW243" s="13" t="s">
        <v>32</v>
      </c>
      <c r="AX243" s="13" t="s">
        <v>83</v>
      </c>
      <c r="AY243" s="271" t="s">
        <v>308</v>
      </c>
    </row>
    <row r="244" s="2" customFormat="1" ht="21.75" customHeight="1">
      <c r="A244" s="37"/>
      <c r="B244" s="38"/>
      <c r="C244" s="246" t="s">
        <v>563</v>
      </c>
      <c r="D244" s="246" t="s">
        <v>310</v>
      </c>
      <c r="E244" s="247" t="s">
        <v>622</v>
      </c>
      <c r="F244" s="248" t="s">
        <v>623</v>
      </c>
      <c r="G244" s="249" t="s">
        <v>361</v>
      </c>
      <c r="H244" s="250">
        <v>13.199999999999999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0.00058</v>
      </c>
      <c r="R244" s="256">
        <f>Q244*H244</f>
        <v>0.0076559999999999996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387</v>
      </c>
      <c r="AT244" s="258" t="s">
        <v>310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2545</v>
      </c>
    </row>
    <row r="245" s="13" customFormat="1">
      <c r="A245" s="13"/>
      <c r="B245" s="260"/>
      <c r="C245" s="261"/>
      <c r="D245" s="262" t="s">
        <v>315</v>
      </c>
      <c r="E245" s="263" t="s">
        <v>269</v>
      </c>
      <c r="F245" s="264" t="s">
        <v>2546</v>
      </c>
      <c r="G245" s="261"/>
      <c r="H245" s="265">
        <v>13.199999999999999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16.5" customHeight="1">
      <c r="A246" s="37"/>
      <c r="B246" s="38"/>
      <c r="C246" s="283" t="s">
        <v>567</v>
      </c>
      <c r="D246" s="283" t="s">
        <v>365</v>
      </c>
      <c r="E246" s="284" t="s">
        <v>627</v>
      </c>
      <c r="F246" s="285" t="s">
        <v>628</v>
      </c>
      <c r="G246" s="286" t="s">
        <v>313</v>
      </c>
      <c r="H246" s="287">
        <v>2.6930000000000001</v>
      </c>
      <c r="I246" s="288"/>
      <c r="J246" s="289">
        <f>ROUND(I246*H246,2)</f>
        <v>0</v>
      </c>
      <c r="K246" s="290"/>
      <c r="L246" s="291"/>
      <c r="M246" s="292" t="s">
        <v>1</v>
      </c>
      <c r="N246" s="293" t="s">
        <v>42</v>
      </c>
      <c r="O246" s="90"/>
      <c r="P246" s="256">
        <f>O246*H246</f>
        <v>0</v>
      </c>
      <c r="Q246" s="256">
        <v>0.0177</v>
      </c>
      <c r="R246" s="256">
        <f>Q246*H246</f>
        <v>0.047666100000000003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459</v>
      </c>
      <c r="AT246" s="258" t="s">
        <v>365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2547</v>
      </c>
    </row>
    <row r="247" s="13" customFormat="1">
      <c r="A247" s="13"/>
      <c r="B247" s="260"/>
      <c r="C247" s="261"/>
      <c r="D247" s="262" t="s">
        <v>315</v>
      </c>
      <c r="E247" s="263" t="s">
        <v>1</v>
      </c>
      <c r="F247" s="264" t="s">
        <v>630</v>
      </c>
      <c r="G247" s="261"/>
      <c r="H247" s="265">
        <v>2.6400000000000001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315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308</v>
      </c>
    </row>
    <row r="248" s="13" customFormat="1">
      <c r="A248" s="13"/>
      <c r="B248" s="260"/>
      <c r="C248" s="261"/>
      <c r="D248" s="262" t="s">
        <v>315</v>
      </c>
      <c r="E248" s="261"/>
      <c r="F248" s="264" t="s">
        <v>2548</v>
      </c>
      <c r="G248" s="261"/>
      <c r="H248" s="265">
        <v>2.6930000000000001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315</v>
      </c>
      <c r="AU248" s="271" t="s">
        <v>87</v>
      </c>
      <c r="AV248" s="13" t="s">
        <v>87</v>
      </c>
      <c r="AW248" s="13" t="s">
        <v>4</v>
      </c>
      <c r="AX248" s="13" t="s">
        <v>83</v>
      </c>
      <c r="AY248" s="271" t="s">
        <v>308</v>
      </c>
    </row>
    <row r="249" s="2" customFormat="1" ht="21.75" customHeight="1">
      <c r="A249" s="37"/>
      <c r="B249" s="38"/>
      <c r="C249" s="246" t="s">
        <v>571</v>
      </c>
      <c r="D249" s="246" t="s">
        <v>310</v>
      </c>
      <c r="E249" s="247" t="s">
        <v>633</v>
      </c>
      <c r="F249" s="248" t="s">
        <v>634</v>
      </c>
      <c r="G249" s="249" t="s">
        <v>313</v>
      </c>
      <c r="H249" s="250">
        <v>9.0999999999999996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0.0074999999999999997</v>
      </c>
      <c r="R249" s="256">
        <f>Q249*H249</f>
        <v>0.068249999999999991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2549</v>
      </c>
    </row>
    <row r="250" s="13" customFormat="1">
      <c r="A250" s="13"/>
      <c r="B250" s="260"/>
      <c r="C250" s="261"/>
      <c r="D250" s="262" t="s">
        <v>315</v>
      </c>
      <c r="E250" s="263" t="s">
        <v>263</v>
      </c>
      <c r="F250" s="264" t="s">
        <v>2474</v>
      </c>
      <c r="G250" s="261"/>
      <c r="H250" s="265">
        <v>9.0999999999999996</v>
      </c>
      <c r="I250" s="266"/>
      <c r="J250" s="261"/>
      <c r="K250" s="261"/>
      <c r="L250" s="267"/>
      <c r="M250" s="268"/>
      <c r="N250" s="269"/>
      <c r="O250" s="269"/>
      <c r="P250" s="269"/>
      <c r="Q250" s="269"/>
      <c r="R250" s="269"/>
      <c r="S250" s="269"/>
      <c r="T250" s="27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1" t="s">
        <v>315</v>
      </c>
      <c r="AU250" s="271" t="s">
        <v>87</v>
      </c>
      <c r="AV250" s="13" t="s">
        <v>87</v>
      </c>
      <c r="AW250" s="13" t="s">
        <v>32</v>
      </c>
      <c r="AX250" s="13" t="s">
        <v>83</v>
      </c>
      <c r="AY250" s="271" t="s">
        <v>308</v>
      </c>
    </row>
    <row r="251" s="2" customFormat="1" ht="16.5" customHeight="1">
      <c r="A251" s="37"/>
      <c r="B251" s="38"/>
      <c r="C251" s="283" t="s">
        <v>575</v>
      </c>
      <c r="D251" s="283" t="s">
        <v>365</v>
      </c>
      <c r="E251" s="284" t="s">
        <v>627</v>
      </c>
      <c r="F251" s="285" t="s">
        <v>628</v>
      </c>
      <c r="G251" s="286" t="s">
        <v>313</v>
      </c>
      <c r="H251" s="287">
        <v>10.01</v>
      </c>
      <c r="I251" s="288"/>
      <c r="J251" s="289">
        <f>ROUND(I251*H251,2)</f>
        <v>0</v>
      </c>
      <c r="K251" s="290"/>
      <c r="L251" s="291"/>
      <c r="M251" s="292" t="s">
        <v>1</v>
      </c>
      <c r="N251" s="293" t="s">
        <v>42</v>
      </c>
      <c r="O251" s="90"/>
      <c r="P251" s="256">
        <f>O251*H251</f>
        <v>0</v>
      </c>
      <c r="Q251" s="256">
        <v>0.0177</v>
      </c>
      <c r="R251" s="256">
        <f>Q251*H251</f>
        <v>0.177177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459</v>
      </c>
      <c r="AT251" s="258" t="s">
        <v>365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2550</v>
      </c>
    </row>
    <row r="252" s="13" customFormat="1">
      <c r="A252" s="13"/>
      <c r="B252" s="260"/>
      <c r="C252" s="261"/>
      <c r="D252" s="262" t="s">
        <v>315</v>
      </c>
      <c r="E252" s="261"/>
      <c r="F252" s="264" t="s">
        <v>2551</v>
      </c>
      <c r="G252" s="261"/>
      <c r="H252" s="265">
        <v>10.01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315</v>
      </c>
      <c r="AU252" s="271" t="s">
        <v>87</v>
      </c>
      <c r="AV252" s="13" t="s">
        <v>87</v>
      </c>
      <c r="AW252" s="13" t="s">
        <v>4</v>
      </c>
      <c r="AX252" s="13" t="s">
        <v>83</v>
      </c>
      <c r="AY252" s="271" t="s">
        <v>308</v>
      </c>
    </row>
    <row r="253" s="2" customFormat="1" ht="16.5" customHeight="1">
      <c r="A253" s="37"/>
      <c r="B253" s="38"/>
      <c r="C253" s="246" t="s">
        <v>579</v>
      </c>
      <c r="D253" s="246" t="s">
        <v>310</v>
      </c>
      <c r="E253" s="247" t="s">
        <v>646</v>
      </c>
      <c r="F253" s="248" t="s">
        <v>647</v>
      </c>
      <c r="G253" s="249" t="s">
        <v>361</v>
      </c>
      <c r="H253" s="250">
        <v>17.100000000000001</v>
      </c>
      <c r="I253" s="251"/>
      <c r="J253" s="252">
        <f>ROUND(I253*H253,2)</f>
        <v>0</v>
      </c>
      <c r="K253" s="253"/>
      <c r="L253" s="43"/>
      <c r="M253" s="254" t="s">
        <v>1</v>
      </c>
      <c r="N253" s="255" t="s">
        <v>42</v>
      </c>
      <c r="O253" s="90"/>
      <c r="P253" s="256">
        <f>O253*H253</f>
        <v>0</v>
      </c>
      <c r="Q253" s="256">
        <v>0.00012</v>
      </c>
      <c r="R253" s="256">
        <f>Q253*H253</f>
        <v>0.0020520000000000004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387</v>
      </c>
      <c r="AT253" s="258" t="s">
        <v>310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2552</v>
      </c>
    </row>
    <row r="254" s="13" customFormat="1">
      <c r="A254" s="13"/>
      <c r="B254" s="260"/>
      <c r="C254" s="261"/>
      <c r="D254" s="262" t="s">
        <v>315</v>
      </c>
      <c r="E254" s="263" t="s">
        <v>1</v>
      </c>
      <c r="F254" s="264" t="s">
        <v>2553</v>
      </c>
      <c r="G254" s="261"/>
      <c r="H254" s="265">
        <v>17.100000000000001</v>
      </c>
      <c r="I254" s="266"/>
      <c r="J254" s="261"/>
      <c r="K254" s="261"/>
      <c r="L254" s="267"/>
      <c r="M254" s="268"/>
      <c r="N254" s="269"/>
      <c r="O254" s="269"/>
      <c r="P254" s="269"/>
      <c r="Q254" s="269"/>
      <c r="R254" s="269"/>
      <c r="S254" s="269"/>
      <c r="T254" s="27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1" t="s">
        <v>315</v>
      </c>
      <c r="AU254" s="271" t="s">
        <v>87</v>
      </c>
      <c r="AV254" s="13" t="s">
        <v>87</v>
      </c>
      <c r="AW254" s="13" t="s">
        <v>32</v>
      </c>
      <c r="AX254" s="13" t="s">
        <v>83</v>
      </c>
      <c r="AY254" s="271" t="s">
        <v>308</v>
      </c>
    </row>
    <row r="255" s="2" customFormat="1" ht="16.5" customHeight="1">
      <c r="A255" s="37"/>
      <c r="B255" s="38"/>
      <c r="C255" s="246" t="s">
        <v>583</v>
      </c>
      <c r="D255" s="246" t="s">
        <v>310</v>
      </c>
      <c r="E255" s="247" t="s">
        <v>651</v>
      </c>
      <c r="F255" s="248" t="s">
        <v>652</v>
      </c>
      <c r="G255" s="249" t="s">
        <v>361</v>
      </c>
      <c r="H255" s="250">
        <v>13.199999999999999</v>
      </c>
      <c r="I255" s="251"/>
      <c r="J255" s="252">
        <f>ROUND(I255*H255,2)</f>
        <v>0</v>
      </c>
      <c r="K255" s="253"/>
      <c r="L255" s="43"/>
      <c r="M255" s="254" t="s">
        <v>1</v>
      </c>
      <c r="N255" s="255" t="s">
        <v>42</v>
      </c>
      <c r="O255" s="90"/>
      <c r="P255" s="256">
        <f>O255*H255</f>
        <v>0</v>
      </c>
      <c r="Q255" s="256">
        <v>0</v>
      </c>
      <c r="R255" s="256">
        <f>Q255*H255</f>
        <v>0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387</v>
      </c>
      <c r="AT255" s="258" t="s">
        <v>310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2554</v>
      </c>
    </row>
    <row r="256" s="13" customFormat="1">
      <c r="A256" s="13"/>
      <c r="B256" s="260"/>
      <c r="C256" s="261"/>
      <c r="D256" s="262" t="s">
        <v>315</v>
      </c>
      <c r="E256" s="263" t="s">
        <v>1</v>
      </c>
      <c r="F256" s="264" t="s">
        <v>269</v>
      </c>
      <c r="G256" s="261"/>
      <c r="H256" s="265">
        <v>13.199999999999999</v>
      </c>
      <c r="I256" s="266"/>
      <c r="J256" s="261"/>
      <c r="K256" s="261"/>
      <c r="L256" s="267"/>
      <c r="M256" s="268"/>
      <c r="N256" s="269"/>
      <c r="O256" s="269"/>
      <c r="P256" s="269"/>
      <c r="Q256" s="269"/>
      <c r="R256" s="269"/>
      <c r="S256" s="269"/>
      <c r="T256" s="27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1" t="s">
        <v>315</v>
      </c>
      <c r="AU256" s="271" t="s">
        <v>87</v>
      </c>
      <c r="AV256" s="13" t="s">
        <v>87</v>
      </c>
      <c r="AW256" s="13" t="s">
        <v>32</v>
      </c>
      <c r="AX256" s="13" t="s">
        <v>83</v>
      </c>
      <c r="AY256" s="271" t="s">
        <v>308</v>
      </c>
    </row>
    <row r="257" s="2" customFormat="1" ht="21.75" customHeight="1">
      <c r="A257" s="37"/>
      <c r="B257" s="38"/>
      <c r="C257" s="246" t="s">
        <v>587</v>
      </c>
      <c r="D257" s="246" t="s">
        <v>310</v>
      </c>
      <c r="E257" s="247" t="s">
        <v>655</v>
      </c>
      <c r="F257" s="248" t="s">
        <v>656</v>
      </c>
      <c r="G257" s="249" t="s">
        <v>515</v>
      </c>
      <c r="H257" s="294"/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387</v>
      </c>
      <c r="AT257" s="258" t="s">
        <v>310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2555</v>
      </c>
    </row>
    <row r="258" s="12" customFormat="1" ht="22.8" customHeight="1">
      <c r="A258" s="12"/>
      <c r="B258" s="230"/>
      <c r="C258" s="231"/>
      <c r="D258" s="232" t="s">
        <v>75</v>
      </c>
      <c r="E258" s="244" t="s">
        <v>658</v>
      </c>
      <c r="F258" s="244" t="s">
        <v>659</v>
      </c>
      <c r="G258" s="231"/>
      <c r="H258" s="231"/>
      <c r="I258" s="234"/>
      <c r="J258" s="245">
        <f>BK258</f>
        <v>0</v>
      </c>
      <c r="K258" s="231"/>
      <c r="L258" s="236"/>
      <c r="M258" s="237"/>
      <c r="N258" s="238"/>
      <c r="O258" s="238"/>
      <c r="P258" s="239">
        <f>SUM(P259:P263)</f>
        <v>0</v>
      </c>
      <c r="Q258" s="238"/>
      <c r="R258" s="239">
        <f>SUM(R259:R263)</f>
        <v>0.00086260000000000004</v>
      </c>
      <c r="S258" s="238"/>
      <c r="T258" s="240">
        <f>SUM(T259:T263)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87</v>
      </c>
      <c r="AT258" s="242" t="s">
        <v>75</v>
      </c>
      <c r="AU258" s="242" t="s">
        <v>83</v>
      </c>
      <c r="AY258" s="241" t="s">
        <v>308</v>
      </c>
      <c r="BK258" s="243">
        <f>SUM(BK259:BK263)</f>
        <v>0</v>
      </c>
    </row>
    <row r="259" s="2" customFormat="1" ht="16.5" customHeight="1">
      <c r="A259" s="37"/>
      <c r="B259" s="38"/>
      <c r="C259" s="246" t="s">
        <v>591</v>
      </c>
      <c r="D259" s="246" t="s">
        <v>310</v>
      </c>
      <c r="E259" s="247" t="s">
        <v>661</v>
      </c>
      <c r="F259" s="248" t="s">
        <v>662</v>
      </c>
      <c r="G259" s="249" t="s">
        <v>361</v>
      </c>
      <c r="H259" s="250">
        <v>3.7999999999999998</v>
      </c>
      <c r="I259" s="251"/>
      <c r="J259" s="252">
        <f>ROUND(I259*H259,2)</f>
        <v>0</v>
      </c>
      <c r="K259" s="253"/>
      <c r="L259" s="43"/>
      <c r="M259" s="254" t="s">
        <v>1</v>
      </c>
      <c r="N259" s="255" t="s">
        <v>42</v>
      </c>
      <c r="O259" s="90"/>
      <c r="P259" s="256">
        <f>O259*H259</f>
        <v>0</v>
      </c>
      <c r="Q259" s="256">
        <v>4.0000000000000003E-05</v>
      </c>
      <c r="R259" s="256">
        <f>Q259*H259</f>
        <v>0.00015200000000000001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387</v>
      </c>
      <c r="AT259" s="258" t="s">
        <v>310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2556</v>
      </c>
    </row>
    <row r="260" s="13" customFormat="1">
      <c r="A260" s="13"/>
      <c r="B260" s="260"/>
      <c r="C260" s="261"/>
      <c r="D260" s="262" t="s">
        <v>315</v>
      </c>
      <c r="E260" s="263" t="s">
        <v>1</v>
      </c>
      <c r="F260" s="264" t="s">
        <v>2557</v>
      </c>
      <c r="G260" s="261"/>
      <c r="H260" s="265">
        <v>3.7999999999999998</v>
      </c>
      <c r="I260" s="266"/>
      <c r="J260" s="261"/>
      <c r="K260" s="261"/>
      <c r="L260" s="267"/>
      <c r="M260" s="268"/>
      <c r="N260" s="269"/>
      <c r="O260" s="269"/>
      <c r="P260" s="269"/>
      <c r="Q260" s="269"/>
      <c r="R260" s="269"/>
      <c r="S260" s="269"/>
      <c r="T260" s="27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1" t="s">
        <v>315</v>
      </c>
      <c r="AU260" s="271" t="s">
        <v>87</v>
      </c>
      <c r="AV260" s="13" t="s">
        <v>87</v>
      </c>
      <c r="AW260" s="13" t="s">
        <v>32</v>
      </c>
      <c r="AX260" s="13" t="s">
        <v>83</v>
      </c>
      <c r="AY260" s="271" t="s">
        <v>308</v>
      </c>
    </row>
    <row r="261" s="2" customFormat="1" ht="16.5" customHeight="1">
      <c r="A261" s="37"/>
      <c r="B261" s="38"/>
      <c r="C261" s="283" t="s">
        <v>595</v>
      </c>
      <c r="D261" s="283" t="s">
        <v>365</v>
      </c>
      <c r="E261" s="284" t="s">
        <v>666</v>
      </c>
      <c r="F261" s="285" t="s">
        <v>667</v>
      </c>
      <c r="G261" s="286" t="s">
        <v>361</v>
      </c>
      <c r="H261" s="287">
        <v>4.1799999999999997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0.00017000000000000001</v>
      </c>
      <c r="R261" s="256">
        <f>Q261*H261</f>
        <v>0.00071060000000000003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459</v>
      </c>
      <c r="AT261" s="258" t="s">
        <v>365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2558</v>
      </c>
    </row>
    <row r="262" s="13" customFormat="1">
      <c r="A262" s="13"/>
      <c r="B262" s="260"/>
      <c r="C262" s="261"/>
      <c r="D262" s="262" t="s">
        <v>315</v>
      </c>
      <c r="E262" s="261"/>
      <c r="F262" s="264" t="s">
        <v>2559</v>
      </c>
      <c r="G262" s="261"/>
      <c r="H262" s="265">
        <v>4.1799999999999997</v>
      </c>
      <c r="I262" s="266"/>
      <c r="J262" s="261"/>
      <c r="K262" s="261"/>
      <c r="L262" s="267"/>
      <c r="M262" s="268"/>
      <c r="N262" s="269"/>
      <c r="O262" s="269"/>
      <c r="P262" s="269"/>
      <c r="Q262" s="269"/>
      <c r="R262" s="269"/>
      <c r="S262" s="269"/>
      <c r="T262" s="27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1" t="s">
        <v>315</v>
      </c>
      <c r="AU262" s="271" t="s">
        <v>87</v>
      </c>
      <c r="AV262" s="13" t="s">
        <v>87</v>
      </c>
      <c r="AW262" s="13" t="s">
        <v>4</v>
      </c>
      <c r="AX262" s="13" t="s">
        <v>83</v>
      </c>
      <c r="AY262" s="271" t="s">
        <v>308</v>
      </c>
    </row>
    <row r="263" s="2" customFormat="1" ht="21.75" customHeight="1">
      <c r="A263" s="37"/>
      <c r="B263" s="38"/>
      <c r="C263" s="246" t="s">
        <v>599</v>
      </c>
      <c r="D263" s="246" t="s">
        <v>310</v>
      </c>
      <c r="E263" s="247" t="s">
        <v>687</v>
      </c>
      <c r="F263" s="248" t="s">
        <v>688</v>
      </c>
      <c r="G263" s="249" t="s">
        <v>515</v>
      </c>
      <c r="H263" s="294"/>
      <c r="I263" s="251"/>
      <c r="J263" s="252">
        <f>ROUND(I263*H263,2)</f>
        <v>0</v>
      </c>
      <c r="K263" s="253"/>
      <c r="L263" s="43"/>
      <c r="M263" s="254" t="s">
        <v>1</v>
      </c>
      <c r="N263" s="255" t="s">
        <v>42</v>
      </c>
      <c r="O263" s="90"/>
      <c r="P263" s="256">
        <f>O263*H263</f>
        <v>0</v>
      </c>
      <c r="Q263" s="256">
        <v>0</v>
      </c>
      <c r="R263" s="256">
        <f>Q263*H263</f>
        <v>0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387</v>
      </c>
      <c r="AT263" s="258" t="s">
        <v>310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2560</v>
      </c>
    </row>
    <row r="264" s="12" customFormat="1" ht="22.8" customHeight="1">
      <c r="A264" s="12"/>
      <c r="B264" s="230"/>
      <c r="C264" s="231"/>
      <c r="D264" s="232" t="s">
        <v>75</v>
      </c>
      <c r="E264" s="244" t="s">
        <v>690</v>
      </c>
      <c r="F264" s="244" t="s">
        <v>691</v>
      </c>
      <c r="G264" s="231"/>
      <c r="H264" s="231"/>
      <c r="I264" s="234"/>
      <c r="J264" s="245">
        <f>BK264</f>
        <v>0</v>
      </c>
      <c r="K264" s="231"/>
      <c r="L264" s="236"/>
      <c r="M264" s="237"/>
      <c r="N264" s="238"/>
      <c r="O264" s="238"/>
      <c r="P264" s="239">
        <f>SUM(P265:P279)</f>
        <v>0</v>
      </c>
      <c r="Q264" s="238"/>
      <c r="R264" s="239">
        <f>SUM(R265:R279)</f>
        <v>0.078528699999999993</v>
      </c>
      <c r="S264" s="238"/>
      <c r="T264" s="240">
        <f>SUM(T265:T279)</f>
        <v>0.38124000000000002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41" t="s">
        <v>87</v>
      </c>
      <c r="AT264" s="242" t="s">
        <v>75</v>
      </c>
      <c r="AU264" s="242" t="s">
        <v>83</v>
      </c>
      <c r="AY264" s="241" t="s">
        <v>308</v>
      </c>
      <c r="BK264" s="243">
        <f>SUM(BK265:BK279)</f>
        <v>0</v>
      </c>
    </row>
    <row r="265" s="2" customFormat="1" ht="16.5" customHeight="1">
      <c r="A265" s="37"/>
      <c r="B265" s="38"/>
      <c r="C265" s="246" t="s">
        <v>603</v>
      </c>
      <c r="D265" s="246" t="s">
        <v>310</v>
      </c>
      <c r="E265" s="247" t="s">
        <v>693</v>
      </c>
      <c r="F265" s="248" t="s">
        <v>694</v>
      </c>
      <c r="G265" s="249" t="s">
        <v>313</v>
      </c>
      <c r="H265" s="250">
        <v>10.800000000000001</v>
      </c>
      <c r="I265" s="251"/>
      <c r="J265" s="252">
        <f>ROUND(I265*H265,2)</f>
        <v>0</v>
      </c>
      <c r="K265" s="253"/>
      <c r="L265" s="43"/>
      <c r="M265" s="254" t="s">
        <v>1</v>
      </c>
      <c r="N265" s="255" t="s">
        <v>42</v>
      </c>
      <c r="O265" s="90"/>
      <c r="P265" s="256">
        <f>O265*H265</f>
        <v>0</v>
      </c>
      <c r="Q265" s="256">
        <v>0</v>
      </c>
      <c r="R265" s="256">
        <f>Q265*H265</f>
        <v>0</v>
      </c>
      <c r="S265" s="256">
        <v>0.035299999999999998</v>
      </c>
      <c r="T265" s="257">
        <f>S265*H265</f>
        <v>0.38124000000000002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387</v>
      </c>
      <c r="AT265" s="258" t="s">
        <v>310</v>
      </c>
      <c r="AU265" s="258" t="s">
        <v>87</v>
      </c>
      <c r="AY265" s="16" t="s">
        <v>308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387</v>
      </c>
      <c r="BM265" s="258" t="s">
        <v>2561</v>
      </c>
    </row>
    <row r="266" s="13" customFormat="1">
      <c r="A266" s="13"/>
      <c r="B266" s="260"/>
      <c r="C266" s="261"/>
      <c r="D266" s="262" t="s">
        <v>315</v>
      </c>
      <c r="E266" s="263" t="s">
        <v>225</v>
      </c>
      <c r="F266" s="264" t="s">
        <v>1652</v>
      </c>
      <c r="G266" s="261"/>
      <c r="H266" s="265">
        <v>10.800000000000001</v>
      </c>
      <c r="I266" s="266"/>
      <c r="J266" s="261"/>
      <c r="K266" s="261"/>
      <c r="L266" s="267"/>
      <c r="M266" s="268"/>
      <c r="N266" s="269"/>
      <c r="O266" s="269"/>
      <c r="P266" s="269"/>
      <c r="Q266" s="269"/>
      <c r="R266" s="269"/>
      <c r="S266" s="269"/>
      <c r="T266" s="27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1" t="s">
        <v>315</v>
      </c>
      <c r="AU266" s="271" t="s">
        <v>87</v>
      </c>
      <c r="AV266" s="13" t="s">
        <v>87</v>
      </c>
      <c r="AW266" s="13" t="s">
        <v>32</v>
      </c>
      <c r="AX266" s="13" t="s">
        <v>83</v>
      </c>
      <c r="AY266" s="271" t="s">
        <v>308</v>
      </c>
    </row>
    <row r="267" s="2" customFormat="1" ht="16.5" customHeight="1">
      <c r="A267" s="37"/>
      <c r="B267" s="38"/>
      <c r="C267" s="246" t="s">
        <v>607</v>
      </c>
      <c r="D267" s="246" t="s">
        <v>310</v>
      </c>
      <c r="E267" s="247" t="s">
        <v>698</v>
      </c>
      <c r="F267" s="248" t="s">
        <v>699</v>
      </c>
      <c r="G267" s="249" t="s">
        <v>313</v>
      </c>
      <c r="H267" s="250">
        <v>10.800000000000001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3.0000000000000001E-05</v>
      </c>
      <c r="R267" s="256">
        <f>Q267*H267</f>
        <v>0.00032400000000000001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2562</v>
      </c>
    </row>
    <row r="268" s="13" customFormat="1">
      <c r="A268" s="13"/>
      <c r="B268" s="260"/>
      <c r="C268" s="261"/>
      <c r="D268" s="262" t="s">
        <v>315</v>
      </c>
      <c r="E268" s="263" t="s">
        <v>1</v>
      </c>
      <c r="F268" s="264" t="s">
        <v>265</v>
      </c>
      <c r="G268" s="261"/>
      <c r="H268" s="265">
        <v>10.800000000000001</v>
      </c>
      <c r="I268" s="266"/>
      <c r="J268" s="261"/>
      <c r="K268" s="261"/>
      <c r="L268" s="267"/>
      <c r="M268" s="268"/>
      <c r="N268" s="269"/>
      <c r="O268" s="269"/>
      <c r="P268" s="269"/>
      <c r="Q268" s="269"/>
      <c r="R268" s="269"/>
      <c r="S268" s="269"/>
      <c r="T268" s="27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1" t="s">
        <v>315</v>
      </c>
      <c r="AU268" s="271" t="s">
        <v>87</v>
      </c>
      <c r="AV268" s="13" t="s">
        <v>87</v>
      </c>
      <c r="AW268" s="13" t="s">
        <v>32</v>
      </c>
      <c r="AX268" s="13" t="s">
        <v>83</v>
      </c>
      <c r="AY268" s="271" t="s">
        <v>308</v>
      </c>
    </row>
    <row r="269" s="2" customFormat="1" ht="21.75" customHeight="1">
      <c r="A269" s="37"/>
      <c r="B269" s="38"/>
      <c r="C269" s="246" t="s">
        <v>611</v>
      </c>
      <c r="D269" s="246" t="s">
        <v>310</v>
      </c>
      <c r="E269" s="247" t="s">
        <v>702</v>
      </c>
      <c r="F269" s="248" t="s">
        <v>703</v>
      </c>
      <c r="G269" s="249" t="s">
        <v>313</v>
      </c>
      <c r="H269" s="250">
        <v>10.800000000000001</v>
      </c>
      <c r="I269" s="251"/>
      <c r="J269" s="252">
        <f>ROUND(I269*H269,2)</f>
        <v>0</v>
      </c>
      <c r="K269" s="253"/>
      <c r="L269" s="43"/>
      <c r="M269" s="254" t="s">
        <v>1</v>
      </c>
      <c r="N269" s="255" t="s">
        <v>42</v>
      </c>
      <c r="O269" s="90"/>
      <c r="P269" s="256">
        <f>O269*H269</f>
        <v>0</v>
      </c>
      <c r="Q269" s="256">
        <v>0.0045500000000000002</v>
      </c>
      <c r="R269" s="256">
        <f>Q269*H269</f>
        <v>0.049140000000000003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387</v>
      </c>
      <c r="AT269" s="258" t="s">
        <v>310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2563</v>
      </c>
    </row>
    <row r="270" s="13" customFormat="1">
      <c r="A270" s="13"/>
      <c r="B270" s="260"/>
      <c r="C270" s="261"/>
      <c r="D270" s="262" t="s">
        <v>315</v>
      </c>
      <c r="E270" s="263" t="s">
        <v>1</v>
      </c>
      <c r="F270" s="264" t="s">
        <v>265</v>
      </c>
      <c r="G270" s="261"/>
      <c r="H270" s="265">
        <v>10.800000000000001</v>
      </c>
      <c r="I270" s="266"/>
      <c r="J270" s="261"/>
      <c r="K270" s="261"/>
      <c r="L270" s="267"/>
      <c r="M270" s="268"/>
      <c r="N270" s="269"/>
      <c r="O270" s="269"/>
      <c r="P270" s="269"/>
      <c r="Q270" s="269"/>
      <c r="R270" s="269"/>
      <c r="S270" s="269"/>
      <c r="T270" s="27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1" t="s">
        <v>315</v>
      </c>
      <c r="AU270" s="271" t="s">
        <v>87</v>
      </c>
      <c r="AV270" s="13" t="s">
        <v>87</v>
      </c>
      <c r="AW270" s="13" t="s">
        <v>32</v>
      </c>
      <c r="AX270" s="13" t="s">
        <v>83</v>
      </c>
      <c r="AY270" s="271" t="s">
        <v>308</v>
      </c>
    </row>
    <row r="271" s="2" customFormat="1" ht="16.5" customHeight="1">
      <c r="A271" s="37"/>
      <c r="B271" s="38"/>
      <c r="C271" s="246" t="s">
        <v>617</v>
      </c>
      <c r="D271" s="246" t="s">
        <v>310</v>
      </c>
      <c r="E271" s="247" t="s">
        <v>706</v>
      </c>
      <c r="F271" s="248" t="s">
        <v>707</v>
      </c>
      <c r="G271" s="249" t="s">
        <v>313</v>
      </c>
      <c r="H271" s="250">
        <v>10.800000000000001</v>
      </c>
      <c r="I271" s="251"/>
      <c r="J271" s="252">
        <f>ROUND(I271*H271,2)</f>
        <v>0</v>
      </c>
      <c r="K271" s="253"/>
      <c r="L271" s="43"/>
      <c r="M271" s="254" t="s">
        <v>1</v>
      </c>
      <c r="N271" s="255" t="s">
        <v>42</v>
      </c>
      <c r="O271" s="90"/>
      <c r="P271" s="256">
        <f>O271*H271</f>
        <v>0</v>
      </c>
      <c r="Q271" s="256">
        <v>0.00029999999999999997</v>
      </c>
      <c r="R271" s="256">
        <f>Q271*H271</f>
        <v>0.0032399999999999998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387</v>
      </c>
      <c r="AT271" s="258" t="s">
        <v>310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2564</v>
      </c>
    </row>
    <row r="272" s="13" customFormat="1">
      <c r="A272" s="13"/>
      <c r="B272" s="260"/>
      <c r="C272" s="261"/>
      <c r="D272" s="262" t="s">
        <v>315</v>
      </c>
      <c r="E272" s="263" t="s">
        <v>265</v>
      </c>
      <c r="F272" s="264" t="s">
        <v>1652</v>
      </c>
      <c r="G272" s="261"/>
      <c r="H272" s="265">
        <v>10.800000000000001</v>
      </c>
      <c r="I272" s="266"/>
      <c r="J272" s="261"/>
      <c r="K272" s="261"/>
      <c r="L272" s="267"/>
      <c r="M272" s="268"/>
      <c r="N272" s="269"/>
      <c r="O272" s="269"/>
      <c r="P272" s="269"/>
      <c r="Q272" s="269"/>
      <c r="R272" s="269"/>
      <c r="S272" s="269"/>
      <c r="T272" s="27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1" t="s">
        <v>315</v>
      </c>
      <c r="AU272" s="271" t="s">
        <v>87</v>
      </c>
      <c r="AV272" s="13" t="s">
        <v>87</v>
      </c>
      <c r="AW272" s="13" t="s">
        <v>32</v>
      </c>
      <c r="AX272" s="13" t="s">
        <v>83</v>
      </c>
      <c r="AY272" s="271" t="s">
        <v>308</v>
      </c>
    </row>
    <row r="273" s="2" customFormat="1" ht="16.5" customHeight="1">
      <c r="A273" s="37"/>
      <c r="B273" s="38"/>
      <c r="C273" s="283" t="s">
        <v>621</v>
      </c>
      <c r="D273" s="283" t="s">
        <v>365</v>
      </c>
      <c r="E273" s="284" t="s">
        <v>711</v>
      </c>
      <c r="F273" s="285" t="s">
        <v>712</v>
      </c>
      <c r="G273" s="286" t="s">
        <v>313</v>
      </c>
      <c r="H273" s="287">
        <v>11.880000000000001</v>
      </c>
      <c r="I273" s="288"/>
      <c r="J273" s="289">
        <f>ROUND(I273*H273,2)</f>
        <v>0</v>
      </c>
      <c r="K273" s="290"/>
      <c r="L273" s="291"/>
      <c r="M273" s="292" t="s">
        <v>1</v>
      </c>
      <c r="N273" s="293" t="s">
        <v>42</v>
      </c>
      <c r="O273" s="90"/>
      <c r="P273" s="256">
        <f>O273*H273</f>
        <v>0</v>
      </c>
      <c r="Q273" s="256">
        <v>0.0018</v>
      </c>
      <c r="R273" s="256">
        <f>Q273*H273</f>
        <v>0.021384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459</v>
      </c>
      <c r="AT273" s="258" t="s">
        <v>365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2565</v>
      </c>
    </row>
    <row r="274" s="13" customFormat="1">
      <c r="A274" s="13"/>
      <c r="B274" s="260"/>
      <c r="C274" s="261"/>
      <c r="D274" s="262" t="s">
        <v>315</v>
      </c>
      <c r="E274" s="261"/>
      <c r="F274" s="264" t="s">
        <v>2566</v>
      </c>
      <c r="G274" s="261"/>
      <c r="H274" s="265">
        <v>11.880000000000001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4</v>
      </c>
      <c r="AX274" s="13" t="s">
        <v>83</v>
      </c>
      <c r="AY274" s="271" t="s">
        <v>308</v>
      </c>
    </row>
    <row r="275" s="2" customFormat="1" ht="16.5" customHeight="1">
      <c r="A275" s="37"/>
      <c r="B275" s="38"/>
      <c r="C275" s="246" t="s">
        <v>626</v>
      </c>
      <c r="D275" s="246" t="s">
        <v>310</v>
      </c>
      <c r="E275" s="247" t="s">
        <v>716</v>
      </c>
      <c r="F275" s="248" t="s">
        <v>717</v>
      </c>
      <c r="G275" s="249" t="s">
        <v>361</v>
      </c>
      <c r="H275" s="250">
        <v>12.1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1.0000000000000001E-05</v>
      </c>
      <c r="R275" s="256">
        <f>Q275*H275</f>
        <v>0.000121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387</v>
      </c>
      <c r="AT275" s="258" t="s">
        <v>310</v>
      </c>
      <c r="AU275" s="258" t="s">
        <v>87</v>
      </c>
      <c r="AY275" s="16" t="s">
        <v>308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387</v>
      </c>
      <c r="BM275" s="258" t="s">
        <v>2567</v>
      </c>
    </row>
    <row r="276" s="13" customFormat="1">
      <c r="A276" s="13"/>
      <c r="B276" s="260"/>
      <c r="C276" s="261"/>
      <c r="D276" s="262" t="s">
        <v>315</v>
      </c>
      <c r="E276" s="263" t="s">
        <v>1</v>
      </c>
      <c r="F276" s="264" t="s">
        <v>2568</v>
      </c>
      <c r="G276" s="261"/>
      <c r="H276" s="265">
        <v>12.1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315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308</v>
      </c>
    </row>
    <row r="277" s="2" customFormat="1" ht="16.5" customHeight="1">
      <c r="A277" s="37"/>
      <c r="B277" s="38"/>
      <c r="C277" s="283" t="s">
        <v>632</v>
      </c>
      <c r="D277" s="283" t="s">
        <v>365</v>
      </c>
      <c r="E277" s="284" t="s">
        <v>721</v>
      </c>
      <c r="F277" s="285" t="s">
        <v>722</v>
      </c>
      <c r="G277" s="286" t="s">
        <v>361</v>
      </c>
      <c r="H277" s="287">
        <v>12.342000000000001</v>
      </c>
      <c r="I277" s="288"/>
      <c r="J277" s="289">
        <f>ROUND(I277*H277,2)</f>
        <v>0</v>
      </c>
      <c r="K277" s="290"/>
      <c r="L277" s="291"/>
      <c r="M277" s="292" t="s">
        <v>1</v>
      </c>
      <c r="N277" s="293" t="s">
        <v>42</v>
      </c>
      <c r="O277" s="90"/>
      <c r="P277" s="256">
        <f>O277*H277</f>
        <v>0</v>
      </c>
      <c r="Q277" s="256">
        <v>0.00035</v>
      </c>
      <c r="R277" s="256">
        <f>Q277*H277</f>
        <v>0.0043197000000000001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459</v>
      </c>
      <c r="AT277" s="258" t="s">
        <v>365</v>
      </c>
      <c r="AU277" s="258" t="s">
        <v>87</v>
      </c>
      <c r="AY277" s="16" t="s">
        <v>308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387</v>
      </c>
      <c r="BM277" s="258" t="s">
        <v>2569</v>
      </c>
    </row>
    <row r="278" s="13" customFormat="1">
      <c r="A278" s="13"/>
      <c r="B278" s="260"/>
      <c r="C278" s="261"/>
      <c r="D278" s="262" t="s">
        <v>315</v>
      </c>
      <c r="E278" s="261"/>
      <c r="F278" s="264" t="s">
        <v>2570</v>
      </c>
      <c r="G278" s="261"/>
      <c r="H278" s="265">
        <v>12.342000000000001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315</v>
      </c>
      <c r="AU278" s="271" t="s">
        <v>87</v>
      </c>
      <c r="AV278" s="13" t="s">
        <v>87</v>
      </c>
      <c r="AW278" s="13" t="s">
        <v>4</v>
      </c>
      <c r="AX278" s="13" t="s">
        <v>83</v>
      </c>
      <c r="AY278" s="271" t="s">
        <v>308</v>
      </c>
    </row>
    <row r="279" s="2" customFormat="1" ht="21.75" customHeight="1">
      <c r="A279" s="37"/>
      <c r="B279" s="38"/>
      <c r="C279" s="246" t="s">
        <v>637</v>
      </c>
      <c r="D279" s="246" t="s">
        <v>310</v>
      </c>
      <c r="E279" s="247" t="s">
        <v>726</v>
      </c>
      <c r="F279" s="248" t="s">
        <v>727</v>
      </c>
      <c r="G279" s="249" t="s">
        <v>515</v>
      </c>
      <c r="H279" s="294"/>
      <c r="I279" s="251"/>
      <c r="J279" s="252">
        <f>ROUND(I279*H279,2)</f>
        <v>0</v>
      </c>
      <c r="K279" s="253"/>
      <c r="L279" s="43"/>
      <c r="M279" s="254" t="s">
        <v>1</v>
      </c>
      <c r="N279" s="255" t="s">
        <v>42</v>
      </c>
      <c r="O279" s="90"/>
      <c r="P279" s="256">
        <f>O279*H279</f>
        <v>0</v>
      </c>
      <c r="Q279" s="256">
        <v>0</v>
      </c>
      <c r="R279" s="256">
        <f>Q279*H279</f>
        <v>0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387</v>
      </c>
      <c r="AT279" s="258" t="s">
        <v>310</v>
      </c>
      <c r="AU279" s="258" t="s">
        <v>87</v>
      </c>
      <c r="AY279" s="16" t="s">
        <v>308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387</v>
      </c>
      <c r="BM279" s="258" t="s">
        <v>2571</v>
      </c>
    </row>
    <row r="280" s="12" customFormat="1" ht="22.8" customHeight="1">
      <c r="A280" s="12"/>
      <c r="B280" s="230"/>
      <c r="C280" s="231"/>
      <c r="D280" s="232" t="s">
        <v>75</v>
      </c>
      <c r="E280" s="244" t="s">
        <v>729</v>
      </c>
      <c r="F280" s="244" t="s">
        <v>730</v>
      </c>
      <c r="G280" s="231"/>
      <c r="H280" s="231"/>
      <c r="I280" s="234"/>
      <c r="J280" s="245">
        <f>BK280</f>
        <v>0</v>
      </c>
      <c r="K280" s="231"/>
      <c r="L280" s="236"/>
      <c r="M280" s="237"/>
      <c r="N280" s="238"/>
      <c r="O280" s="238"/>
      <c r="P280" s="239">
        <f>SUM(P281:P292)</f>
        <v>0</v>
      </c>
      <c r="Q280" s="238"/>
      <c r="R280" s="239">
        <f>SUM(R281:R292)</f>
        <v>0.061200000000000004</v>
      </c>
      <c r="S280" s="238"/>
      <c r="T280" s="240">
        <f>SUM(T281:T292)</f>
        <v>0.048959999999999997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41" t="s">
        <v>87</v>
      </c>
      <c r="AT280" s="242" t="s">
        <v>75</v>
      </c>
      <c r="AU280" s="242" t="s">
        <v>83</v>
      </c>
      <c r="AY280" s="241" t="s">
        <v>308</v>
      </c>
      <c r="BK280" s="243">
        <f>SUM(BK281:BK292)</f>
        <v>0</v>
      </c>
    </row>
    <row r="281" s="2" customFormat="1" ht="21.75" customHeight="1">
      <c r="A281" s="37"/>
      <c r="B281" s="38"/>
      <c r="C281" s="246" t="s">
        <v>640</v>
      </c>
      <c r="D281" s="246" t="s">
        <v>310</v>
      </c>
      <c r="E281" s="247" t="s">
        <v>743</v>
      </c>
      <c r="F281" s="248" t="s">
        <v>744</v>
      </c>
      <c r="G281" s="249" t="s">
        <v>313</v>
      </c>
      <c r="H281" s="250">
        <v>1.8</v>
      </c>
      <c r="I281" s="251"/>
      <c r="J281" s="252">
        <f>ROUND(I281*H281,2)</f>
        <v>0</v>
      </c>
      <c r="K281" s="253"/>
      <c r="L281" s="43"/>
      <c r="M281" s="254" t="s">
        <v>1</v>
      </c>
      <c r="N281" s="255" t="s">
        <v>42</v>
      </c>
      <c r="O281" s="90"/>
      <c r="P281" s="256">
        <f>O281*H281</f>
        <v>0</v>
      </c>
      <c r="Q281" s="256">
        <v>0</v>
      </c>
      <c r="R281" s="256">
        <f>Q281*H281</f>
        <v>0</v>
      </c>
      <c r="S281" s="256">
        <v>0.027199999999999998</v>
      </c>
      <c r="T281" s="257">
        <f>S281*H281</f>
        <v>0.048959999999999997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58" t="s">
        <v>387</v>
      </c>
      <c r="AT281" s="258" t="s">
        <v>310</v>
      </c>
      <c r="AU281" s="258" t="s">
        <v>87</v>
      </c>
      <c r="AY281" s="16" t="s">
        <v>308</v>
      </c>
      <c r="BE281" s="259">
        <f>IF(N281="základní",J281,0)</f>
        <v>0</v>
      </c>
      <c r="BF281" s="259">
        <f>IF(N281="snížená",J281,0)</f>
        <v>0</v>
      </c>
      <c r="BG281" s="259">
        <f>IF(N281="zákl. přenesená",J281,0)</f>
        <v>0</v>
      </c>
      <c r="BH281" s="259">
        <f>IF(N281="sníž. přenesená",J281,0)</f>
        <v>0</v>
      </c>
      <c r="BI281" s="259">
        <f>IF(N281="nulová",J281,0)</f>
        <v>0</v>
      </c>
      <c r="BJ281" s="16" t="s">
        <v>87</v>
      </c>
      <c r="BK281" s="259">
        <f>ROUND(I281*H281,2)</f>
        <v>0</v>
      </c>
      <c r="BL281" s="16" t="s">
        <v>387</v>
      </c>
      <c r="BM281" s="258" t="s">
        <v>2572</v>
      </c>
    </row>
    <row r="282" s="13" customFormat="1">
      <c r="A282" s="13"/>
      <c r="B282" s="260"/>
      <c r="C282" s="261"/>
      <c r="D282" s="262" t="s">
        <v>315</v>
      </c>
      <c r="E282" s="263" t="s">
        <v>1</v>
      </c>
      <c r="F282" s="264" t="s">
        <v>2573</v>
      </c>
      <c r="G282" s="261"/>
      <c r="H282" s="265">
        <v>1.8</v>
      </c>
      <c r="I282" s="266"/>
      <c r="J282" s="261"/>
      <c r="K282" s="261"/>
      <c r="L282" s="267"/>
      <c r="M282" s="268"/>
      <c r="N282" s="269"/>
      <c r="O282" s="269"/>
      <c r="P282" s="269"/>
      <c r="Q282" s="269"/>
      <c r="R282" s="269"/>
      <c r="S282" s="269"/>
      <c r="T282" s="27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1" t="s">
        <v>315</v>
      </c>
      <c r="AU282" s="271" t="s">
        <v>87</v>
      </c>
      <c r="AV282" s="13" t="s">
        <v>87</v>
      </c>
      <c r="AW282" s="13" t="s">
        <v>32</v>
      </c>
      <c r="AX282" s="13" t="s">
        <v>76</v>
      </c>
      <c r="AY282" s="271" t="s">
        <v>308</v>
      </c>
    </row>
    <row r="283" s="14" customFormat="1">
      <c r="A283" s="14"/>
      <c r="B283" s="272"/>
      <c r="C283" s="273"/>
      <c r="D283" s="262" t="s">
        <v>315</v>
      </c>
      <c r="E283" s="274" t="s">
        <v>233</v>
      </c>
      <c r="F283" s="275" t="s">
        <v>323</v>
      </c>
      <c r="G283" s="273"/>
      <c r="H283" s="276">
        <v>1.8</v>
      </c>
      <c r="I283" s="277"/>
      <c r="J283" s="273"/>
      <c r="K283" s="273"/>
      <c r="L283" s="278"/>
      <c r="M283" s="279"/>
      <c r="N283" s="280"/>
      <c r="O283" s="280"/>
      <c r="P283" s="280"/>
      <c r="Q283" s="280"/>
      <c r="R283" s="280"/>
      <c r="S283" s="280"/>
      <c r="T283" s="281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82" t="s">
        <v>315</v>
      </c>
      <c r="AU283" s="282" t="s">
        <v>87</v>
      </c>
      <c r="AV283" s="14" t="s">
        <v>94</v>
      </c>
      <c r="AW283" s="14" t="s">
        <v>32</v>
      </c>
      <c r="AX283" s="14" t="s">
        <v>83</v>
      </c>
      <c r="AY283" s="282" t="s">
        <v>308</v>
      </c>
    </row>
    <row r="284" s="2" customFormat="1" ht="21.75" customHeight="1">
      <c r="A284" s="37"/>
      <c r="B284" s="38"/>
      <c r="C284" s="246" t="s">
        <v>645</v>
      </c>
      <c r="D284" s="246" t="s">
        <v>310</v>
      </c>
      <c r="E284" s="247" t="s">
        <v>768</v>
      </c>
      <c r="F284" s="248" t="s">
        <v>769</v>
      </c>
      <c r="G284" s="249" t="s">
        <v>313</v>
      </c>
      <c r="H284" s="250">
        <v>1.8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0.0073000000000000001</v>
      </c>
      <c r="R284" s="256">
        <f>Q284*H284</f>
        <v>0.013140000000000001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2574</v>
      </c>
    </row>
    <row r="285" s="13" customFormat="1">
      <c r="A285" s="13"/>
      <c r="B285" s="260"/>
      <c r="C285" s="261"/>
      <c r="D285" s="262" t="s">
        <v>315</v>
      </c>
      <c r="E285" s="263" t="s">
        <v>1</v>
      </c>
      <c r="F285" s="264" t="s">
        <v>261</v>
      </c>
      <c r="G285" s="261"/>
      <c r="H285" s="265">
        <v>1.8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16.5" customHeight="1">
      <c r="A286" s="37"/>
      <c r="B286" s="38"/>
      <c r="C286" s="283" t="s">
        <v>650</v>
      </c>
      <c r="D286" s="283" t="s">
        <v>365</v>
      </c>
      <c r="E286" s="284" t="s">
        <v>772</v>
      </c>
      <c r="F286" s="285" t="s">
        <v>773</v>
      </c>
      <c r="G286" s="286" t="s">
        <v>313</v>
      </c>
      <c r="H286" s="287">
        <v>1.98</v>
      </c>
      <c r="I286" s="288"/>
      <c r="J286" s="289">
        <f>ROUND(I286*H286,2)</f>
        <v>0</v>
      </c>
      <c r="K286" s="290"/>
      <c r="L286" s="291"/>
      <c r="M286" s="292" t="s">
        <v>1</v>
      </c>
      <c r="N286" s="293" t="s">
        <v>42</v>
      </c>
      <c r="O286" s="90"/>
      <c r="P286" s="256">
        <f>O286*H286</f>
        <v>0</v>
      </c>
      <c r="Q286" s="256">
        <v>0.02</v>
      </c>
      <c r="R286" s="256">
        <f>Q286*H286</f>
        <v>0.039600000000000003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459</v>
      </c>
      <c r="AT286" s="258" t="s">
        <v>365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2575</v>
      </c>
    </row>
    <row r="287" s="13" customFormat="1">
      <c r="A287" s="13"/>
      <c r="B287" s="260"/>
      <c r="C287" s="261"/>
      <c r="D287" s="262" t="s">
        <v>315</v>
      </c>
      <c r="E287" s="261"/>
      <c r="F287" s="264" t="s">
        <v>1149</v>
      </c>
      <c r="G287" s="261"/>
      <c r="H287" s="265">
        <v>1.98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315</v>
      </c>
      <c r="AU287" s="271" t="s">
        <v>87</v>
      </c>
      <c r="AV287" s="13" t="s">
        <v>87</v>
      </c>
      <c r="AW287" s="13" t="s">
        <v>4</v>
      </c>
      <c r="AX287" s="13" t="s">
        <v>83</v>
      </c>
      <c r="AY287" s="271" t="s">
        <v>308</v>
      </c>
    </row>
    <row r="288" s="2" customFormat="1" ht="16.5" customHeight="1">
      <c r="A288" s="37"/>
      <c r="B288" s="38"/>
      <c r="C288" s="246" t="s">
        <v>654</v>
      </c>
      <c r="D288" s="246" t="s">
        <v>310</v>
      </c>
      <c r="E288" s="247" t="s">
        <v>758</v>
      </c>
      <c r="F288" s="248" t="s">
        <v>759</v>
      </c>
      <c r="G288" s="249" t="s">
        <v>405</v>
      </c>
      <c r="H288" s="250">
        <v>3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2576</v>
      </c>
    </row>
    <row r="289" s="2" customFormat="1" ht="16.5" customHeight="1">
      <c r="A289" s="37"/>
      <c r="B289" s="38"/>
      <c r="C289" s="246" t="s">
        <v>660</v>
      </c>
      <c r="D289" s="246" t="s">
        <v>310</v>
      </c>
      <c r="E289" s="247" t="s">
        <v>762</v>
      </c>
      <c r="F289" s="248" t="s">
        <v>763</v>
      </c>
      <c r="G289" s="249" t="s">
        <v>313</v>
      </c>
      <c r="H289" s="250">
        <v>1.8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0.0047000000000000002</v>
      </c>
      <c r="R289" s="256">
        <f>Q289*H289</f>
        <v>0.0084600000000000005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387</v>
      </c>
      <c r="AT289" s="258" t="s">
        <v>310</v>
      </c>
      <c r="AU289" s="258" t="s">
        <v>87</v>
      </c>
      <c r="AY289" s="16" t="s">
        <v>308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387</v>
      </c>
      <c r="BM289" s="258" t="s">
        <v>2577</v>
      </c>
    </row>
    <row r="290" s="13" customFormat="1">
      <c r="A290" s="13"/>
      <c r="B290" s="260"/>
      <c r="C290" s="261"/>
      <c r="D290" s="262" t="s">
        <v>315</v>
      </c>
      <c r="E290" s="263" t="s">
        <v>1</v>
      </c>
      <c r="F290" s="264" t="s">
        <v>997</v>
      </c>
      <c r="G290" s="261"/>
      <c r="H290" s="265">
        <v>1.8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315</v>
      </c>
      <c r="AU290" s="271" t="s">
        <v>87</v>
      </c>
      <c r="AV290" s="13" t="s">
        <v>87</v>
      </c>
      <c r="AW290" s="13" t="s">
        <v>32</v>
      </c>
      <c r="AX290" s="13" t="s">
        <v>76</v>
      </c>
      <c r="AY290" s="271" t="s">
        <v>308</v>
      </c>
    </row>
    <row r="291" s="14" customFormat="1">
      <c r="A291" s="14"/>
      <c r="B291" s="272"/>
      <c r="C291" s="273"/>
      <c r="D291" s="262" t="s">
        <v>315</v>
      </c>
      <c r="E291" s="274" t="s">
        <v>261</v>
      </c>
      <c r="F291" s="275" t="s">
        <v>323</v>
      </c>
      <c r="G291" s="273"/>
      <c r="H291" s="276">
        <v>1.8</v>
      </c>
      <c r="I291" s="277"/>
      <c r="J291" s="273"/>
      <c r="K291" s="273"/>
      <c r="L291" s="278"/>
      <c r="M291" s="279"/>
      <c r="N291" s="280"/>
      <c r="O291" s="280"/>
      <c r="P291" s="280"/>
      <c r="Q291" s="280"/>
      <c r="R291" s="280"/>
      <c r="S291" s="280"/>
      <c r="T291" s="28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82" t="s">
        <v>315</v>
      </c>
      <c r="AU291" s="282" t="s">
        <v>87</v>
      </c>
      <c r="AV291" s="14" t="s">
        <v>94</v>
      </c>
      <c r="AW291" s="14" t="s">
        <v>32</v>
      </c>
      <c r="AX291" s="14" t="s">
        <v>83</v>
      </c>
      <c r="AY291" s="282" t="s">
        <v>308</v>
      </c>
    </row>
    <row r="292" s="2" customFormat="1" ht="21.75" customHeight="1">
      <c r="A292" s="37"/>
      <c r="B292" s="38"/>
      <c r="C292" s="246" t="s">
        <v>665</v>
      </c>
      <c r="D292" s="246" t="s">
        <v>310</v>
      </c>
      <c r="E292" s="247" t="s">
        <v>777</v>
      </c>
      <c r="F292" s="248" t="s">
        <v>778</v>
      </c>
      <c r="G292" s="249" t="s">
        <v>515</v>
      </c>
      <c r="H292" s="294"/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2578</v>
      </c>
    </row>
    <row r="293" s="12" customFormat="1" ht="22.8" customHeight="1">
      <c r="A293" s="12"/>
      <c r="B293" s="230"/>
      <c r="C293" s="231"/>
      <c r="D293" s="232" t="s">
        <v>75</v>
      </c>
      <c r="E293" s="244" t="s">
        <v>780</v>
      </c>
      <c r="F293" s="244" t="s">
        <v>781</v>
      </c>
      <c r="G293" s="231"/>
      <c r="H293" s="231"/>
      <c r="I293" s="234"/>
      <c r="J293" s="245">
        <f>BK293</f>
        <v>0</v>
      </c>
      <c r="K293" s="231"/>
      <c r="L293" s="236"/>
      <c r="M293" s="237"/>
      <c r="N293" s="238"/>
      <c r="O293" s="238"/>
      <c r="P293" s="239">
        <f>SUM(P294:P297)</f>
        <v>0</v>
      </c>
      <c r="Q293" s="238"/>
      <c r="R293" s="239">
        <f>SUM(R294:R297)</f>
        <v>0.0021811999999999999</v>
      </c>
      <c r="S293" s="238"/>
      <c r="T293" s="240">
        <f>SUM(T294:T297)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41" t="s">
        <v>87</v>
      </c>
      <c r="AT293" s="242" t="s">
        <v>75</v>
      </c>
      <c r="AU293" s="242" t="s">
        <v>83</v>
      </c>
      <c r="AY293" s="241" t="s">
        <v>308</v>
      </c>
      <c r="BK293" s="243">
        <f>SUM(BK294:BK297)</f>
        <v>0</v>
      </c>
    </row>
    <row r="294" s="2" customFormat="1" ht="21.75" customHeight="1">
      <c r="A294" s="37"/>
      <c r="B294" s="38"/>
      <c r="C294" s="246" t="s">
        <v>670</v>
      </c>
      <c r="D294" s="246" t="s">
        <v>310</v>
      </c>
      <c r="E294" s="247" t="s">
        <v>783</v>
      </c>
      <c r="F294" s="248" t="s">
        <v>784</v>
      </c>
      <c r="G294" s="249" t="s">
        <v>313</v>
      </c>
      <c r="H294" s="250">
        <v>5.7400000000000002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0.00013999999999999999</v>
      </c>
      <c r="R294" s="256">
        <f>Q294*H294</f>
        <v>0.00080359999999999991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2579</v>
      </c>
    </row>
    <row r="295" s="13" customFormat="1">
      <c r="A295" s="13"/>
      <c r="B295" s="260"/>
      <c r="C295" s="261"/>
      <c r="D295" s="262" t="s">
        <v>315</v>
      </c>
      <c r="E295" s="263" t="s">
        <v>252</v>
      </c>
      <c r="F295" s="264" t="s">
        <v>2580</v>
      </c>
      <c r="G295" s="261"/>
      <c r="H295" s="265">
        <v>5.7400000000000002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315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308</v>
      </c>
    </row>
    <row r="296" s="2" customFormat="1" ht="21.75" customHeight="1">
      <c r="A296" s="37"/>
      <c r="B296" s="38"/>
      <c r="C296" s="246" t="s">
        <v>675</v>
      </c>
      <c r="D296" s="246" t="s">
        <v>310</v>
      </c>
      <c r="E296" s="247" t="s">
        <v>788</v>
      </c>
      <c r="F296" s="248" t="s">
        <v>789</v>
      </c>
      <c r="G296" s="249" t="s">
        <v>313</v>
      </c>
      <c r="H296" s="250">
        <v>11.48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0.00012</v>
      </c>
      <c r="R296" s="256">
        <f>Q296*H296</f>
        <v>0.0013776000000000001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387</v>
      </c>
      <c r="AT296" s="258" t="s">
        <v>310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2581</v>
      </c>
    </row>
    <row r="297" s="13" customFormat="1">
      <c r="A297" s="13"/>
      <c r="B297" s="260"/>
      <c r="C297" s="261"/>
      <c r="D297" s="262" t="s">
        <v>315</v>
      </c>
      <c r="E297" s="263" t="s">
        <v>1</v>
      </c>
      <c r="F297" s="264" t="s">
        <v>791</v>
      </c>
      <c r="G297" s="261"/>
      <c r="H297" s="265">
        <v>11.48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308</v>
      </c>
    </row>
    <row r="298" s="12" customFormat="1" ht="22.8" customHeight="1">
      <c r="A298" s="12"/>
      <c r="B298" s="230"/>
      <c r="C298" s="231"/>
      <c r="D298" s="232" t="s">
        <v>75</v>
      </c>
      <c r="E298" s="244" t="s">
        <v>792</v>
      </c>
      <c r="F298" s="244" t="s">
        <v>793</v>
      </c>
      <c r="G298" s="231"/>
      <c r="H298" s="231"/>
      <c r="I298" s="234"/>
      <c r="J298" s="245">
        <f>BK298</f>
        <v>0</v>
      </c>
      <c r="K298" s="231"/>
      <c r="L298" s="236"/>
      <c r="M298" s="237"/>
      <c r="N298" s="238"/>
      <c r="O298" s="238"/>
      <c r="P298" s="239">
        <f>SUM(P299:P306)</f>
        <v>0</v>
      </c>
      <c r="Q298" s="238"/>
      <c r="R298" s="239">
        <f>SUM(R299:R306)</f>
        <v>0.034567050000000002</v>
      </c>
      <c r="S298" s="238"/>
      <c r="T298" s="240">
        <f>SUM(T299:T306)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41" t="s">
        <v>87</v>
      </c>
      <c r="AT298" s="242" t="s">
        <v>75</v>
      </c>
      <c r="AU298" s="242" t="s">
        <v>83</v>
      </c>
      <c r="AY298" s="241" t="s">
        <v>308</v>
      </c>
      <c r="BK298" s="243">
        <f>SUM(BK299:BK306)</f>
        <v>0</v>
      </c>
    </row>
    <row r="299" s="2" customFormat="1" ht="21.75" customHeight="1">
      <c r="A299" s="37"/>
      <c r="B299" s="38"/>
      <c r="C299" s="246" t="s">
        <v>681</v>
      </c>
      <c r="D299" s="246" t="s">
        <v>310</v>
      </c>
      <c r="E299" s="247" t="s">
        <v>795</v>
      </c>
      <c r="F299" s="248" t="s">
        <v>796</v>
      </c>
      <c r="G299" s="249" t="s">
        <v>313</v>
      </c>
      <c r="H299" s="250">
        <v>72.861999999999995</v>
      </c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387</v>
      </c>
      <c r="AT299" s="258" t="s">
        <v>310</v>
      </c>
      <c r="AU299" s="258" t="s">
        <v>87</v>
      </c>
      <c r="AY299" s="16" t="s">
        <v>308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387</v>
      </c>
      <c r="BM299" s="258" t="s">
        <v>2582</v>
      </c>
    </row>
    <row r="300" s="13" customFormat="1">
      <c r="A300" s="13"/>
      <c r="B300" s="260"/>
      <c r="C300" s="261"/>
      <c r="D300" s="262" t="s">
        <v>315</v>
      </c>
      <c r="E300" s="263" t="s">
        <v>1</v>
      </c>
      <c r="F300" s="264" t="s">
        <v>2140</v>
      </c>
      <c r="G300" s="261"/>
      <c r="H300" s="265">
        <v>72.861999999999995</v>
      </c>
      <c r="I300" s="266"/>
      <c r="J300" s="261"/>
      <c r="K300" s="261"/>
      <c r="L300" s="267"/>
      <c r="M300" s="268"/>
      <c r="N300" s="269"/>
      <c r="O300" s="269"/>
      <c r="P300" s="269"/>
      <c r="Q300" s="269"/>
      <c r="R300" s="269"/>
      <c r="S300" s="269"/>
      <c r="T300" s="27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1" t="s">
        <v>315</v>
      </c>
      <c r="AU300" s="271" t="s">
        <v>87</v>
      </c>
      <c r="AV300" s="13" t="s">
        <v>87</v>
      </c>
      <c r="AW300" s="13" t="s">
        <v>32</v>
      </c>
      <c r="AX300" s="13" t="s">
        <v>83</v>
      </c>
      <c r="AY300" s="271" t="s">
        <v>308</v>
      </c>
    </row>
    <row r="301" s="2" customFormat="1" ht="16.5" customHeight="1">
      <c r="A301" s="37"/>
      <c r="B301" s="38"/>
      <c r="C301" s="283" t="s">
        <v>686</v>
      </c>
      <c r="D301" s="283" t="s">
        <v>365</v>
      </c>
      <c r="E301" s="284" t="s">
        <v>800</v>
      </c>
      <c r="F301" s="285" t="s">
        <v>801</v>
      </c>
      <c r="G301" s="286" t="s">
        <v>313</v>
      </c>
      <c r="H301" s="287">
        <v>76.504999999999995</v>
      </c>
      <c r="I301" s="288"/>
      <c r="J301" s="289">
        <f>ROUND(I301*H301,2)</f>
        <v>0</v>
      </c>
      <c r="K301" s="290"/>
      <c r="L301" s="291"/>
      <c r="M301" s="292" t="s">
        <v>1</v>
      </c>
      <c r="N301" s="293" t="s">
        <v>42</v>
      </c>
      <c r="O301" s="90"/>
      <c r="P301" s="256">
        <f>O301*H301</f>
        <v>0</v>
      </c>
      <c r="Q301" s="256">
        <v>0</v>
      </c>
      <c r="R301" s="256">
        <f>Q301*H301</f>
        <v>0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459</v>
      </c>
      <c r="AT301" s="258" t="s">
        <v>365</v>
      </c>
      <c r="AU301" s="258" t="s">
        <v>87</v>
      </c>
      <c r="AY301" s="16" t="s">
        <v>308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387</v>
      </c>
      <c r="BM301" s="258" t="s">
        <v>2583</v>
      </c>
    </row>
    <row r="302" s="13" customFormat="1">
      <c r="A302" s="13"/>
      <c r="B302" s="260"/>
      <c r="C302" s="261"/>
      <c r="D302" s="262" t="s">
        <v>315</v>
      </c>
      <c r="E302" s="261"/>
      <c r="F302" s="264" t="s">
        <v>2584</v>
      </c>
      <c r="G302" s="261"/>
      <c r="H302" s="265">
        <v>76.504999999999995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315</v>
      </c>
      <c r="AU302" s="271" t="s">
        <v>87</v>
      </c>
      <c r="AV302" s="13" t="s">
        <v>87</v>
      </c>
      <c r="AW302" s="13" t="s">
        <v>4</v>
      </c>
      <c r="AX302" s="13" t="s">
        <v>83</v>
      </c>
      <c r="AY302" s="271" t="s">
        <v>308</v>
      </c>
    </row>
    <row r="303" s="2" customFormat="1" ht="21.75" customHeight="1">
      <c r="A303" s="37"/>
      <c r="B303" s="38"/>
      <c r="C303" s="246" t="s">
        <v>692</v>
      </c>
      <c r="D303" s="246" t="s">
        <v>310</v>
      </c>
      <c r="E303" s="247" t="s">
        <v>805</v>
      </c>
      <c r="F303" s="248" t="s">
        <v>806</v>
      </c>
      <c r="G303" s="249" t="s">
        <v>313</v>
      </c>
      <c r="H303" s="250">
        <v>70.545000000000002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0.00020000000000000001</v>
      </c>
      <c r="R303" s="256">
        <f>Q303*H303</f>
        <v>0.014109000000000002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387</v>
      </c>
      <c r="AT303" s="258" t="s">
        <v>310</v>
      </c>
      <c r="AU303" s="258" t="s">
        <v>87</v>
      </c>
      <c r="AY303" s="16" t="s">
        <v>308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387</v>
      </c>
      <c r="BM303" s="258" t="s">
        <v>2585</v>
      </c>
    </row>
    <row r="304" s="13" customFormat="1">
      <c r="A304" s="13"/>
      <c r="B304" s="260"/>
      <c r="C304" s="261"/>
      <c r="D304" s="262" t="s">
        <v>315</v>
      </c>
      <c r="E304" s="263" t="s">
        <v>1</v>
      </c>
      <c r="F304" s="264" t="s">
        <v>2313</v>
      </c>
      <c r="G304" s="261"/>
      <c r="H304" s="265">
        <v>70.545000000000002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315</v>
      </c>
      <c r="AU304" s="271" t="s">
        <v>87</v>
      </c>
      <c r="AV304" s="13" t="s">
        <v>87</v>
      </c>
      <c r="AW304" s="13" t="s">
        <v>32</v>
      </c>
      <c r="AX304" s="13" t="s">
        <v>83</v>
      </c>
      <c r="AY304" s="271" t="s">
        <v>308</v>
      </c>
    </row>
    <row r="305" s="2" customFormat="1" ht="21.75" customHeight="1">
      <c r="A305" s="37"/>
      <c r="B305" s="38"/>
      <c r="C305" s="246" t="s">
        <v>697</v>
      </c>
      <c r="D305" s="246" t="s">
        <v>310</v>
      </c>
      <c r="E305" s="247" t="s">
        <v>810</v>
      </c>
      <c r="F305" s="248" t="s">
        <v>811</v>
      </c>
      <c r="G305" s="249" t="s">
        <v>313</v>
      </c>
      <c r="H305" s="250">
        <v>70.545000000000002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0.00029</v>
      </c>
      <c r="R305" s="256">
        <f>Q305*H305</f>
        <v>0.020458050000000002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387</v>
      </c>
      <c r="AT305" s="258" t="s">
        <v>310</v>
      </c>
      <c r="AU305" s="258" t="s">
        <v>87</v>
      </c>
      <c r="AY305" s="16" t="s">
        <v>308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387</v>
      </c>
      <c r="BM305" s="258" t="s">
        <v>2586</v>
      </c>
    </row>
    <row r="306" s="13" customFormat="1">
      <c r="A306" s="13"/>
      <c r="B306" s="260"/>
      <c r="C306" s="261"/>
      <c r="D306" s="262" t="s">
        <v>315</v>
      </c>
      <c r="E306" s="263" t="s">
        <v>1</v>
      </c>
      <c r="F306" s="264" t="s">
        <v>2313</v>
      </c>
      <c r="G306" s="261"/>
      <c r="H306" s="265">
        <v>70.545000000000002</v>
      </c>
      <c r="I306" s="266"/>
      <c r="J306" s="261"/>
      <c r="K306" s="261"/>
      <c r="L306" s="267"/>
      <c r="M306" s="295"/>
      <c r="N306" s="296"/>
      <c r="O306" s="296"/>
      <c r="P306" s="296"/>
      <c r="Q306" s="296"/>
      <c r="R306" s="296"/>
      <c r="S306" s="296"/>
      <c r="T306" s="2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315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308</v>
      </c>
    </row>
    <row r="307" s="2" customFormat="1" ht="6.96" customHeight="1">
      <c r="A307" s="37"/>
      <c r="B307" s="65"/>
      <c r="C307" s="66"/>
      <c r="D307" s="66"/>
      <c r="E307" s="66"/>
      <c r="F307" s="66"/>
      <c r="G307" s="66"/>
      <c r="H307" s="66"/>
      <c r="I307" s="193"/>
      <c r="J307" s="66"/>
      <c r="K307" s="66"/>
      <c r="L307" s="43"/>
      <c r="M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</row>
  </sheetData>
  <sheetProtection sheet="1" autoFilter="0" formatColumns="0" formatRows="0" objects="1" scenarios="1" spinCount="100000" saltValue="Fapbig6S4JWZs1O4RKQLKyI9wVXRrja7zmv59ZGEZgY3e3iNuL6SrhLc2MZBTN4fOvW9RbKUDv/rLC3+phGxCQ==" hashValue="DCQei7xdGuyd4AHppyi6NHi11M/GeGlm1M0cyFOcpdjAJRpORU+DhKDllLqQvXP32L727RBs4H02M8vyiq3TlA==" algorithmName="SHA-512" password="CC35"/>
  <autoFilter ref="C139:K3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6:H126"/>
    <mergeCell ref="E130:H130"/>
    <mergeCell ref="E128:H128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198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2171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ROUND(J128,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ROUND((SUM(BE128:BE136)),  2)</f>
        <v>0</v>
      </c>
      <c r="G37" s="37"/>
      <c r="H37" s="37"/>
      <c r="I37" s="172">
        <v>0.20999999999999999</v>
      </c>
      <c r="J37" s="171">
        <f>ROUND(((SUM(BE128:BE136))*I37),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ROUND((SUM(BF128:BF136)),  2)</f>
        <v>0</v>
      </c>
      <c r="G38" s="37"/>
      <c r="H38" s="37"/>
      <c r="I38" s="172">
        <v>0.14999999999999999</v>
      </c>
      <c r="J38" s="171">
        <f>ROUND(((SUM(BF128:BF136))*I38),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ROUND((SUM(BG128:BG136)),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ROUND((SUM(BH128:BH136)),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ROUND((SUM(BI128:BI136)),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2171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J128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J129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J130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J134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815</v>
      </c>
      <c r="E104" s="213"/>
      <c r="F104" s="213"/>
      <c r="G104" s="213"/>
      <c r="H104" s="213"/>
      <c r="I104" s="214"/>
      <c r="J104" s="215">
        <f>J135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7"/>
      <c r="B105" s="38"/>
      <c r="C105" s="39"/>
      <c r="D105" s="39"/>
      <c r="E105" s="39"/>
      <c r="F105" s="39"/>
      <c r="G105" s="39"/>
      <c r="H105" s="39"/>
      <c r="I105" s="156"/>
      <c r="J105" s="39"/>
      <c r="K105" s="39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="2" customFormat="1" ht="6.96" customHeight="1">
      <c r="A106" s="37"/>
      <c r="B106" s="65"/>
      <c r="C106" s="66"/>
      <c r="D106" s="66"/>
      <c r="E106" s="66"/>
      <c r="F106" s="66"/>
      <c r="G106" s="66"/>
      <c r="H106" s="66"/>
      <c r="I106" s="193"/>
      <c r="J106" s="66"/>
      <c r="K106" s="66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10" s="2" customFormat="1" ht="6.96" customHeight="1">
      <c r="A110" s="37"/>
      <c r="B110" s="67"/>
      <c r="C110" s="68"/>
      <c r="D110" s="68"/>
      <c r="E110" s="68"/>
      <c r="F110" s="68"/>
      <c r="G110" s="68"/>
      <c r="H110" s="68"/>
      <c r="I110" s="196"/>
      <c r="J110" s="68"/>
      <c r="K110" s="68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24.96" customHeight="1">
      <c r="A111" s="37"/>
      <c r="B111" s="38"/>
      <c r="C111" s="22" t="s">
        <v>293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6.96" customHeight="1">
      <c r="A112" s="37"/>
      <c r="B112" s="38"/>
      <c r="C112" s="39"/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2" customHeight="1">
      <c r="A113" s="37"/>
      <c r="B113" s="38"/>
      <c r="C113" s="31" t="s">
        <v>16</v>
      </c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6.5" customHeight="1">
      <c r="A114" s="37"/>
      <c r="B114" s="38"/>
      <c r="C114" s="39"/>
      <c r="D114" s="39"/>
      <c r="E114" s="197" t="str">
        <f>E7</f>
        <v>Nájemní bydlení - Opravy a stavební úpravy bytů v obci Milín</v>
      </c>
      <c r="F114" s="31"/>
      <c r="G114" s="31"/>
      <c r="H114" s="31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1" customFormat="1" ht="12" customHeight="1">
      <c r="B115" s="20"/>
      <c r="C115" s="31" t="s">
        <v>239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1" customFormat="1" ht="16.5" customHeight="1">
      <c r="B116" s="20"/>
      <c r="C116" s="21"/>
      <c r="D116" s="21"/>
      <c r="E116" s="197" t="s">
        <v>2168</v>
      </c>
      <c r="F116" s="21"/>
      <c r="G116" s="21"/>
      <c r="H116" s="21"/>
      <c r="I116" s="146"/>
      <c r="J116" s="21"/>
      <c r="K116" s="21"/>
      <c r="L116" s="19"/>
    </row>
    <row r="117" s="1" customFormat="1" ht="12" customHeight="1">
      <c r="B117" s="20"/>
      <c r="C117" s="31" t="s">
        <v>245</v>
      </c>
      <c r="D117" s="21"/>
      <c r="E117" s="21"/>
      <c r="F117" s="21"/>
      <c r="G117" s="21"/>
      <c r="H117" s="21"/>
      <c r="I117" s="146"/>
      <c r="J117" s="21"/>
      <c r="K117" s="21"/>
      <c r="L117" s="19"/>
    </row>
    <row r="118" s="2" customFormat="1" ht="16.5" customHeight="1">
      <c r="A118" s="37"/>
      <c r="B118" s="38"/>
      <c r="C118" s="39"/>
      <c r="D118" s="39"/>
      <c r="E118" s="198" t="s">
        <v>2171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1" t="s">
        <v>251</v>
      </c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6.5" customHeight="1">
      <c r="A120" s="37"/>
      <c r="B120" s="38"/>
      <c r="C120" s="39"/>
      <c r="D120" s="39"/>
      <c r="E120" s="75" t="str">
        <f>E13</f>
        <v>02 - Profese</v>
      </c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1" t="s">
        <v>20</v>
      </c>
      <c r="D122" s="39"/>
      <c r="E122" s="39"/>
      <c r="F122" s="26" t="str">
        <f>F16</f>
        <v>Milín</v>
      </c>
      <c r="G122" s="39"/>
      <c r="H122" s="39"/>
      <c r="I122" s="158" t="s">
        <v>22</v>
      </c>
      <c r="J122" s="78" t="str">
        <f>IF(J16="","",J16)</f>
        <v>9. 3. 2021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6.96" customHeight="1">
      <c r="A123" s="37"/>
      <c r="B123" s="38"/>
      <c r="C123" s="39"/>
      <c r="D123" s="39"/>
      <c r="E123" s="39"/>
      <c r="F123" s="39"/>
      <c r="G123" s="39"/>
      <c r="H123" s="39"/>
      <c r="I123" s="156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40.05" customHeight="1">
      <c r="A124" s="37"/>
      <c r="B124" s="38"/>
      <c r="C124" s="31" t="s">
        <v>24</v>
      </c>
      <c r="D124" s="39"/>
      <c r="E124" s="39"/>
      <c r="F124" s="26" t="str">
        <f>E19</f>
        <v>Obec Milín, 11. května 27, 262 31 Milín</v>
      </c>
      <c r="G124" s="39"/>
      <c r="H124" s="39"/>
      <c r="I124" s="158" t="s">
        <v>30</v>
      </c>
      <c r="J124" s="35" t="str">
        <f>E25</f>
        <v>Ing. Jan Hašek, Kamenická 832, 262 72 Březnice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5.15" customHeight="1">
      <c r="A125" s="37"/>
      <c r="B125" s="38"/>
      <c r="C125" s="31" t="s">
        <v>28</v>
      </c>
      <c r="D125" s="39"/>
      <c r="E125" s="39"/>
      <c r="F125" s="26" t="str">
        <f>IF(E22="","",E22)</f>
        <v>Vyplň údaj</v>
      </c>
      <c r="G125" s="39"/>
      <c r="H125" s="39"/>
      <c r="I125" s="158" t="s">
        <v>33</v>
      </c>
      <c r="J125" s="35" t="str">
        <f>E28</f>
        <v>Ing. Jitka Dupalová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0.32" customHeight="1">
      <c r="A126" s="37"/>
      <c r="B126" s="38"/>
      <c r="C126" s="39"/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11" customFormat="1" ht="29.28" customHeight="1">
      <c r="A127" s="217"/>
      <c r="B127" s="218"/>
      <c r="C127" s="219" t="s">
        <v>294</v>
      </c>
      <c r="D127" s="220" t="s">
        <v>61</v>
      </c>
      <c r="E127" s="220" t="s">
        <v>57</v>
      </c>
      <c r="F127" s="220" t="s">
        <v>58</v>
      </c>
      <c r="G127" s="220" t="s">
        <v>295</v>
      </c>
      <c r="H127" s="220" t="s">
        <v>296</v>
      </c>
      <c r="I127" s="221" t="s">
        <v>297</v>
      </c>
      <c r="J127" s="222" t="s">
        <v>273</v>
      </c>
      <c r="K127" s="223" t="s">
        <v>298</v>
      </c>
      <c r="L127" s="224"/>
      <c r="M127" s="99" t="s">
        <v>1</v>
      </c>
      <c r="N127" s="100" t="s">
        <v>40</v>
      </c>
      <c r="O127" s="100" t="s">
        <v>299</v>
      </c>
      <c r="P127" s="100" t="s">
        <v>300</v>
      </c>
      <c r="Q127" s="100" t="s">
        <v>301</v>
      </c>
      <c r="R127" s="100" t="s">
        <v>302</v>
      </c>
      <c r="S127" s="100" t="s">
        <v>303</v>
      </c>
      <c r="T127" s="101" t="s">
        <v>304</v>
      </c>
      <c r="U127" s="217"/>
      <c r="V127" s="217"/>
      <c r="W127" s="217"/>
      <c r="X127" s="217"/>
      <c r="Y127" s="217"/>
      <c r="Z127" s="217"/>
      <c r="AA127" s="217"/>
      <c r="AB127" s="217"/>
      <c r="AC127" s="217"/>
      <c r="AD127" s="217"/>
      <c r="AE127" s="217"/>
    </row>
    <row r="128" s="2" customFormat="1" ht="22.8" customHeight="1">
      <c r="A128" s="37"/>
      <c r="B128" s="38"/>
      <c r="C128" s="106" t="s">
        <v>305</v>
      </c>
      <c r="D128" s="39"/>
      <c r="E128" s="39"/>
      <c r="F128" s="39"/>
      <c r="G128" s="39"/>
      <c r="H128" s="39"/>
      <c r="I128" s="156"/>
      <c r="J128" s="225">
        <f>BK128</f>
        <v>0</v>
      </c>
      <c r="K128" s="39"/>
      <c r="L128" s="43"/>
      <c r="M128" s="102"/>
      <c r="N128" s="226"/>
      <c r="O128" s="103"/>
      <c r="P128" s="227">
        <f>P129+P134</f>
        <v>0</v>
      </c>
      <c r="Q128" s="103"/>
      <c r="R128" s="227">
        <f>R129+R134</f>
        <v>0.24065999999999999</v>
      </c>
      <c r="S128" s="103"/>
      <c r="T128" s="228">
        <f>T129+T134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6" t="s">
        <v>75</v>
      </c>
      <c r="AU128" s="16" t="s">
        <v>275</v>
      </c>
      <c r="BK128" s="229">
        <f>BK129+BK134</f>
        <v>0</v>
      </c>
    </row>
    <row r="129" s="12" customFormat="1" ht="25.92" customHeight="1">
      <c r="A129" s="12"/>
      <c r="B129" s="230"/>
      <c r="C129" s="231"/>
      <c r="D129" s="232" t="s">
        <v>75</v>
      </c>
      <c r="E129" s="233" t="s">
        <v>306</v>
      </c>
      <c r="F129" s="233" t="s">
        <v>307</v>
      </c>
      <c r="G129" s="231"/>
      <c r="H129" s="231"/>
      <c r="I129" s="234"/>
      <c r="J129" s="235">
        <f>BK129</f>
        <v>0</v>
      </c>
      <c r="K129" s="231"/>
      <c r="L129" s="236"/>
      <c r="M129" s="237"/>
      <c r="N129" s="238"/>
      <c r="O129" s="238"/>
      <c r="P129" s="239">
        <f>P130</f>
        <v>0</v>
      </c>
      <c r="Q129" s="238"/>
      <c r="R129" s="239">
        <f>R130</f>
        <v>0.24065999999999999</v>
      </c>
      <c r="S129" s="238"/>
      <c r="T129" s="240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41" t="s">
        <v>83</v>
      </c>
      <c r="AT129" s="242" t="s">
        <v>75</v>
      </c>
      <c r="AU129" s="242" t="s">
        <v>76</v>
      </c>
      <c r="AY129" s="241" t="s">
        <v>308</v>
      </c>
      <c r="BK129" s="243">
        <f>BK130</f>
        <v>0</v>
      </c>
    </row>
    <row r="130" s="12" customFormat="1" ht="22.8" customHeight="1">
      <c r="A130" s="12"/>
      <c r="B130" s="230"/>
      <c r="C130" s="231"/>
      <c r="D130" s="232" t="s">
        <v>75</v>
      </c>
      <c r="E130" s="244" t="s">
        <v>328</v>
      </c>
      <c r="F130" s="244" t="s">
        <v>329</v>
      </c>
      <c r="G130" s="231"/>
      <c r="H130" s="231"/>
      <c r="I130" s="234"/>
      <c r="J130" s="245">
        <f>BK130</f>
        <v>0</v>
      </c>
      <c r="K130" s="231"/>
      <c r="L130" s="236"/>
      <c r="M130" s="237"/>
      <c r="N130" s="238"/>
      <c r="O130" s="238"/>
      <c r="P130" s="239">
        <f>SUM(P131:P133)</f>
        <v>0</v>
      </c>
      <c r="Q130" s="238"/>
      <c r="R130" s="239">
        <f>SUM(R131:R133)</f>
        <v>0.24065999999999999</v>
      </c>
      <c r="S130" s="238"/>
      <c r="T130" s="240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83</v>
      </c>
      <c r="AY130" s="241" t="s">
        <v>308</v>
      </c>
      <c r="BK130" s="243">
        <f>SUM(BK131:BK133)</f>
        <v>0</v>
      </c>
    </row>
    <row r="131" s="2" customFormat="1" ht="21.75" customHeight="1">
      <c r="A131" s="37"/>
      <c r="B131" s="38"/>
      <c r="C131" s="246" t="s">
        <v>83</v>
      </c>
      <c r="D131" s="246" t="s">
        <v>310</v>
      </c>
      <c r="E131" s="247" t="s">
        <v>349</v>
      </c>
      <c r="F131" s="248" t="s">
        <v>350</v>
      </c>
      <c r="G131" s="249" t="s">
        <v>313</v>
      </c>
      <c r="H131" s="250">
        <v>6.2999999999999998</v>
      </c>
      <c r="I131" s="251"/>
      <c r="J131" s="252">
        <f>ROUND(I131*H131,2)</f>
        <v>0</v>
      </c>
      <c r="K131" s="253"/>
      <c r="L131" s="43"/>
      <c r="M131" s="254" t="s">
        <v>1</v>
      </c>
      <c r="N131" s="255" t="s">
        <v>42</v>
      </c>
      <c r="O131" s="90"/>
      <c r="P131" s="256">
        <f>O131*H131</f>
        <v>0</v>
      </c>
      <c r="Q131" s="256">
        <v>0.038199999999999998</v>
      </c>
      <c r="R131" s="256">
        <f>Q131*H131</f>
        <v>0.24065999999999999</v>
      </c>
      <c r="S131" s="256">
        <v>0</v>
      </c>
      <c r="T131" s="257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58" t="s">
        <v>94</v>
      </c>
      <c r="AT131" s="258" t="s">
        <v>310</v>
      </c>
      <c r="AU131" s="258" t="s">
        <v>87</v>
      </c>
      <c r="AY131" s="16" t="s">
        <v>308</v>
      </c>
      <c r="BE131" s="259">
        <f>IF(N131="základní",J131,0)</f>
        <v>0</v>
      </c>
      <c r="BF131" s="259">
        <f>IF(N131="snížená",J131,0)</f>
        <v>0</v>
      </c>
      <c r="BG131" s="259">
        <f>IF(N131="zákl. přenesená",J131,0)</f>
        <v>0</v>
      </c>
      <c r="BH131" s="259">
        <f>IF(N131="sníž. přenesená",J131,0)</f>
        <v>0</v>
      </c>
      <c r="BI131" s="259">
        <f>IF(N131="nulová",J131,0)</f>
        <v>0</v>
      </c>
      <c r="BJ131" s="16" t="s">
        <v>87</v>
      </c>
      <c r="BK131" s="259">
        <f>ROUND(I131*H131,2)</f>
        <v>0</v>
      </c>
      <c r="BL131" s="16" t="s">
        <v>94</v>
      </c>
      <c r="BM131" s="258" t="s">
        <v>2587</v>
      </c>
    </row>
    <row r="132" s="13" customFormat="1">
      <c r="A132" s="13"/>
      <c r="B132" s="260"/>
      <c r="C132" s="261"/>
      <c r="D132" s="262" t="s">
        <v>315</v>
      </c>
      <c r="E132" s="263" t="s">
        <v>1</v>
      </c>
      <c r="F132" s="264" t="s">
        <v>2588</v>
      </c>
      <c r="G132" s="261"/>
      <c r="H132" s="265">
        <v>6.2999999999999998</v>
      </c>
      <c r="I132" s="266"/>
      <c r="J132" s="261"/>
      <c r="K132" s="261"/>
      <c r="L132" s="267"/>
      <c r="M132" s="268"/>
      <c r="N132" s="269"/>
      <c r="O132" s="269"/>
      <c r="P132" s="269"/>
      <c r="Q132" s="269"/>
      <c r="R132" s="269"/>
      <c r="S132" s="269"/>
      <c r="T132" s="27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71" t="s">
        <v>315</v>
      </c>
      <c r="AU132" s="271" t="s">
        <v>87</v>
      </c>
      <c r="AV132" s="13" t="s">
        <v>87</v>
      </c>
      <c r="AW132" s="13" t="s">
        <v>32</v>
      </c>
      <c r="AX132" s="13" t="s">
        <v>76</v>
      </c>
      <c r="AY132" s="271" t="s">
        <v>308</v>
      </c>
    </row>
    <row r="133" s="14" customFormat="1">
      <c r="A133" s="14"/>
      <c r="B133" s="272"/>
      <c r="C133" s="273"/>
      <c r="D133" s="262" t="s">
        <v>315</v>
      </c>
      <c r="E133" s="274" t="s">
        <v>1</v>
      </c>
      <c r="F133" s="275" t="s">
        <v>323</v>
      </c>
      <c r="G133" s="273"/>
      <c r="H133" s="276">
        <v>6.2999999999999998</v>
      </c>
      <c r="I133" s="277"/>
      <c r="J133" s="273"/>
      <c r="K133" s="273"/>
      <c r="L133" s="278"/>
      <c r="M133" s="279"/>
      <c r="N133" s="280"/>
      <c r="O133" s="280"/>
      <c r="P133" s="280"/>
      <c r="Q133" s="280"/>
      <c r="R133" s="280"/>
      <c r="S133" s="280"/>
      <c r="T133" s="28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2" t="s">
        <v>315</v>
      </c>
      <c r="AU133" s="282" t="s">
        <v>87</v>
      </c>
      <c r="AV133" s="14" t="s">
        <v>94</v>
      </c>
      <c r="AW133" s="14" t="s">
        <v>32</v>
      </c>
      <c r="AX133" s="14" t="s">
        <v>83</v>
      </c>
      <c r="AY133" s="282" t="s">
        <v>308</v>
      </c>
    </row>
    <row r="134" s="12" customFormat="1" ht="25.92" customHeight="1">
      <c r="A134" s="12"/>
      <c r="B134" s="230"/>
      <c r="C134" s="231"/>
      <c r="D134" s="232" t="s">
        <v>75</v>
      </c>
      <c r="E134" s="233" t="s">
        <v>498</v>
      </c>
      <c r="F134" s="233" t="s">
        <v>499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</f>
        <v>0</v>
      </c>
      <c r="Q134" s="238"/>
      <c r="R134" s="239">
        <f>R135</f>
        <v>0</v>
      </c>
      <c r="S134" s="238"/>
      <c r="T134" s="240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87</v>
      </c>
      <c r="AT134" s="242" t="s">
        <v>75</v>
      </c>
      <c r="AU134" s="242" t="s">
        <v>76</v>
      </c>
      <c r="AY134" s="241" t="s">
        <v>308</v>
      </c>
      <c r="BK134" s="243">
        <f>BK135</f>
        <v>0</v>
      </c>
    </row>
    <row r="135" s="12" customFormat="1" ht="22.8" customHeight="1">
      <c r="A135" s="12"/>
      <c r="B135" s="230"/>
      <c r="C135" s="231"/>
      <c r="D135" s="232" t="s">
        <v>75</v>
      </c>
      <c r="E135" s="244" t="s">
        <v>829</v>
      </c>
      <c r="F135" s="244" t="s">
        <v>830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P136</f>
        <v>0</v>
      </c>
      <c r="Q135" s="238"/>
      <c r="R135" s="239">
        <f>R136</f>
        <v>0</v>
      </c>
      <c r="S135" s="238"/>
      <c r="T135" s="240">
        <f>T136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83</v>
      </c>
      <c r="AY135" s="241" t="s">
        <v>308</v>
      </c>
      <c r="BK135" s="243">
        <f>BK136</f>
        <v>0</v>
      </c>
    </row>
    <row r="136" s="2" customFormat="1" ht="16.5" customHeight="1">
      <c r="A136" s="37"/>
      <c r="B136" s="38"/>
      <c r="C136" s="246" t="s">
        <v>87</v>
      </c>
      <c r="D136" s="246" t="s">
        <v>310</v>
      </c>
      <c r="E136" s="247" t="s">
        <v>831</v>
      </c>
      <c r="F136" s="248" t="s">
        <v>1014</v>
      </c>
      <c r="G136" s="249" t="s">
        <v>457</v>
      </c>
      <c r="H136" s="250">
        <v>1</v>
      </c>
      <c r="I136" s="251"/>
      <c r="J136" s="252">
        <f>ROUND(I136*H136,2)</f>
        <v>0</v>
      </c>
      <c r="K136" s="253"/>
      <c r="L136" s="43"/>
      <c r="M136" s="298" t="s">
        <v>1</v>
      </c>
      <c r="N136" s="299" t="s">
        <v>42</v>
      </c>
      <c r="O136" s="300"/>
      <c r="P136" s="301">
        <f>O136*H136</f>
        <v>0</v>
      </c>
      <c r="Q136" s="301">
        <v>0</v>
      </c>
      <c r="R136" s="301">
        <f>Q136*H136</f>
        <v>0</v>
      </c>
      <c r="S136" s="301">
        <v>0</v>
      </c>
      <c r="T136" s="302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58" t="s">
        <v>387</v>
      </c>
      <c r="AT136" s="258" t="s">
        <v>310</v>
      </c>
      <c r="AU136" s="258" t="s">
        <v>87</v>
      </c>
      <c r="AY136" s="16" t="s">
        <v>308</v>
      </c>
      <c r="BE136" s="259">
        <f>IF(N136="základní",J136,0)</f>
        <v>0</v>
      </c>
      <c r="BF136" s="259">
        <f>IF(N136="snížená",J136,0)</f>
        <v>0</v>
      </c>
      <c r="BG136" s="259">
        <f>IF(N136="zákl. přenesená",J136,0)</f>
        <v>0</v>
      </c>
      <c r="BH136" s="259">
        <f>IF(N136="sníž. přenesená",J136,0)</f>
        <v>0</v>
      </c>
      <c r="BI136" s="259">
        <f>IF(N136="nulová",J136,0)</f>
        <v>0</v>
      </c>
      <c r="BJ136" s="16" t="s">
        <v>87</v>
      </c>
      <c r="BK136" s="259">
        <f>ROUND(I136*H136,2)</f>
        <v>0</v>
      </c>
      <c r="BL136" s="16" t="s">
        <v>387</v>
      </c>
      <c r="BM136" s="258" t="s">
        <v>2589</v>
      </c>
    </row>
    <row r="137" s="2" customFormat="1" ht="6.96" customHeight="1">
      <c r="A137" s="37"/>
      <c r="B137" s="65"/>
      <c r="C137" s="66"/>
      <c r="D137" s="66"/>
      <c r="E137" s="66"/>
      <c r="F137" s="66"/>
      <c r="G137" s="66"/>
      <c r="H137" s="66"/>
      <c r="I137" s="193"/>
      <c r="J137" s="66"/>
      <c r="K137" s="66"/>
      <c r="L137" s="43"/>
      <c r="M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</sheetData>
  <sheetProtection sheet="1" autoFilter="0" formatColumns="0" formatRows="0" objects="1" scenarios="1" spinCount="100000" saltValue="imItDqNVHPo5ZoRq2tj/4q7BLTVgnwJWeQbxVYGyPru/UczUM/wxu+XajNbdhNuBkZ61epRxnUCJbmjHy0Ia8A==" hashValue="TQeyerh28dZRVgjjkR3wl3TimKotJf9td95IgqLv4lA1Ziw+8pl0YYgM1HgNoAriC5pL0HAI5oG8eTpqZdEvoA==" algorithmName="SHA-512" password="CC35"/>
  <autoFilter ref="C127:K13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2171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2590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2171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04 - Svislé stoupací potrubí kanalizace a vodovodu X 1.05, X2.05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2168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2171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>04 - Svislé stoupací potrubí kanalizace a vodovodu X 1.05, X2.05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2591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2592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kmV+pK8i2Iw2VKXvFKWkOpZVOknRu/4HYLHIvqj32sGTVWAmyWWYTf/zvmU965WbDpFLNLxD79zo/Nb6whkh/g==" hashValue="uUO0bVRLYU4BgFyq6LinhpxQbb0UIx7PN6l+4ygqLrZrIex2IjI18YKjWmZAmN7G0ie8iWM1zzjYQyA1VUc7T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206</v>
      </c>
      <c r="AZ2" s="147" t="s">
        <v>261</v>
      </c>
      <c r="BA2" s="147" t="s">
        <v>261</v>
      </c>
      <c r="BB2" s="147" t="s">
        <v>1</v>
      </c>
      <c r="BC2" s="147" t="s">
        <v>2593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235</v>
      </c>
      <c r="BA3" s="147" t="s">
        <v>235</v>
      </c>
      <c r="BB3" s="147" t="s">
        <v>1</v>
      </c>
      <c r="BC3" s="147" t="s">
        <v>2594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237</v>
      </c>
      <c r="BA4" s="147" t="s">
        <v>237</v>
      </c>
      <c r="BB4" s="147" t="s">
        <v>1</v>
      </c>
      <c r="BC4" s="147" t="s">
        <v>2595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228</v>
      </c>
      <c r="BA5" s="147" t="s">
        <v>228</v>
      </c>
      <c r="BB5" s="147" t="s">
        <v>1</v>
      </c>
      <c r="BC5" s="147" t="s">
        <v>2596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231</v>
      </c>
      <c r="BA6" s="147" t="s">
        <v>231</v>
      </c>
      <c r="BB6" s="147" t="s">
        <v>1</v>
      </c>
      <c r="BC6" s="147" t="s">
        <v>76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225</v>
      </c>
      <c r="BA7" s="147" t="s">
        <v>226</v>
      </c>
      <c r="BB7" s="147" t="s">
        <v>1</v>
      </c>
      <c r="BC7" s="147" t="s">
        <v>1172</v>
      </c>
      <c r="BD7" s="147" t="s">
        <v>87</v>
      </c>
    </row>
    <row r="8" hidden="1">
      <c r="B8" s="19"/>
      <c r="D8" s="153" t="s">
        <v>239</v>
      </c>
      <c r="L8" s="19"/>
      <c r="AZ8" s="147" t="s">
        <v>259</v>
      </c>
      <c r="BA8" s="147" t="s">
        <v>259</v>
      </c>
      <c r="BB8" s="147" t="s">
        <v>1</v>
      </c>
      <c r="BC8" s="147" t="s">
        <v>2597</v>
      </c>
      <c r="BD8" s="147" t="s">
        <v>87</v>
      </c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  <c r="AZ9" s="147" t="s">
        <v>269</v>
      </c>
      <c r="BA9" s="147" t="s">
        <v>269</v>
      </c>
      <c r="BB9" s="147" t="s">
        <v>1</v>
      </c>
      <c r="BC9" s="147" t="s">
        <v>2598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252</v>
      </c>
      <c r="BA10" s="147" t="s">
        <v>252</v>
      </c>
      <c r="BB10" s="147" t="s">
        <v>1</v>
      </c>
      <c r="BC10" s="147" t="s">
        <v>253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2599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1965</v>
      </c>
      <c r="BA11" s="147" t="s">
        <v>1965</v>
      </c>
      <c r="BB11" s="147" t="s">
        <v>1</v>
      </c>
      <c r="BC11" s="147" t="s">
        <v>328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267</v>
      </c>
      <c r="BA12" s="147" t="s">
        <v>267</v>
      </c>
      <c r="BB12" s="147" t="s">
        <v>1</v>
      </c>
      <c r="BC12" s="147" t="s">
        <v>2600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2601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246</v>
      </c>
      <c r="BA13" s="147" t="s">
        <v>246</v>
      </c>
      <c r="BB13" s="147" t="s">
        <v>1</v>
      </c>
      <c r="BC13" s="147" t="s">
        <v>2602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257</v>
      </c>
      <c r="BA14" s="147" t="s">
        <v>257</v>
      </c>
      <c r="BB14" s="147" t="s">
        <v>1</v>
      </c>
      <c r="BC14" s="147" t="s">
        <v>2603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243</v>
      </c>
      <c r="BA15" s="147" t="s">
        <v>243</v>
      </c>
      <c r="BB15" s="147" t="s">
        <v>1</v>
      </c>
      <c r="BC15" s="147" t="s">
        <v>2604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1954</v>
      </c>
      <c r="BA16" s="147" t="s">
        <v>1</v>
      </c>
      <c r="BB16" s="147" t="s">
        <v>1</v>
      </c>
      <c r="BC16" s="147" t="s">
        <v>2605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249</v>
      </c>
      <c r="BA17" s="147" t="s">
        <v>249</v>
      </c>
      <c r="BB17" s="147" t="s">
        <v>1</v>
      </c>
      <c r="BC17" s="147" t="s">
        <v>348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263</v>
      </c>
      <c r="BA18" s="147" t="s">
        <v>263</v>
      </c>
      <c r="BB18" s="147" t="s">
        <v>1</v>
      </c>
      <c r="BC18" s="147" t="s">
        <v>2606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679</v>
      </c>
      <c r="BA19" s="147" t="s">
        <v>679</v>
      </c>
      <c r="BB19" s="147" t="s">
        <v>1</v>
      </c>
      <c r="BC19" s="147" t="s">
        <v>2471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ROUND((SUM(BE141:BE355)),  2)</f>
        <v>0</v>
      </c>
      <c r="G37" s="37"/>
      <c r="H37" s="37"/>
      <c r="I37" s="172">
        <v>0.20999999999999999</v>
      </c>
      <c r="J37" s="171">
        <f>ROUND(((SUM(BE141:BE355))*I37),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ROUND((SUM(BF141:BF355)),  2)</f>
        <v>0</v>
      </c>
      <c r="G38" s="37"/>
      <c r="H38" s="37"/>
      <c r="I38" s="172">
        <v>0.14999999999999999</v>
      </c>
      <c r="J38" s="171">
        <f>ROUND(((SUM(BF141:BF355))*I38),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ROUND((SUM(BG141:BG355)),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ROUND((SUM(BH141:BH355)),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ROUND((SUM(BI141:BI355)),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2599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X 1.01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J200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J227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J234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J236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J237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J248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J253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J263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J281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J300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J312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J320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J342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J347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2168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2599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X 1.01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P142+P236</f>
        <v>0</v>
      </c>
      <c r="Q141" s="103"/>
      <c r="R141" s="227">
        <f>R142+R236</f>
        <v>9.8440452199999999</v>
      </c>
      <c r="S141" s="103"/>
      <c r="T141" s="228">
        <f>T142+T236</f>
        <v>12.37842775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BK142+BK236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P143+P151+P200+P227+P234</f>
        <v>0</v>
      </c>
      <c r="Q142" s="238"/>
      <c r="R142" s="239">
        <f>R143+R151+R200+R227+R234</f>
        <v>7.7225102899999998</v>
      </c>
      <c r="S142" s="238"/>
      <c r="T142" s="240">
        <f>T143+T151+T200+T227+T234</f>
        <v>9.9438957499999994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BK143+BK151+BK200+BK227+BK234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1.96847894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2607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26.808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1.58113584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2608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2609</v>
      </c>
      <c r="G147" s="261"/>
      <c r="H147" s="265">
        <v>26.808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4" customFormat="1">
      <c r="A148" s="14"/>
      <c r="B148" s="272"/>
      <c r="C148" s="273"/>
      <c r="D148" s="262" t="s">
        <v>315</v>
      </c>
      <c r="E148" s="274" t="s">
        <v>255</v>
      </c>
      <c r="F148" s="275" t="s">
        <v>323</v>
      </c>
      <c r="G148" s="273"/>
      <c r="H148" s="276">
        <v>26.808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315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308</v>
      </c>
    </row>
    <row r="149" s="2" customFormat="1" ht="16.5" customHeight="1">
      <c r="A149" s="37"/>
      <c r="B149" s="38"/>
      <c r="C149" s="246" t="s">
        <v>90</v>
      </c>
      <c r="D149" s="246" t="s">
        <v>310</v>
      </c>
      <c r="E149" s="247" t="s">
        <v>324</v>
      </c>
      <c r="F149" s="248" t="s">
        <v>325</v>
      </c>
      <c r="G149" s="249" t="s">
        <v>313</v>
      </c>
      <c r="H149" s="250">
        <v>0.96999999999999997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0.25921310000000003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310</v>
      </c>
      <c r="AU149" s="258" t="s">
        <v>87</v>
      </c>
      <c r="AY149" s="16" t="s">
        <v>308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2610</v>
      </c>
    </row>
    <row r="150" s="13" customFormat="1">
      <c r="A150" s="13"/>
      <c r="B150" s="260"/>
      <c r="C150" s="261"/>
      <c r="D150" s="262" t="s">
        <v>315</v>
      </c>
      <c r="E150" s="263" t="s">
        <v>1</v>
      </c>
      <c r="F150" s="264" t="s">
        <v>2611</v>
      </c>
      <c r="G150" s="261"/>
      <c r="H150" s="265">
        <v>0.96999999999999997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315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308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SUM(P152:P199)</f>
        <v>0</v>
      </c>
      <c r="Q151" s="238"/>
      <c r="R151" s="239">
        <f>SUM(R152:R199)</f>
        <v>5.74497035</v>
      </c>
      <c r="S151" s="238"/>
      <c r="T151" s="240">
        <f>SUM(T152:T199)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308</v>
      </c>
      <c r="BK151" s="243">
        <f>SUM(BK152:BK199)</f>
        <v>0</v>
      </c>
    </row>
    <row r="152" s="2" customFormat="1" ht="21.75" customHeight="1">
      <c r="A152" s="37"/>
      <c r="B152" s="38"/>
      <c r="C152" s="246" t="s">
        <v>94</v>
      </c>
      <c r="D152" s="246" t="s">
        <v>310</v>
      </c>
      <c r="E152" s="247" t="s">
        <v>330</v>
      </c>
      <c r="F152" s="248" t="s">
        <v>331</v>
      </c>
      <c r="G152" s="249" t="s">
        <v>313</v>
      </c>
      <c r="H152" s="250">
        <v>5.04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0.0220752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310</v>
      </c>
      <c r="AU152" s="258" t="s">
        <v>87</v>
      </c>
      <c r="AY152" s="16" t="s">
        <v>308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2612</v>
      </c>
    </row>
    <row r="153" s="13" customFormat="1">
      <c r="A153" s="13"/>
      <c r="B153" s="260"/>
      <c r="C153" s="261"/>
      <c r="D153" s="262" t="s">
        <v>315</v>
      </c>
      <c r="E153" s="263" t="s">
        <v>1</v>
      </c>
      <c r="F153" s="264" t="s">
        <v>333</v>
      </c>
      <c r="G153" s="261"/>
      <c r="H153" s="265">
        <v>5.04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315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308</v>
      </c>
    </row>
    <row r="154" s="2" customFormat="1" ht="21.75" customHeight="1">
      <c r="A154" s="37"/>
      <c r="B154" s="38"/>
      <c r="C154" s="246" t="s">
        <v>334</v>
      </c>
      <c r="D154" s="246" t="s">
        <v>310</v>
      </c>
      <c r="E154" s="247" t="s">
        <v>335</v>
      </c>
      <c r="F154" s="248" t="s">
        <v>336</v>
      </c>
      <c r="G154" s="249" t="s">
        <v>313</v>
      </c>
      <c r="H154" s="250">
        <v>39.100000000000001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0.1173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2613</v>
      </c>
    </row>
    <row r="155" s="13" customFormat="1">
      <c r="A155" s="13"/>
      <c r="B155" s="260"/>
      <c r="C155" s="261"/>
      <c r="D155" s="262" t="s">
        <v>315</v>
      </c>
      <c r="E155" s="263" t="s">
        <v>267</v>
      </c>
      <c r="F155" s="264" t="s">
        <v>2614</v>
      </c>
      <c r="G155" s="261"/>
      <c r="H155" s="265">
        <v>39.100000000000001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328</v>
      </c>
      <c r="D156" s="246" t="s">
        <v>310</v>
      </c>
      <c r="E156" s="247" t="s">
        <v>339</v>
      </c>
      <c r="F156" s="248" t="s">
        <v>340</v>
      </c>
      <c r="G156" s="249" t="s">
        <v>313</v>
      </c>
      <c r="H156" s="250">
        <v>19.736000000000001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0.0043800000000000002</v>
      </c>
      <c r="R156" s="256">
        <f>Q156*H156</f>
        <v>0.086443680000000009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2615</v>
      </c>
    </row>
    <row r="157" s="13" customFormat="1">
      <c r="A157" s="13"/>
      <c r="B157" s="260"/>
      <c r="C157" s="261"/>
      <c r="D157" s="262" t="s">
        <v>315</v>
      </c>
      <c r="E157" s="263" t="s">
        <v>1</v>
      </c>
      <c r="F157" s="264" t="s">
        <v>2616</v>
      </c>
      <c r="G157" s="261"/>
      <c r="H157" s="265">
        <v>19.736000000000001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308</v>
      </c>
    </row>
    <row r="158" s="2" customFormat="1" ht="21.75" customHeight="1">
      <c r="A158" s="37"/>
      <c r="B158" s="38"/>
      <c r="C158" s="246" t="s">
        <v>342</v>
      </c>
      <c r="D158" s="246" t="s">
        <v>310</v>
      </c>
      <c r="E158" s="247" t="s">
        <v>343</v>
      </c>
      <c r="F158" s="248" t="s">
        <v>344</v>
      </c>
      <c r="G158" s="249" t="s">
        <v>313</v>
      </c>
      <c r="H158" s="250">
        <v>154.61699999999999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0.0030000000000000001</v>
      </c>
      <c r="R158" s="256">
        <f>Q158*H158</f>
        <v>0.46385099999999996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310</v>
      </c>
      <c r="AU158" s="258" t="s">
        <v>87</v>
      </c>
      <c r="AY158" s="16" t="s">
        <v>308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2617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2618</v>
      </c>
      <c r="G159" s="261"/>
      <c r="H159" s="265">
        <v>159.84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308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2619</v>
      </c>
      <c r="G160" s="261"/>
      <c r="H160" s="265">
        <v>-14.6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2620</v>
      </c>
      <c r="G161" s="261"/>
      <c r="H161" s="265">
        <v>-7.4710000000000001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2621</v>
      </c>
      <c r="G162" s="261"/>
      <c r="H162" s="265">
        <v>6.7679999999999998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2622</v>
      </c>
      <c r="G163" s="261"/>
      <c r="H163" s="265">
        <v>10.08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76</v>
      </c>
      <c r="AY163" s="271" t="s">
        <v>308</v>
      </c>
    </row>
    <row r="164" s="14" customFormat="1">
      <c r="A164" s="14"/>
      <c r="B164" s="272"/>
      <c r="C164" s="273"/>
      <c r="D164" s="262" t="s">
        <v>315</v>
      </c>
      <c r="E164" s="274" t="s">
        <v>257</v>
      </c>
      <c r="F164" s="275" t="s">
        <v>323</v>
      </c>
      <c r="G164" s="273"/>
      <c r="H164" s="276">
        <v>154.61699999999999</v>
      </c>
      <c r="I164" s="277"/>
      <c r="J164" s="273"/>
      <c r="K164" s="273"/>
      <c r="L164" s="278"/>
      <c r="M164" s="279"/>
      <c r="N164" s="280"/>
      <c r="O164" s="280"/>
      <c r="P164" s="280"/>
      <c r="Q164" s="280"/>
      <c r="R164" s="280"/>
      <c r="S164" s="280"/>
      <c r="T164" s="28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2" t="s">
        <v>315</v>
      </c>
      <c r="AU164" s="282" t="s">
        <v>87</v>
      </c>
      <c r="AV164" s="14" t="s">
        <v>94</v>
      </c>
      <c r="AW164" s="14" t="s">
        <v>32</v>
      </c>
      <c r="AX164" s="14" t="s">
        <v>83</v>
      </c>
      <c r="AY164" s="282" t="s">
        <v>308</v>
      </c>
    </row>
    <row r="165" s="2" customFormat="1" ht="21.75" customHeight="1">
      <c r="A165" s="37"/>
      <c r="B165" s="38"/>
      <c r="C165" s="246" t="s">
        <v>348</v>
      </c>
      <c r="D165" s="246" t="s">
        <v>310</v>
      </c>
      <c r="E165" s="247" t="s">
        <v>349</v>
      </c>
      <c r="F165" s="248" t="s">
        <v>350</v>
      </c>
      <c r="G165" s="249" t="s">
        <v>313</v>
      </c>
      <c r="H165" s="250">
        <v>3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0.038199999999999998</v>
      </c>
      <c r="R165" s="256">
        <f>Q165*H165</f>
        <v>0.11459999999999999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310</v>
      </c>
      <c r="AU165" s="258" t="s">
        <v>87</v>
      </c>
      <c r="AY165" s="16" t="s">
        <v>308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2623</v>
      </c>
    </row>
    <row r="166" s="13" customFormat="1">
      <c r="A166" s="13"/>
      <c r="B166" s="260"/>
      <c r="C166" s="261"/>
      <c r="D166" s="262" t="s">
        <v>315</v>
      </c>
      <c r="E166" s="263" t="s">
        <v>1</v>
      </c>
      <c r="F166" s="264" t="s">
        <v>352</v>
      </c>
      <c r="G166" s="261"/>
      <c r="H166" s="265">
        <v>3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308</v>
      </c>
    </row>
    <row r="167" s="2" customFormat="1" ht="16.5" customHeight="1">
      <c r="A167" s="37"/>
      <c r="B167" s="38"/>
      <c r="C167" s="246" t="s">
        <v>353</v>
      </c>
      <c r="D167" s="246" t="s">
        <v>310</v>
      </c>
      <c r="E167" s="247" t="s">
        <v>354</v>
      </c>
      <c r="F167" s="248" t="s">
        <v>355</v>
      </c>
      <c r="G167" s="249" t="s">
        <v>313</v>
      </c>
      <c r="H167" s="250">
        <v>49.923000000000002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0.0051999999999999998</v>
      </c>
      <c r="R167" s="256">
        <f>Q167*H167</f>
        <v>0.25959959999999999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310</v>
      </c>
      <c r="AU167" s="258" t="s">
        <v>87</v>
      </c>
      <c r="AY167" s="16" t="s">
        <v>308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2624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2625</v>
      </c>
      <c r="G168" s="261"/>
      <c r="H168" s="265">
        <v>49.923000000000002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4" customFormat="1">
      <c r="A169" s="14"/>
      <c r="B169" s="272"/>
      <c r="C169" s="273"/>
      <c r="D169" s="262" t="s">
        <v>315</v>
      </c>
      <c r="E169" s="274" t="s">
        <v>1</v>
      </c>
      <c r="F169" s="275" t="s">
        <v>323</v>
      </c>
      <c r="G169" s="273"/>
      <c r="H169" s="276">
        <v>49.923000000000002</v>
      </c>
      <c r="I169" s="277"/>
      <c r="J169" s="273"/>
      <c r="K169" s="273"/>
      <c r="L169" s="278"/>
      <c r="M169" s="279"/>
      <c r="N169" s="280"/>
      <c r="O169" s="280"/>
      <c r="P169" s="280"/>
      <c r="Q169" s="280"/>
      <c r="R169" s="280"/>
      <c r="S169" s="280"/>
      <c r="T169" s="28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2" t="s">
        <v>315</v>
      </c>
      <c r="AU169" s="282" t="s">
        <v>87</v>
      </c>
      <c r="AV169" s="14" t="s">
        <v>94</v>
      </c>
      <c r="AW169" s="14" t="s">
        <v>32</v>
      </c>
      <c r="AX169" s="14" t="s">
        <v>83</v>
      </c>
      <c r="AY169" s="282" t="s">
        <v>308</v>
      </c>
    </row>
    <row r="170" s="2" customFormat="1" ht="16.5" customHeight="1">
      <c r="A170" s="37"/>
      <c r="B170" s="38"/>
      <c r="C170" s="246" t="s">
        <v>358</v>
      </c>
      <c r="D170" s="246" t="s">
        <v>310</v>
      </c>
      <c r="E170" s="247" t="s">
        <v>393</v>
      </c>
      <c r="F170" s="248" t="s">
        <v>394</v>
      </c>
      <c r="G170" s="249" t="s">
        <v>313</v>
      </c>
      <c r="H170" s="250">
        <v>53.299999999999997</v>
      </c>
      <c r="I170" s="251"/>
      <c r="J170" s="252">
        <f>ROUND(I170*H170,2)</f>
        <v>0</v>
      </c>
      <c r="K170" s="253"/>
      <c r="L170" s="43"/>
      <c r="M170" s="254" t="s">
        <v>1</v>
      </c>
      <c r="N170" s="255" t="s">
        <v>42</v>
      </c>
      <c r="O170" s="90"/>
      <c r="P170" s="256">
        <f>O170*H170</f>
        <v>0</v>
      </c>
      <c r="Q170" s="256">
        <v>0</v>
      </c>
      <c r="R170" s="256">
        <f>Q170*H170</f>
        <v>0</v>
      </c>
      <c r="S170" s="256">
        <v>0</v>
      </c>
      <c r="T170" s="257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58" t="s">
        <v>94</v>
      </c>
      <c r="AT170" s="258" t="s">
        <v>310</v>
      </c>
      <c r="AU170" s="258" t="s">
        <v>87</v>
      </c>
      <c r="AY170" s="16" t="s">
        <v>308</v>
      </c>
      <c r="BE170" s="259">
        <f>IF(N170="základní",J170,0)</f>
        <v>0</v>
      </c>
      <c r="BF170" s="259">
        <f>IF(N170="snížená",J170,0)</f>
        <v>0</v>
      </c>
      <c r="BG170" s="259">
        <f>IF(N170="zákl. přenesená",J170,0)</f>
        <v>0</v>
      </c>
      <c r="BH170" s="259">
        <f>IF(N170="sníž. přenesená",J170,0)</f>
        <v>0</v>
      </c>
      <c r="BI170" s="259">
        <f>IF(N170="nulová",J170,0)</f>
        <v>0</v>
      </c>
      <c r="BJ170" s="16" t="s">
        <v>87</v>
      </c>
      <c r="BK170" s="259">
        <f>ROUND(I170*H170,2)</f>
        <v>0</v>
      </c>
      <c r="BL170" s="16" t="s">
        <v>94</v>
      </c>
      <c r="BM170" s="258" t="s">
        <v>2626</v>
      </c>
    </row>
    <row r="171" s="13" customFormat="1">
      <c r="A171" s="13"/>
      <c r="B171" s="260"/>
      <c r="C171" s="261"/>
      <c r="D171" s="262" t="s">
        <v>315</v>
      </c>
      <c r="E171" s="263" t="s">
        <v>1</v>
      </c>
      <c r="F171" s="264" t="s">
        <v>243</v>
      </c>
      <c r="G171" s="261"/>
      <c r="H171" s="265">
        <v>24.600000000000001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76</v>
      </c>
      <c r="AY171" s="271" t="s">
        <v>308</v>
      </c>
    </row>
    <row r="172" s="13" customFormat="1">
      <c r="A172" s="13"/>
      <c r="B172" s="260"/>
      <c r="C172" s="261"/>
      <c r="D172" s="262" t="s">
        <v>315</v>
      </c>
      <c r="E172" s="263" t="s">
        <v>1</v>
      </c>
      <c r="F172" s="264" t="s">
        <v>1954</v>
      </c>
      <c r="G172" s="261"/>
      <c r="H172" s="265">
        <v>53.299999999999997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308</v>
      </c>
    </row>
    <row r="173" s="2" customFormat="1" ht="21.75" customHeight="1">
      <c r="A173" s="37"/>
      <c r="B173" s="38"/>
      <c r="C173" s="246" t="s">
        <v>364</v>
      </c>
      <c r="D173" s="246" t="s">
        <v>310</v>
      </c>
      <c r="E173" s="247" t="s">
        <v>397</v>
      </c>
      <c r="F173" s="248" t="s">
        <v>398</v>
      </c>
      <c r="G173" s="249" t="s">
        <v>313</v>
      </c>
      <c r="H173" s="250">
        <v>16.448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310</v>
      </c>
      <c r="AU173" s="258" t="s">
        <v>87</v>
      </c>
      <c r="AY173" s="16" t="s">
        <v>308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2627</v>
      </c>
    </row>
    <row r="174" s="13" customFormat="1">
      <c r="A174" s="13"/>
      <c r="B174" s="260"/>
      <c r="C174" s="261"/>
      <c r="D174" s="262" t="s">
        <v>315</v>
      </c>
      <c r="E174" s="263" t="s">
        <v>246</v>
      </c>
      <c r="F174" s="264" t="s">
        <v>2628</v>
      </c>
      <c r="G174" s="261"/>
      <c r="H174" s="265">
        <v>7.4710000000000001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315</v>
      </c>
      <c r="AU174" s="271" t="s">
        <v>87</v>
      </c>
      <c r="AV174" s="13" t="s">
        <v>87</v>
      </c>
      <c r="AW174" s="13" t="s">
        <v>32</v>
      </c>
      <c r="AX174" s="13" t="s">
        <v>76</v>
      </c>
      <c r="AY174" s="271" t="s">
        <v>308</v>
      </c>
    </row>
    <row r="175" s="13" customFormat="1">
      <c r="A175" s="13"/>
      <c r="B175" s="260"/>
      <c r="C175" s="261"/>
      <c r="D175" s="262" t="s">
        <v>315</v>
      </c>
      <c r="E175" s="263" t="s">
        <v>249</v>
      </c>
      <c r="F175" s="264" t="s">
        <v>1054</v>
      </c>
      <c r="G175" s="261"/>
      <c r="H175" s="265">
        <v>8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76</v>
      </c>
      <c r="AY175" s="271" t="s">
        <v>308</v>
      </c>
    </row>
    <row r="176" s="13" customFormat="1">
      <c r="A176" s="13"/>
      <c r="B176" s="260"/>
      <c r="C176" s="261"/>
      <c r="D176" s="262" t="s">
        <v>315</v>
      </c>
      <c r="E176" s="263" t="s">
        <v>1</v>
      </c>
      <c r="F176" s="264" t="s">
        <v>2629</v>
      </c>
      <c r="G176" s="261"/>
      <c r="H176" s="265">
        <v>0.97699999999999998</v>
      </c>
      <c r="I176" s="266"/>
      <c r="J176" s="261"/>
      <c r="K176" s="261"/>
      <c r="L176" s="267"/>
      <c r="M176" s="268"/>
      <c r="N176" s="269"/>
      <c r="O176" s="269"/>
      <c r="P176" s="269"/>
      <c r="Q176" s="269"/>
      <c r="R176" s="269"/>
      <c r="S176" s="269"/>
      <c r="T176" s="27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1" t="s">
        <v>315</v>
      </c>
      <c r="AU176" s="271" t="s">
        <v>87</v>
      </c>
      <c r="AV176" s="13" t="s">
        <v>87</v>
      </c>
      <c r="AW176" s="13" t="s">
        <v>32</v>
      </c>
      <c r="AX176" s="13" t="s">
        <v>76</v>
      </c>
      <c r="AY176" s="271" t="s">
        <v>308</v>
      </c>
    </row>
    <row r="177" s="14" customFormat="1">
      <c r="A177" s="14"/>
      <c r="B177" s="272"/>
      <c r="C177" s="273"/>
      <c r="D177" s="262" t="s">
        <v>315</v>
      </c>
      <c r="E177" s="274" t="s">
        <v>1</v>
      </c>
      <c r="F177" s="275" t="s">
        <v>323</v>
      </c>
      <c r="G177" s="273"/>
      <c r="H177" s="276">
        <v>16.448</v>
      </c>
      <c r="I177" s="277"/>
      <c r="J177" s="273"/>
      <c r="K177" s="273"/>
      <c r="L177" s="278"/>
      <c r="M177" s="279"/>
      <c r="N177" s="280"/>
      <c r="O177" s="280"/>
      <c r="P177" s="280"/>
      <c r="Q177" s="280"/>
      <c r="R177" s="280"/>
      <c r="S177" s="280"/>
      <c r="T177" s="28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2" t="s">
        <v>315</v>
      </c>
      <c r="AU177" s="282" t="s">
        <v>87</v>
      </c>
      <c r="AV177" s="14" t="s">
        <v>94</v>
      </c>
      <c r="AW177" s="14" t="s">
        <v>32</v>
      </c>
      <c r="AX177" s="14" t="s">
        <v>83</v>
      </c>
      <c r="AY177" s="282" t="s">
        <v>308</v>
      </c>
    </row>
    <row r="178" s="2" customFormat="1" ht="21.75" customHeight="1">
      <c r="A178" s="37"/>
      <c r="B178" s="38"/>
      <c r="C178" s="246" t="s">
        <v>370</v>
      </c>
      <c r="D178" s="246" t="s">
        <v>310</v>
      </c>
      <c r="E178" s="247" t="s">
        <v>359</v>
      </c>
      <c r="F178" s="248" t="s">
        <v>360</v>
      </c>
      <c r="G178" s="249" t="s">
        <v>361</v>
      </c>
      <c r="H178" s="250">
        <v>5.4000000000000004</v>
      </c>
      <c r="I178" s="251"/>
      <c r="J178" s="252">
        <f>ROUND(I178*H178,2)</f>
        <v>0</v>
      </c>
      <c r="K178" s="253"/>
      <c r="L178" s="43"/>
      <c r="M178" s="254" t="s">
        <v>1</v>
      </c>
      <c r="N178" s="255" t="s">
        <v>42</v>
      </c>
      <c r="O178" s="90"/>
      <c r="P178" s="256">
        <f>O178*H178</f>
        <v>0</v>
      </c>
      <c r="Q178" s="256">
        <v>0</v>
      </c>
      <c r="R178" s="256">
        <f>Q178*H178</f>
        <v>0</v>
      </c>
      <c r="S178" s="256">
        <v>0</v>
      </c>
      <c r="T178" s="257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58" t="s">
        <v>94</v>
      </c>
      <c r="AT178" s="258" t="s">
        <v>310</v>
      </c>
      <c r="AU178" s="258" t="s">
        <v>87</v>
      </c>
      <c r="AY178" s="16" t="s">
        <v>308</v>
      </c>
      <c r="BE178" s="259">
        <f>IF(N178="základní",J178,0)</f>
        <v>0</v>
      </c>
      <c r="BF178" s="259">
        <f>IF(N178="snížená",J178,0)</f>
        <v>0</v>
      </c>
      <c r="BG178" s="259">
        <f>IF(N178="zákl. přenesená",J178,0)</f>
        <v>0</v>
      </c>
      <c r="BH178" s="259">
        <f>IF(N178="sníž. přenesená",J178,0)</f>
        <v>0</v>
      </c>
      <c r="BI178" s="259">
        <f>IF(N178="nulová",J178,0)</f>
        <v>0</v>
      </c>
      <c r="BJ178" s="16" t="s">
        <v>87</v>
      </c>
      <c r="BK178" s="259">
        <f>ROUND(I178*H178,2)</f>
        <v>0</v>
      </c>
      <c r="BL178" s="16" t="s">
        <v>94</v>
      </c>
      <c r="BM178" s="258" t="s">
        <v>2630</v>
      </c>
    </row>
    <row r="179" s="13" customFormat="1">
      <c r="A179" s="13"/>
      <c r="B179" s="260"/>
      <c r="C179" s="261"/>
      <c r="D179" s="262" t="s">
        <v>315</v>
      </c>
      <c r="E179" s="263" t="s">
        <v>1</v>
      </c>
      <c r="F179" s="264" t="s">
        <v>1207</v>
      </c>
      <c r="G179" s="261"/>
      <c r="H179" s="265">
        <v>5.4000000000000004</v>
      </c>
      <c r="I179" s="266"/>
      <c r="J179" s="261"/>
      <c r="K179" s="261"/>
      <c r="L179" s="267"/>
      <c r="M179" s="268"/>
      <c r="N179" s="269"/>
      <c r="O179" s="269"/>
      <c r="P179" s="269"/>
      <c r="Q179" s="269"/>
      <c r="R179" s="269"/>
      <c r="S179" s="269"/>
      <c r="T179" s="27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1" t="s">
        <v>315</v>
      </c>
      <c r="AU179" s="271" t="s">
        <v>87</v>
      </c>
      <c r="AV179" s="13" t="s">
        <v>87</v>
      </c>
      <c r="AW179" s="13" t="s">
        <v>32</v>
      </c>
      <c r="AX179" s="13" t="s">
        <v>83</v>
      </c>
      <c r="AY179" s="271" t="s">
        <v>308</v>
      </c>
    </row>
    <row r="180" s="2" customFormat="1" ht="16.5" customHeight="1">
      <c r="A180" s="37"/>
      <c r="B180" s="38"/>
      <c r="C180" s="283" t="s">
        <v>375</v>
      </c>
      <c r="D180" s="283" t="s">
        <v>365</v>
      </c>
      <c r="E180" s="284" t="s">
        <v>366</v>
      </c>
      <c r="F180" s="285" t="s">
        <v>367</v>
      </c>
      <c r="G180" s="286" t="s">
        <v>361</v>
      </c>
      <c r="H180" s="287">
        <v>5.6699999999999999</v>
      </c>
      <c r="I180" s="288"/>
      <c r="J180" s="289">
        <f>ROUND(I180*H180,2)</f>
        <v>0</v>
      </c>
      <c r="K180" s="290"/>
      <c r="L180" s="291"/>
      <c r="M180" s="292" t="s">
        <v>1</v>
      </c>
      <c r="N180" s="293" t="s">
        <v>42</v>
      </c>
      <c r="O180" s="90"/>
      <c r="P180" s="256">
        <f>O180*H180</f>
        <v>0</v>
      </c>
      <c r="Q180" s="256">
        <v>0.00016000000000000001</v>
      </c>
      <c r="R180" s="256">
        <f>Q180*H180</f>
        <v>0.00090720000000000004</v>
      </c>
      <c r="S180" s="256">
        <v>0</v>
      </c>
      <c r="T180" s="257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58" t="s">
        <v>348</v>
      </c>
      <c r="AT180" s="258" t="s">
        <v>365</v>
      </c>
      <c r="AU180" s="258" t="s">
        <v>87</v>
      </c>
      <c r="AY180" s="16" t="s">
        <v>308</v>
      </c>
      <c r="BE180" s="259">
        <f>IF(N180="základní",J180,0)</f>
        <v>0</v>
      </c>
      <c r="BF180" s="259">
        <f>IF(N180="snížená",J180,0)</f>
        <v>0</v>
      </c>
      <c r="BG180" s="259">
        <f>IF(N180="zákl. přenesená",J180,0)</f>
        <v>0</v>
      </c>
      <c r="BH180" s="259">
        <f>IF(N180="sníž. přenesená",J180,0)</f>
        <v>0</v>
      </c>
      <c r="BI180" s="259">
        <f>IF(N180="nulová",J180,0)</f>
        <v>0</v>
      </c>
      <c r="BJ180" s="16" t="s">
        <v>87</v>
      </c>
      <c r="BK180" s="259">
        <f>ROUND(I180*H180,2)</f>
        <v>0</v>
      </c>
      <c r="BL180" s="16" t="s">
        <v>94</v>
      </c>
      <c r="BM180" s="258" t="s">
        <v>2631</v>
      </c>
    </row>
    <row r="181" s="13" customFormat="1">
      <c r="A181" s="13"/>
      <c r="B181" s="260"/>
      <c r="C181" s="261"/>
      <c r="D181" s="262" t="s">
        <v>315</v>
      </c>
      <c r="E181" s="261"/>
      <c r="F181" s="264" t="s">
        <v>1209</v>
      </c>
      <c r="G181" s="261"/>
      <c r="H181" s="265">
        <v>5.6699999999999999</v>
      </c>
      <c r="I181" s="266"/>
      <c r="J181" s="261"/>
      <c r="K181" s="261"/>
      <c r="L181" s="267"/>
      <c r="M181" s="268"/>
      <c r="N181" s="269"/>
      <c r="O181" s="269"/>
      <c r="P181" s="269"/>
      <c r="Q181" s="269"/>
      <c r="R181" s="269"/>
      <c r="S181" s="269"/>
      <c r="T181" s="27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1" t="s">
        <v>315</v>
      </c>
      <c r="AU181" s="271" t="s">
        <v>87</v>
      </c>
      <c r="AV181" s="13" t="s">
        <v>87</v>
      </c>
      <c r="AW181" s="13" t="s">
        <v>4</v>
      </c>
      <c r="AX181" s="13" t="s">
        <v>83</v>
      </c>
      <c r="AY181" s="271" t="s">
        <v>308</v>
      </c>
    </row>
    <row r="182" s="2" customFormat="1" ht="21.75" customHeight="1">
      <c r="A182" s="37"/>
      <c r="B182" s="38"/>
      <c r="C182" s="246" t="s">
        <v>380</v>
      </c>
      <c r="D182" s="246" t="s">
        <v>310</v>
      </c>
      <c r="E182" s="247" t="s">
        <v>371</v>
      </c>
      <c r="F182" s="248" t="s">
        <v>372</v>
      </c>
      <c r="G182" s="249" t="s">
        <v>313</v>
      </c>
      <c r="H182" s="250">
        <v>24.899999999999999</v>
      </c>
      <c r="I182" s="251"/>
      <c r="J182" s="252">
        <f>ROUND(I182*H182,2)</f>
        <v>0</v>
      </c>
      <c r="K182" s="253"/>
      <c r="L182" s="43"/>
      <c r="M182" s="254" t="s">
        <v>1</v>
      </c>
      <c r="N182" s="255" t="s">
        <v>42</v>
      </c>
      <c r="O182" s="90"/>
      <c r="P182" s="256">
        <f>O182*H182</f>
        <v>0</v>
      </c>
      <c r="Q182" s="256">
        <v>0.067019999999999996</v>
      </c>
      <c r="R182" s="256">
        <f>Q182*H182</f>
        <v>1.6687979999999998</v>
      </c>
      <c r="S182" s="256">
        <v>0</v>
      </c>
      <c r="T182" s="257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58" t="s">
        <v>94</v>
      </c>
      <c r="AT182" s="258" t="s">
        <v>310</v>
      </c>
      <c r="AU182" s="258" t="s">
        <v>87</v>
      </c>
      <c r="AY182" s="16" t="s">
        <v>308</v>
      </c>
      <c r="BE182" s="259">
        <f>IF(N182="základní",J182,0)</f>
        <v>0</v>
      </c>
      <c r="BF182" s="259">
        <f>IF(N182="snížená",J182,0)</f>
        <v>0</v>
      </c>
      <c r="BG182" s="259">
        <f>IF(N182="zákl. přenesená",J182,0)</f>
        <v>0</v>
      </c>
      <c r="BH182" s="259">
        <f>IF(N182="sníž. přenesená",J182,0)</f>
        <v>0</v>
      </c>
      <c r="BI182" s="259">
        <f>IF(N182="nulová",J182,0)</f>
        <v>0</v>
      </c>
      <c r="BJ182" s="16" t="s">
        <v>87</v>
      </c>
      <c r="BK182" s="259">
        <f>ROUND(I182*H182,2)</f>
        <v>0</v>
      </c>
      <c r="BL182" s="16" t="s">
        <v>94</v>
      </c>
      <c r="BM182" s="258" t="s">
        <v>2632</v>
      </c>
    </row>
    <row r="183" s="13" customFormat="1">
      <c r="A183" s="13"/>
      <c r="B183" s="260"/>
      <c r="C183" s="261"/>
      <c r="D183" s="262" t="s">
        <v>315</v>
      </c>
      <c r="E183" s="263" t="s">
        <v>1</v>
      </c>
      <c r="F183" s="264" t="s">
        <v>2633</v>
      </c>
      <c r="G183" s="261"/>
      <c r="H183" s="265">
        <v>24.899999999999999</v>
      </c>
      <c r="I183" s="266"/>
      <c r="J183" s="261"/>
      <c r="K183" s="261"/>
      <c r="L183" s="267"/>
      <c r="M183" s="268"/>
      <c r="N183" s="269"/>
      <c r="O183" s="269"/>
      <c r="P183" s="269"/>
      <c r="Q183" s="269"/>
      <c r="R183" s="269"/>
      <c r="S183" s="269"/>
      <c r="T183" s="27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1" t="s">
        <v>315</v>
      </c>
      <c r="AU183" s="271" t="s">
        <v>87</v>
      </c>
      <c r="AV183" s="13" t="s">
        <v>87</v>
      </c>
      <c r="AW183" s="13" t="s">
        <v>32</v>
      </c>
      <c r="AX183" s="13" t="s">
        <v>83</v>
      </c>
      <c r="AY183" s="271" t="s">
        <v>308</v>
      </c>
    </row>
    <row r="184" s="2" customFormat="1" ht="16.5" customHeight="1">
      <c r="A184" s="37"/>
      <c r="B184" s="38"/>
      <c r="C184" s="246" t="s">
        <v>8</v>
      </c>
      <c r="D184" s="246" t="s">
        <v>310</v>
      </c>
      <c r="E184" s="247" t="s">
        <v>376</v>
      </c>
      <c r="F184" s="248" t="s">
        <v>377</v>
      </c>
      <c r="G184" s="249" t="s">
        <v>313</v>
      </c>
      <c r="H184" s="250">
        <v>24.899999999999999</v>
      </c>
      <c r="I184" s="251"/>
      <c r="J184" s="252">
        <f>ROUND(I184*H184,2)</f>
        <v>0</v>
      </c>
      <c r="K184" s="253"/>
      <c r="L184" s="43"/>
      <c r="M184" s="254" t="s">
        <v>1</v>
      </c>
      <c r="N184" s="255" t="s">
        <v>42</v>
      </c>
      <c r="O184" s="90"/>
      <c r="P184" s="256">
        <f>O184*H184</f>
        <v>0</v>
      </c>
      <c r="Q184" s="256">
        <v>0.11169999999999999</v>
      </c>
      <c r="R184" s="256">
        <f>Q184*H184</f>
        <v>2.7813299999999996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94</v>
      </c>
      <c r="AT184" s="258" t="s">
        <v>310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2634</v>
      </c>
    </row>
    <row r="185" s="13" customFormat="1">
      <c r="A185" s="13"/>
      <c r="B185" s="260"/>
      <c r="C185" s="261"/>
      <c r="D185" s="262" t="s">
        <v>315</v>
      </c>
      <c r="E185" s="263" t="s">
        <v>1</v>
      </c>
      <c r="F185" s="264" t="s">
        <v>2633</v>
      </c>
      <c r="G185" s="261"/>
      <c r="H185" s="265">
        <v>24.899999999999999</v>
      </c>
      <c r="I185" s="266"/>
      <c r="J185" s="261"/>
      <c r="K185" s="261"/>
      <c r="L185" s="267"/>
      <c r="M185" s="268"/>
      <c r="N185" s="269"/>
      <c r="O185" s="269"/>
      <c r="P185" s="269"/>
      <c r="Q185" s="269"/>
      <c r="R185" s="269"/>
      <c r="S185" s="269"/>
      <c r="T185" s="27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1" t="s">
        <v>315</v>
      </c>
      <c r="AU185" s="271" t="s">
        <v>87</v>
      </c>
      <c r="AV185" s="13" t="s">
        <v>87</v>
      </c>
      <c r="AW185" s="13" t="s">
        <v>32</v>
      </c>
      <c r="AX185" s="13" t="s">
        <v>83</v>
      </c>
      <c r="AY185" s="271" t="s">
        <v>308</v>
      </c>
    </row>
    <row r="186" s="2" customFormat="1" ht="16.5" customHeight="1">
      <c r="A186" s="37"/>
      <c r="B186" s="38"/>
      <c r="C186" s="246" t="s">
        <v>387</v>
      </c>
      <c r="D186" s="246" t="s">
        <v>310</v>
      </c>
      <c r="E186" s="247" t="s">
        <v>381</v>
      </c>
      <c r="F186" s="248" t="s">
        <v>382</v>
      </c>
      <c r="G186" s="249" t="s">
        <v>313</v>
      </c>
      <c r="H186" s="250">
        <v>5.2000000000000002</v>
      </c>
      <c r="I186" s="251"/>
      <c r="J186" s="252">
        <f>ROUND(I186*H186,2)</f>
        <v>0</v>
      </c>
      <c r="K186" s="253"/>
      <c r="L186" s="43"/>
      <c r="M186" s="254" t="s">
        <v>1</v>
      </c>
      <c r="N186" s="255" t="s">
        <v>42</v>
      </c>
      <c r="O186" s="90"/>
      <c r="P186" s="256">
        <f>O186*H186</f>
        <v>0</v>
      </c>
      <c r="Q186" s="256">
        <v>0</v>
      </c>
      <c r="R186" s="256">
        <f>Q186*H186</f>
        <v>0</v>
      </c>
      <c r="S186" s="256">
        <v>0</v>
      </c>
      <c r="T186" s="257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58" t="s">
        <v>94</v>
      </c>
      <c r="AT186" s="258" t="s">
        <v>310</v>
      </c>
      <c r="AU186" s="258" t="s">
        <v>87</v>
      </c>
      <c r="AY186" s="16" t="s">
        <v>308</v>
      </c>
      <c r="BE186" s="259">
        <f>IF(N186="základní",J186,0)</f>
        <v>0</v>
      </c>
      <c r="BF186" s="259">
        <f>IF(N186="snížená",J186,0)</f>
        <v>0</v>
      </c>
      <c r="BG186" s="259">
        <f>IF(N186="zákl. přenesená",J186,0)</f>
        <v>0</v>
      </c>
      <c r="BH186" s="259">
        <f>IF(N186="sníž. přenesená",J186,0)</f>
        <v>0</v>
      </c>
      <c r="BI186" s="259">
        <f>IF(N186="nulová",J186,0)</f>
        <v>0</v>
      </c>
      <c r="BJ186" s="16" t="s">
        <v>87</v>
      </c>
      <c r="BK186" s="259">
        <f>ROUND(I186*H186,2)</f>
        <v>0</v>
      </c>
      <c r="BL186" s="16" t="s">
        <v>94</v>
      </c>
      <c r="BM186" s="258" t="s">
        <v>2635</v>
      </c>
    </row>
    <row r="187" s="13" customFormat="1">
      <c r="A187" s="13"/>
      <c r="B187" s="260"/>
      <c r="C187" s="261"/>
      <c r="D187" s="262" t="s">
        <v>315</v>
      </c>
      <c r="E187" s="263" t="s">
        <v>1</v>
      </c>
      <c r="F187" s="264" t="s">
        <v>2636</v>
      </c>
      <c r="G187" s="261"/>
      <c r="H187" s="265">
        <v>5.2000000000000002</v>
      </c>
      <c r="I187" s="266"/>
      <c r="J187" s="261"/>
      <c r="K187" s="261"/>
      <c r="L187" s="267"/>
      <c r="M187" s="268"/>
      <c r="N187" s="269"/>
      <c r="O187" s="269"/>
      <c r="P187" s="269"/>
      <c r="Q187" s="269"/>
      <c r="R187" s="269"/>
      <c r="S187" s="269"/>
      <c r="T187" s="27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1" t="s">
        <v>315</v>
      </c>
      <c r="AU187" s="271" t="s">
        <v>87</v>
      </c>
      <c r="AV187" s="13" t="s">
        <v>87</v>
      </c>
      <c r="AW187" s="13" t="s">
        <v>32</v>
      </c>
      <c r="AX187" s="13" t="s">
        <v>83</v>
      </c>
      <c r="AY187" s="271" t="s">
        <v>308</v>
      </c>
    </row>
    <row r="188" s="2" customFormat="1" ht="33" customHeight="1">
      <c r="A188" s="37"/>
      <c r="B188" s="38"/>
      <c r="C188" s="246" t="s">
        <v>392</v>
      </c>
      <c r="D188" s="246" t="s">
        <v>310</v>
      </c>
      <c r="E188" s="247" t="s">
        <v>384</v>
      </c>
      <c r="F188" s="248" t="s">
        <v>385</v>
      </c>
      <c r="G188" s="249" t="s">
        <v>361</v>
      </c>
      <c r="H188" s="250">
        <v>43.18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2.0000000000000002E-05</v>
      </c>
      <c r="R188" s="256">
        <f>Q188*H188</f>
        <v>0.00086360000000000007</v>
      </c>
      <c r="S188" s="256">
        <v>0</v>
      </c>
      <c r="T188" s="257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94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94</v>
      </c>
      <c r="BM188" s="258" t="s">
        <v>2637</v>
      </c>
    </row>
    <row r="189" s="13" customFormat="1">
      <c r="A189" s="13"/>
      <c r="B189" s="260"/>
      <c r="C189" s="261"/>
      <c r="D189" s="262" t="s">
        <v>315</v>
      </c>
      <c r="E189" s="263" t="s">
        <v>1</v>
      </c>
      <c r="F189" s="264" t="s">
        <v>2638</v>
      </c>
      <c r="G189" s="261"/>
      <c r="H189" s="265">
        <v>43.18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83</v>
      </c>
      <c r="AY189" s="271" t="s">
        <v>308</v>
      </c>
    </row>
    <row r="190" s="2" customFormat="1" ht="21.75" customHeight="1">
      <c r="A190" s="37"/>
      <c r="B190" s="38"/>
      <c r="C190" s="246" t="s">
        <v>396</v>
      </c>
      <c r="D190" s="246" t="s">
        <v>310</v>
      </c>
      <c r="E190" s="247" t="s">
        <v>403</v>
      </c>
      <c r="F190" s="248" t="s">
        <v>404</v>
      </c>
      <c r="G190" s="249" t="s">
        <v>405</v>
      </c>
      <c r="H190" s="250">
        <v>2</v>
      </c>
      <c r="I190" s="251"/>
      <c r="J190" s="252">
        <f>ROUND(I190*H190,2)</f>
        <v>0</v>
      </c>
      <c r="K190" s="253"/>
      <c r="L190" s="43"/>
      <c r="M190" s="254" t="s">
        <v>1</v>
      </c>
      <c r="N190" s="255" t="s">
        <v>42</v>
      </c>
      <c r="O190" s="90"/>
      <c r="P190" s="256">
        <f>O190*H190</f>
        <v>0</v>
      </c>
      <c r="Q190" s="256">
        <v>0.00048000000000000001</v>
      </c>
      <c r="R190" s="256">
        <f>Q190*H190</f>
        <v>0.00096000000000000002</v>
      </c>
      <c r="S190" s="256">
        <v>0</v>
      </c>
      <c r="T190" s="257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58" t="s">
        <v>94</v>
      </c>
      <c r="AT190" s="258" t="s">
        <v>310</v>
      </c>
      <c r="AU190" s="258" t="s">
        <v>87</v>
      </c>
      <c r="AY190" s="16" t="s">
        <v>308</v>
      </c>
      <c r="BE190" s="259">
        <f>IF(N190="základní",J190,0)</f>
        <v>0</v>
      </c>
      <c r="BF190" s="259">
        <f>IF(N190="snížená",J190,0)</f>
        <v>0</v>
      </c>
      <c r="BG190" s="259">
        <f>IF(N190="zákl. přenesená",J190,0)</f>
        <v>0</v>
      </c>
      <c r="BH190" s="259">
        <f>IF(N190="sníž. přenesená",J190,0)</f>
        <v>0</v>
      </c>
      <c r="BI190" s="259">
        <f>IF(N190="nulová",J190,0)</f>
        <v>0</v>
      </c>
      <c r="BJ190" s="16" t="s">
        <v>87</v>
      </c>
      <c r="BK190" s="259">
        <f>ROUND(I190*H190,2)</f>
        <v>0</v>
      </c>
      <c r="BL190" s="16" t="s">
        <v>94</v>
      </c>
      <c r="BM190" s="258" t="s">
        <v>2639</v>
      </c>
    </row>
    <row r="191" s="13" customFormat="1">
      <c r="A191" s="13"/>
      <c r="B191" s="260"/>
      <c r="C191" s="261"/>
      <c r="D191" s="262" t="s">
        <v>315</v>
      </c>
      <c r="E191" s="263" t="s">
        <v>1</v>
      </c>
      <c r="F191" s="264" t="s">
        <v>87</v>
      </c>
      <c r="G191" s="261"/>
      <c r="H191" s="265">
        <v>2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315</v>
      </c>
      <c r="AU191" s="271" t="s">
        <v>87</v>
      </c>
      <c r="AV191" s="13" t="s">
        <v>87</v>
      </c>
      <c r="AW191" s="13" t="s">
        <v>32</v>
      </c>
      <c r="AX191" s="13" t="s">
        <v>83</v>
      </c>
      <c r="AY191" s="271" t="s">
        <v>308</v>
      </c>
    </row>
    <row r="192" s="2" customFormat="1" ht="21.75" customHeight="1">
      <c r="A192" s="37"/>
      <c r="B192" s="38"/>
      <c r="C192" s="283" t="s">
        <v>402</v>
      </c>
      <c r="D192" s="283" t="s">
        <v>365</v>
      </c>
      <c r="E192" s="284" t="s">
        <v>411</v>
      </c>
      <c r="F192" s="285" t="s">
        <v>412</v>
      </c>
      <c r="G192" s="286" t="s">
        <v>405</v>
      </c>
      <c r="H192" s="287">
        <v>1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0.012489999999999999</v>
      </c>
      <c r="R192" s="256">
        <f>Q192*H192</f>
        <v>0.012489999999999999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348</v>
      </c>
      <c r="AT192" s="258" t="s">
        <v>365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2640</v>
      </c>
    </row>
    <row r="193" s="2" customFormat="1" ht="21.75" customHeight="1">
      <c r="A193" s="37"/>
      <c r="B193" s="38"/>
      <c r="C193" s="283" t="s">
        <v>407</v>
      </c>
      <c r="D193" s="283" t="s">
        <v>365</v>
      </c>
      <c r="E193" s="284" t="s">
        <v>408</v>
      </c>
      <c r="F193" s="285" t="s">
        <v>409</v>
      </c>
      <c r="G193" s="286" t="s">
        <v>405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0.012250000000000001</v>
      </c>
      <c r="R193" s="256">
        <f>Q193*H193</f>
        <v>0.012250000000000001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348</v>
      </c>
      <c r="AT193" s="258" t="s">
        <v>365</v>
      </c>
      <c r="AU193" s="258" t="s">
        <v>87</v>
      </c>
      <c r="AY193" s="16" t="s">
        <v>308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2641</v>
      </c>
    </row>
    <row r="194" s="2" customFormat="1" ht="16.5" customHeight="1">
      <c r="A194" s="37"/>
      <c r="B194" s="38"/>
      <c r="C194" s="246" t="s">
        <v>7</v>
      </c>
      <c r="D194" s="246" t="s">
        <v>310</v>
      </c>
      <c r="E194" s="247" t="s">
        <v>415</v>
      </c>
      <c r="F194" s="248" t="s">
        <v>416</v>
      </c>
      <c r="G194" s="249" t="s">
        <v>405</v>
      </c>
      <c r="H194" s="250">
        <v>3</v>
      </c>
      <c r="I194" s="251"/>
      <c r="J194" s="252">
        <f>ROUND(I194*H194,2)</f>
        <v>0</v>
      </c>
      <c r="K194" s="253"/>
      <c r="L194" s="43"/>
      <c r="M194" s="254" t="s">
        <v>1</v>
      </c>
      <c r="N194" s="255" t="s">
        <v>42</v>
      </c>
      <c r="O194" s="90"/>
      <c r="P194" s="256">
        <f>O194*H194</f>
        <v>0</v>
      </c>
      <c r="Q194" s="256">
        <v>0.04684</v>
      </c>
      <c r="R194" s="256">
        <f>Q194*H194</f>
        <v>0.14052000000000001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94</v>
      </c>
      <c r="AT194" s="258" t="s">
        <v>310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2642</v>
      </c>
    </row>
    <row r="195" s="13" customFormat="1">
      <c r="A195" s="13"/>
      <c r="B195" s="260"/>
      <c r="C195" s="261"/>
      <c r="D195" s="262" t="s">
        <v>315</v>
      </c>
      <c r="E195" s="263" t="s">
        <v>1</v>
      </c>
      <c r="F195" s="264" t="s">
        <v>90</v>
      </c>
      <c r="G195" s="261"/>
      <c r="H195" s="265">
        <v>3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315</v>
      </c>
      <c r="AU195" s="271" t="s">
        <v>87</v>
      </c>
      <c r="AV195" s="13" t="s">
        <v>87</v>
      </c>
      <c r="AW195" s="13" t="s">
        <v>32</v>
      </c>
      <c r="AX195" s="13" t="s">
        <v>83</v>
      </c>
      <c r="AY195" s="271" t="s">
        <v>308</v>
      </c>
    </row>
    <row r="196" s="2" customFormat="1" ht="21.75" customHeight="1">
      <c r="A196" s="37"/>
      <c r="B196" s="38"/>
      <c r="C196" s="283" t="s">
        <v>414</v>
      </c>
      <c r="D196" s="283" t="s">
        <v>365</v>
      </c>
      <c r="E196" s="284" t="s">
        <v>411</v>
      </c>
      <c r="F196" s="285" t="s">
        <v>412</v>
      </c>
      <c r="G196" s="286" t="s">
        <v>405</v>
      </c>
      <c r="H196" s="287">
        <v>2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42</v>
      </c>
      <c r="O196" s="90"/>
      <c r="P196" s="256">
        <f>O196*H196</f>
        <v>0</v>
      </c>
      <c r="Q196" s="256">
        <v>0.012489999999999999</v>
      </c>
      <c r="R196" s="256">
        <f>Q196*H196</f>
        <v>0.024979999999999999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348</v>
      </c>
      <c r="AT196" s="258" t="s">
        <v>365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94</v>
      </c>
      <c r="BM196" s="258" t="s">
        <v>2643</v>
      </c>
    </row>
    <row r="197" s="2" customFormat="1" ht="21.75" customHeight="1">
      <c r="A197" s="37"/>
      <c r="B197" s="38"/>
      <c r="C197" s="283" t="s">
        <v>418</v>
      </c>
      <c r="D197" s="283" t="s">
        <v>365</v>
      </c>
      <c r="E197" s="284" t="s">
        <v>421</v>
      </c>
      <c r="F197" s="285" t="s">
        <v>422</v>
      </c>
      <c r="G197" s="286" t="s">
        <v>405</v>
      </c>
      <c r="H197" s="287">
        <v>1</v>
      </c>
      <c r="I197" s="288"/>
      <c r="J197" s="289">
        <f>ROUND(I197*H197,2)</f>
        <v>0</v>
      </c>
      <c r="K197" s="290"/>
      <c r="L197" s="291"/>
      <c r="M197" s="292" t="s">
        <v>1</v>
      </c>
      <c r="N197" s="293" t="s">
        <v>42</v>
      </c>
      <c r="O197" s="90"/>
      <c r="P197" s="256">
        <f>O197*H197</f>
        <v>0</v>
      </c>
      <c r="Q197" s="256">
        <v>0.01272</v>
      </c>
      <c r="R197" s="256">
        <f>Q197*H197</f>
        <v>0.01272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348</v>
      </c>
      <c r="AT197" s="258" t="s">
        <v>365</v>
      </c>
      <c r="AU197" s="258" t="s">
        <v>87</v>
      </c>
      <c r="AY197" s="16" t="s">
        <v>308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94</v>
      </c>
      <c r="BM197" s="258" t="s">
        <v>2644</v>
      </c>
    </row>
    <row r="198" s="2" customFormat="1" ht="16.5" customHeight="1">
      <c r="A198" s="37"/>
      <c r="B198" s="38"/>
      <c r="C198" s="246" t="s">
        <v>420</v>
      </c>
      <c r="D198" s="246" t="s">
        <v>310</v>
      </c>
      <c r="E198" s="247" t="s">
        <v>388</v>
      </c>
      <c r="F198" s="248" t="s">
        <v>389</v>
      </c>
      <c r="G198" s="249" t="s">
        <v>313</v>
      </c>
      <c r="H198" s="250">
        <v>229.83699999999999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0.00011</v>
      </c>
      <c r="R198" s="256">
        <f>Q198*H198</f>
        <v>0.02528207</v>
      </c>
      <c r="S198" s="256">
        <v>0</v>
      </c>
      <c r="T198" s="257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387</v>
      </c>
      <c r="AT198" s="258" t="s">
        <v>310</v>
      </c>
      <c r="AU198" s="258" t="s">
        <v>87</v>
      </c>
      <c r="AY198" s="16" t="s">
        <v>308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387</v>
      </c>
      <c r="BM198" s="258" t="s">
        <v>2645</v>
      </c>
    </row>
    <row r="199" s="13" customFormat="1">
      <c r="A199" s="13"/>
      <c r="B199" s="260"/>
      <c r="C199" s="261"/>
      <c r="D199" s="262" t="s">
        <v>315</v>
      </c>
      <c r="E199" s="263" t="s">
        <v>1</v>
      </c>
      <c r="F199" s="264" t="s">
        <v>391</v>
      </c>
      <c r="G199" s="261"/>
      <c r="H199" s="265">
        <v>229.83699999999999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315</v>
      </c>
      <c r="AU199" s="271" t="s">
        <v>87</v>
      </c>
      <c r="AV199" s="13" t="s">
        <v>87</v>
      </c>
      <c r="AW199" s="13" t="s">
        <v>32</v>
      </c>
      <c r="AX199" s="13" t="s">
        <v>83</v>
      </c>
      <c r="AY199" s="271" t="s">
        <v>308</v>
      </c>
    </row>
    <row r="200" s="12" customFormat="1" ht="22.8" customHeight="1">
      <c r="A200" s="12"/>
      <c r="B200" s="230"/>
      <c r="C200" s="231"/>
      <c r="D200" s="232" t="s">
        <v>75</v>
      </c>
      <c r="E200" s="244" t="s">
        <v>353</v>
      </c>
      <c r="F200" s="244" t="s">
        <v>424</v>
      </c>
      <c r="G200" s="231"/>
      <c r="H200" s="231"/>
      <c r="I200" s="234"/>
      <c r="J200" s="245">
        <f>BK200</f>
        <v>0</v>
      </c>
      <c r="K200" s="231"/>
      <c r="L200" s="236"/>
      <c r="M200" s="237"/>
      <c r="N200" s="238"/>
      <c r="O200" s="238"/>
      <c r="P200" s="239">
        <f>SUM(P201:P226)</f>
        <v>0</v>
      </c>
      <c r="Q200" s="238"/>
      <c r="R200" s="239">
        <f>SUM(R201:R226)</f>
        <v>0.0090609999999999996</v>
      </c>
      <c r="S200" s="238"/>
      <c r="T200" s="240">
        <f>SUM(T201:T226)</f>
        <v>9.9438957499999994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41" t="s">
        <v>83</v>
      </c>
      <c r="AT200" s="242" t="s">
        <v>75</v>
      </c>
      <c r="AU200" s="242" t="s">
        <v>83</v>
      </c>
      <c r="AY200" s="241" t="s">
        <v>308</v>
      </c>
      <c r="BK200" s="243">
        <f>SUM(BK201:BK226)</f>
        <v>0</v>
      </c>
    </row>
    <row r="201" s="2" customFormat="1" ht="16.5" customHeight="1">
      <c r="A201" s="37"/>
      <c r="B201" s="38"/>
      <c r="C201" s="246" t="s">
        <v>425</v>
      </c>
      <c r="D201" s="246" t="s">
        <v>310</v>
      </c>
      <c r="E201" s="247" t="s">
        <v>460</v>
      </c>
      <c r="F201" s="248" t="s">
        <v>461</v>
      </c>
      <c r="G201" s="249" t="s">
        <v>313</v>
      </c>
      <c r="H201" s="250">
        <v>105.685</v>
      </c>
      <c r="I201" s="251"/>
      <c r="J201" s="252">
        <f>ROUND(I201*H201,2)</f>
        <v>0</v>
      </c>
      <c r="K201" s="253"/>
      <c r="L201" s="43"/>
      <c r="M201" s="254" t="s">
        <v>1</v>
      </c>
      <c r="N201" s="255" t="s">
        <v>42</v>
      </c>
      <c r="O201" s="90"/>
      <c r="P201" s="256">
        <f>O201*H201</f>
        <v>0</v>
      </c>
      <c r="Q201" s="256">
        <v>0</v>
      </c>
      <c r="R201" s="256">
        <f>Q201*H201</f>
        <v>0</v>
      </c>
      <c r="S201" s="256">
        <v>0.00014999999999999999</v>
      </c>
      <c r="T201" s="257">
        <f>S201*H201</f>
        <v>0.015852749999999999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58" t="s">
        <v>387</v>
      </c>
      <c r="AT201" s="258" t="s">
        <v>310</v>
      </c>
      <c r="AU201" s="258" t="s">
        <v>87</v>
      </c>
      <c r="AY201" s="16" t="s">
        <v>308</v>
      </c>
      <c r="BE201" s="259">
        <f>IF(N201="základní",J201,0)</f>
        <v>0</v>
      </c>
      <c r="BF201" s="259">
        <f>IF(N201="snížená",J201,0)</f>
        <v>0</v>
      </c>
      <c r="BG201" s="259">
        <f>IF(N201="zákl. přenesená",J201,0)</f>
        <v>0</v>
      </c>
      <c r="BH201" s="259">
        <f>IF(N201="sníž. přenesená",J201,0)</f>
        <v>0</v>
      </c>
      <c r="BI201" s="259">
        <f>IF(N201="nulová",J201,0)</f>
        <v>0</v>
      </c>
      <c r="BJ201" s="16" t="s">
        <v>87</v>
      </c>
      <c r="BK201" s="259">
        <f>ROUND(I201*H201,2)</f>
        <v>0</v>
      </c>
      <c r="BL201" s="16" t="s">
        <v>387</v>
      </c>
      <c r="BM201" s="258" t="s">
        <v>2646</v>
      </c>
    </row>
    <row r="202" s="13" customFormat="1">
      <c r="A202" s="13"/>
      <c r="B202" s="260"/>
      <c r="C202" s="261"/>
      <c r="D202" s="262" t="s">
        <v>315</v>
      </c>
      <c r="E202" s="263" t="s">
        <v>235</v>
      </c>
      <c r="F202" s="264" t="s">
        <v>2647</v>
      </c>
      <c r="G202" s="261"/>
      <c r="H202" s="265">
        <v>29.550000000000001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240</v>
      </c>
      <c r="F203" s="264" t="s">
        <v>76</v>
      </c>
      <c r="G203" s="261"/>
      <c r="H203" s="265">
        <v>0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237</v>
      </c>
      <c r="F204" s="264" t="s">
        <v>2648</v>
      </c>
      <c r="G204" s="261"/>
      <c r="H204" s="265">
        <v>66.584999999999994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308</v>
      </c>
    </row>
    <row r="205" s="13" customFormat="1">
      <c r="A205" s="13"/>
      <c r="B205" s="260"/>
      <c r="C205" s="261"/>
      <c r="D205" s="262" t="s">
        <v>315</v>
      </c>
      <c r="E205" s="263" t="s">
        <v>243</v>
      </c>
      <c r="F205" s="264" t="s">
        <v>466</v>
      </c>
      <c r="G205" s="261"/>
      <c r="H205" s="265">
        <v>24.600000000000001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315</v>
      </c>
      <c r="AU205" s="271" t="s">
        <v>87</v>
      </c>
      <c r="AV205" s="13" t="s">
        <v>87</v>
      </c>
      <c r="AW205" s="13" t="s">
        <v>32</v>
      </c>
      <c r="AX205" s="13" t="s">
        <v>76</v>
      </c>
      <c r="AY205" s="271" t="s">
        <v>308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897</v>
      </c>
      <c r="G206" s="261"/>
      <c r="H206" s="265">
        <v>105.685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429</v>
      </c>
      <c r="D207" s="246" t="s">
        <v>310</v>
      </c>
      <c r="E207" s="247" t="s">
        <v>426</v>
      </c>
      <c r="F207" s="248" t="s">
        <v>427</v>
      </c>
      <c r="G207" s="249" t="s">
        <v>313</v>
      </c>
      <c r="H207" s="250">
        <v>53.299999999999997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0.00012999999999999999</v>
      </c>
      <c r="R207" s="256">
        <f>Q207*H207</f>
        <v>0.0069289999999999994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2649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243</v>
      </c>
      <c r="G208" s="261"/>
      <c r="H208" s="265">
        <v>24.600000000000001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76</v>
      </c>
      <c r="AY208" s="271" t="s">
        <v>308</v>
      </c>
    </row>
    <row r="209" s="13" customFormat="1">
      <c r="A209" s="13"/>
      <c r="B209" s="260"/>
      <c r="C209" s="261"/>
      <c r="D209" s="262" t="s">
        <v>315</v>
      </c>
      <c r="E209" s="263" t="s">
        <v>1954</v>
      </c>
      <c r="F209" s="264" t="s">
        <v>2605</v>
      </c>
      <c r="G209" s="261"/>
      <c r="H209" s="265">
        <v>53.299999999999997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315</v>
      </c>
      <c r="AU209" s="271" t="s">
        <v>87</v>
      </c>
      <c r="AV209" s="13" t="s">
        <v>87</v>
      </c>
      <c r="AW209" s="13" t="s">
        <v>32</v>
      </c>
      <c r="AX209" s="13" t="s">
        <v>83</v>
      </c>
      <c r="AY209" s="271" t="s">
        <v>308</v>
      </c>
    </row>
    <row r="210" s="2" customFormat="1" ht="21.75" customHeight="1">
      <c r="A210" s="37"/>
      <c r="B210" s="38"/>
      <c r="C210" s="246" t="s">
        <v>433</v>
      </c>
      <c r="D210" s="246" t="s">
        <v>310</v>
      </c>
      <c r="E210" s="247" t="s">
        <v>430</v>
      </c>
      <c r="F210" s="248" t="s">
        <v>431</v>
      </c>
      <c r="G210" s="249" t="s">
        <v>313</v>
      </c>
      <c r="H210" s="250">
        <v>53.299999999999997</v>
      </c>
      <c r="I210" s="251"/>
      <c r="J210" s="252">
        <f>ROUND(I210*H210,2)</f>
        <v>0</v>
      </c>
      <c r="K210" s="253"/>
      <c r="L210" s="43"/>
      <c r="M210" s="254" t="s">
        <v>1</v>
      </c>
      <c r="N210" s="255" t="s">
        <v>42</v>
      </c>
      <c r="O210" s="90"/>
      <c r="P210" s="256">
        <f>O210*H210</f>
        <v>0</v>
      </c>
      <c r="Q210" s="256">
        <v>4.0000000000000003E-05</v>
      </c>
      <c r="R210" s="256">
        <f>Q210*H210</f>
        <v>0.0021320000000000002</v>
      </c>
      <c r="S210" s="256">
        <v>0</v>
      </c>
      <c r="T210" s="257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58" t="s">
        <v>94</v>
      </c>
      <c r="AT210" s="258" t="s">
        <v>310</v>
      </c>
      <c r="AU210" s="258" t="s">
        <v>87</v>
      </c>
      <c r="AY210" s="16" t="s">
        <v>308</v>
      </c>
      <c r="BE210" s="259">
        <f>IF(N210="základní",J210,0)</f>
        <v>0</v>
      </c>
      <c r="BF210" s="259">
        <f>IF(N210="snížená",J210,0)</f>
        <v>0</v>
      </c>
      <c r="BG210" s="259">
        <f>IF(N210="zákl. přenesená",J210,0)</f>
        <v>0</v>
      </c>
      <c r="BH210" s="259">
        <f>IF(N210="sníž. přenesená",J210,0)</f>
        <v>0</v>
      </c>
      <c r="BI210" s="259">
        <f>IF(N210="nulová",J210,0)</f>
        <v>0</v>
      </c>
      <c r="BJ210" s="16" t="s">
        <v>87</v>
      </c>
      <c r="BK210" s="259">
        <f>ROUND(I210*H210,2)</f>
        <v>0</v>
      </c>
      <c r="BL210" s="16" t="s">
        <v>94</v>
      </c>
      <c r="BM210" s="258" t="s">
        <v>2650</v>
      </c>
    </row>
    <row r="211" s="13" customFormat="1">
      <c r="A211" s="13"/>
      <c r="B211" s="260"/>
      <c r="C211" s="261"/>
      <c r="D211" s="262" t="s">
        <v>315</v>
      </c>
      <c r="E211" s="263" t="s">
        <v>1</v>
      </c>
      <c r="F211" s="264" t="s">
        <v>243</v>
      </c>
      <c r="G211" s="261"/>
      <c r="H211" s="265">
        <v>24.600000000000001</v>
      </c>
      <c r="I211" s="266"/>
      <c r="J211" s="261"/>
      <c r="K211" s="261"/>
      <c r="L211" s="267"/>
      <c r="M211" s="268"/>
      <c r="N211" s="269"/>
      <c r="O211" s="269"/>
      <c r="P211" s="269"/>
      <c r="Q211" s="269"/>
      <c r="R211" s="269"/>
      <c r="S211" s="269"/>
      <c r="T211" s="27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1" t="s">
        <v>315</v>
      </c>
      <c r="AU211" s="271" t="s">
        <v>87</v>
      </c>
      <c r="AV211" s="13" t="s">
        <v>87</v>
      </c>
      <c r="AW211" s="13" t="s">
        <v>32</v>
      </c>
      <c r="AX211" s="13" t="s">
        <v>76</v>
      </c>
      <c r="AY211" s="271" t="s">
        <v>308</v>
      </c>
    </row>
    <row r="212" s="13" customFormat="1">
      <c r="A212" s="13"/>
      <c r="B212" s="260"/>
      <c r="C212" s="261"/>
      <c r="D212" s="262" t="s">
        <v>315</v>
      </c>
      <c r="E212" s="263" t="s">
        <v>1</v>
      </c>
      <c r="F212" s="264" t="s">
        <v>1954</v>
      </c>
      <c r="G212" s="261"/>
      <c r="H212" s="265">
        <v>53.299999999999997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308</v>
      </c>
    </row>
    <row r="213" s="2" customFormat="1" ht="16.5" customHeight="1">
      <c r="A213" s="37"/>
      <c r="B213" s="38"/>
      <c r="C213" s="246" t="s">
        <v>438</v>
      </c>
      <c r="D213" s="246" t="s">
        <v>310</v>
      </c>
      <c r="E213" s="247" t="s">
        <v>434</v>
      </c>
      <c r="F213" s="248" t="s">
        <v>435</v>
      </c>
      <c r="G213" s="249" t="s">
        <v>313</v>
      </c>
      <c r="H213" s="250">
        <v>27.632999999999999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0.13100000000000001</v>
      </c>
      <c r="T213" s="257">
        <f>S213*H213</f>
        <v>3.619923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2651</v>
      </c>
    </row>
    <row r="214" s="13" customFormat="1">
      <c r="A214" s="13"/>
      <c r="B214" s="260"/>
      <c r="C214" s="261"/>
      <c r="D214" s="262" t="s">
        <v>315</v>
      </c>
      <c r="E214" s="263" t="s">
        <v>1</v>
      </c>
      <c r="F214" s="264" t="s">
        <v>2652</v>
      </c>
      <c r="G214" s="261"/>
      <c r="H214" s="265">
        <v>27.632999999999999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83</v>
      </c>
      <c r="AY214" s="271" t="s">
        <v>308</v>
      </c>
    </row>
    <row r="215" s="2" customFormat="1" ht="21.75" customHeight="1">
      <c r="A215" s="37"/>
      <c r="B215" s="38"/>
      <c r="C215" s="246" t="s">
        <v>445</v>
      </c>
      <c r="D215" s="246" t="s">
        <v>310</v>
      </c>
      <c r="E215" s="247" t="s">
        <v>439</v>
      </c>
      <c r="F215" s="248" t="s">
        <v>440</v>
      </c>
      <c r="G215" s="249" t="s">
        <v>441</v>
      </c>
      <c r="H215" s="250">
        <v>1.774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2.2000000000000002</v>
      </c>
      <c r="T215" s="257">
        <f>S215*H215</f>
        <v>3.9028000000000005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310</v>
      </c>
      <c r="AU215" s="258" t="s">
        <v>87</v>
      </c>
      <c r="AY215" s="16" t="s">
        <v>308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2653</v>
      </c>
    </row>
    <row r="216" s="13" customFormat="1">
      <c r="A216" s="13"/>
      <c r="B216" s="260"/>
      <c r="C216" s="261"/>
      <c r="D216" s="262" t="s">
        <v>315</v>
      </c>
      <c r="E216" s="263" t="s">
        <v>228</v>
      </c>
      <c r="F216" s="264" t="s">
        <v>2654</v>
      </c>
      <c r="G216" s="261"/>
      <c r="H216" s="265">
        <v>14.199999999999999</v>
      </c>
      <c r="I216" s="266"/>
      <c r="J216" s="261"/>
      <c r="K216" s="261"/>
      <c r="L216" s="267"/>
      <c r="M216" s="268"/>
      <c r="N216" s="269"/>
      <c r="O216" s="269"/>
      <c r="P216" s="269"/>
      <c r="Q216" s="269"/>
      <c r="R216" s="269"/>
      <c r="S216" s="269"/>
      <c r="T216" s="27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1" t="s">
        <v>315</v>
      </c>
      <c r="AU216" s="271" t="s">
        <v>87</v>
      </c>
      <c r="AV216" s="13" t="s">
        <v>87</v>
      </c>
      <c r="AW216" s="13" t="s">
        <v>32</v>
      </c>
      <c r="AX216" s="13" t="s">
        <v>76</v>
      </c>
      <c r="AY216" s="271" t="s">
        <v>308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444</v>
      </c>
      <c r="G217" s="261"/>
      <c r="H217" s="265">
        <v>1.774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21.75" customHeight="1">
      <c r="A218" s="37"/>
      <c r="B218" s="38"/>
      <c r="C218" s="246" t="s">
        <v>449</v>
      </c>
      <c r="D218" s="246" t="s">
        <v>310</v>
      </c>
      <c r="E218" s="247" t="s">
        <v>446</v>
      </c>
      <c r="F218" s="248" t="s">
        <v>447</v>
      </c>
      <c r="G218" s="249" t="s">
        <v>313</v>
      </c>
      <c r="H218" s="250">
        <v>14.199999999999999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0.058999999999999997</v>
      </c>
      <c r="T218" s="257">
        <f>S218*H218</f>
        <v>0.83779999999999988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2655</v>
      </c>
    </row>
    <row r="219" s="13" customFormat="1">
      <c r="A219" s="13"/>
      <c r="B219" s="260"/>
      <c r="C219" s="261"/>
      <c r="D219" s="262" t="s">
        <v>315</v>
      </c>
      <c r="E219" s="263" t="s">
        <v>1</v>
      </c>
      <c r="F219" s="264" t="s">
        <v>228</v>
      </c>
      <c r="G219" s="261"/>
      <c r="H219" s="265">
        <v>14.199999999999999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315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308</v>
      </c>
    </row>
    <row r="220" s="2" customFormat="1" ht="16.5" customHeight="1">
      <c r="A220" s="37"/>
      <c r="B220" s="38"/>
      <c r="C220" s="246" t="s">
        <v>454</v>
      </c>
      <c r="D220" s="246" t="s">
        <v>310</v>
      </c>
      <c r="E220" s="247" t="s">
        <v>450</v>
      </c>
      <c r="F220" s="248" t="s">
        <v>451</v>
      </c>
      <c r="G220" s="249" t="s">
        <v>313</v>
      </c>
      <c r="H220" s="250">
        <v>9.1999999999999993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0.075999999999999998</v>
      </c>
      <c r="T220" s="257">
        <f>S220*H220</f>
        <v>0.69919999999999993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2656</v>
      </c>
    </row>
    <row r="221" s="13" customFormat="1">
      <c r="A221" s="13"/>
      <c r="B221" s="260"/>
      <c r="C221" s="261"/>
      <c r="D221" s="262" t="s">
        <v>315</v>
      </c>
      <c r="E221" s="263" t="s">
        <v>1</v>
      </c>
      <c r="F221" s="264" t="s">
        <v>2657</v>
      </c>
      <c r="G221" s="261"/>
      <c r="H221" s="265">
        <v>9.1999999999999993</v>
      </c>
      <c r="I221" s="266"/>
      <c r="J221" s="261"/>
      <c r="K221" s="261"/>
      <c r="L221" s="267"/>
      <c r="M221" s="268"/>
      <c r="N221" s="269"/>
      <c r="O221" s="269"/>
      <c r="P221" s="269"/>
      <c r="Q221" s="269"/>
      <c r="R221" s="269"/>
      <c r="S221" s="269"/>
      <c r="T221" s="27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1" t="s">
        <v>315</v>
      </c>
      <c r="AU221" s="271" t="s">
        <v>87</v>
      </c>
      <c r="AV221" s="13" t="s">
        <v>87</v>
      </c>
      <c r="AW221" s="13" t="s">
        <v>32</v>
      </c>
      <c r="AX221" s="13" t="s">
        <v>83</v>
      </c>
      <c r="AY221" s="271" t="s">
        <v>308</v>
      </c>
    </row>
    <row r="222" s="2" customFormat="1" ht="16.5" customHeight="1">
      <c r="A222" s="37"/>
      <c r="B222" s="38"/>
      <c r="C222" s="246" t="s">
        <v>459</v>
      </c>
      <c r="D222" s="246" t="s">
        <v>310</v>
      </c>
      <c r="E222" s="247" t="s">
        <v>455</v>
      </c>
      <c r="F222" s="248" t="s">
        <v>456</v>
      </c>
      <c r="G222" s="249" t="s">
        <v>457</v>
      </c>
      <c r="H222" s="250">
        <v>1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2658</v>
      </c>
    </row>
    <row r="223" s="2" customFormat="1" ht="21.75" customHeight="1">
      <c r="A223" s="37"/>
      <c r="B223" s="38"/>
      <c r="C223" s="246" t="s">
        <v>470</v>
      </c>
      <c r="D223" s="246" t="s">
        <v>310</v>
      </c>
      <c r="E223" s="247" t="s">
        <v>1383</v>
      </c>
      <c r="F223" s="248" t="s">
        <v>1384</v>
      </c>
      <c r="G223" s="249" t="s">
        <v>313</v>
      </c>
      <c r="H223" s="250">
        <v>43.415999999999997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0.02</v>
      </c>
      <c r="T223" s="257">
        <f>S223*H223</f>
        <v>0.86831999999999998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2659</v>
      </c>
    </row>
    <row r="224" s="13" customFormat="1">
      <c r="A224" s="13"/>
      <c r="B224" s="260"/>
      <c r="C224" s="261"/>
      <c r="D224" s="262" t="s">
        <v>315</v>
      </c>
      <c r="E224" s="263" t="s">
        <v>1</v>
      </c>
      <c r="F224" s="264" t="s">
        <v>2625</v>
      </c>
      <c r="G224" s="261"/>
      <c r="H224" s="265">
        <v>49.923000000000002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315</v>
      </c>
      <c r="AU224" s="271" t="s">
        <v>87</v>
      </c>
      <c r="AV224" s="13" t="s">
        <v>87</v>
      </c>
      <c r="AW224" s="13" t="s">
        <v>32</v>
      </c>
      <c r="AX224" s="13" t="s">
        <v>76</v>
      </c>
      <c r="AY224" s="271" t="s">
        <v>308</v>
      </c>
    </row>
    <row r="225" s="13" customFormat="1">
      <c r="A225" s="13"/>
      <c r="B225" s="260"/>
      <c r="C225" s="261"/>
      <c r="D225" s="262" t="s">
        <v>315</v>
      </c>
      <c r="E225" s="263" t="s">
        <v>1</v>
      </c>
      <c r="F225" s="264" t="s">
        <v>2660</v>
      </c>
      <c r="G225" s="261"/>
      <c r="H225" s="265">
        <v>-6.5069999999999997</v>
      </c>
      <c r="I225" s="266"/>
      <c r="J225" s="261"/>
      <c r="K225" s="261"/>
      <c r="L225" s="267"/>
      <c r="M225" s="268"/>
      <c r="N225" s="269"/>
      <c r="O225" s="269"/>
      <c r="P225" s="269"/>
      <c r="Q225" s="269"/>
      <c r="R225" s="269"/>
      <c r="S225" s="269"/>
      <c r="T225" s="27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1" t="s">
        <v>315</v>
      </c>
      <c r="AU225" s="271" t="s">
        <v>87</v>
      </c>
      <c r="AV225" s="13" t="s">
        <v>87</v>
      </c>
      <c r="AW225" s="13" t="s">
        <v>32</v>
      </c>
      <c r="AX225" s="13" t="s">
        <v>76</v>
      </c>
      <c r="AY225" s="271" t="s">
        <v>308</v>
      </c>
    </row>
    <row r="226" s="14" customFormat="1">
      <c r="A226" s="14"/>
      <c r="B226" s="272"/>
      <c r="C226" s="273"/>
      <c r="D226" s="262" t="s">
        <v>315</v>
      </c>
      <c r="E226" s="274" t="s">
        <v>1</v>
      </c>
      <c r="F226" s="275" t="s">
        <v>323</v>
      </c>
      <c r="G226" s="273"/>
      <c r="H226" s="276">
        <v>43.415999999999997</v>
      </c>
      <c r="I226" s="277"/>
      <c r="J226" s="273"/>
      <c r="K226" s="273"/>
      <c r="L226" s="278"/>
      <c r="M226" s="279"/>
      <c r="N226" s="280"/>
      <c r="O226" s="280"/>
      <c r="P226" s="280"/>
      <c r="Q226" s="280"/>
      <c r="R226" s="280"/>
      <c r="S226" s="280"/>
      <c r="T226" s="28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82" t="s">
        <v>315</v>
      </c>
      <c r="AU226" s="282" t="s">
        <v>87</v>
      </c>
      <c r="AV226" s="14" t="s">
        <v>94</v>
      </c>
      <c r="AW226" s="14" t="s">
        <v>32</v>
      </c>
      <c r="AX226" s="14" t="s">
        <v>83</v>
      </c>
      <c r="AY226" s="282" t="s">
        <v>308</v>
      </c>
    </row>
    <row r="227" s="12" customFormat="1" ht="22.8" customHeight="1">
      <c r="A227" s="12"/>
      <c r="B227" s="230"/>
      <c r="C227" s="231"/>
      <c r="D227" s="232" t="s">
        <v>75</v>
      </c>
      <c r="E227" s="244" t="s">
        <v>468</v>
      </c>
      <c r="F227" s="244" t="s">
        <v>469</v>
      </c>
      <c r="G227" s="231"/>
      <c r="H227" s="231"/>
      <c r="I227" s="234"/>
      <c r="J227" s="245">
        <f>BK227</f>
        <v>0</v>
      </c>
      <c r="K227" s="231"/>
      <c r="L227" s="236"/>
      <c r="M227" s="237"/>
      <c r="N227" s="238"/>
      <c r="O227" s="238"/>
      <c r="P227" s="239">
        <f>SUM(P228:P233)</f>
        <v>0</v>
      </c>
      <c r="Q227" s="238"/>
      <c r="R227" s="239">
        <f>SUM(R228:R233)</f>
        <v>0</v>
      </c>
      <c r="S227" s="238"/>
      <c r="T227" s="240">
        <f>SUM(T228:T233)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41" t="s">
        <v>83</v>
      </c>
      <c r="AT227" s="242" t="s">
        <v>75</v>
      </c>
      <c r="AU227" s="242" t="s">
        <v>83</v>
      </c>
      <c r="AY227" s="241" t="s">
        <v>308</v>
      </c>
      <c r="BK227" s="243">
        <f>SUM(BK228:BK233)</f>
        <v>0</v>
      </c>
    </row>
    <row r="228" s="2" customFormat="1" ht="16.5" customHeight="1">
      <c r="A228" s="37"/>
      <c r="B228" s="38"/>
      <c r="C228" s="246" t="s">
        <v>475</v>
      </c>
      <c r="D228" s="246" t="s">
        <v>310</v>
      </c>
      <c r="E228" s="247" t="s">
        <v>471</v>
      </c>
      <c r="F228" s="248" t="s">
        <v>472</v>
      </c>
      <c r="G228" s="249" t="s">
        <v>473</v>
      </c>
      <c r="H228" s="250">
        <v>12.378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</v>
      </c>
      <c r="T228" s="257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94</v>
      </c>
      <c r="AT228" s="258" t="s">
        <v>310</v>
      </c>
      <c r="AU228" s="258" t="s">
        <v>87</v>
      </c>
      <c r="AY228" s="16" t="s">
        <v>308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94</v>
      </c>
      <c r="BM228" s="258" t="s">
        <v>2661</v>
      </c>
    </row>
    <row r="229" s="2" customFormat="1" ht="16.5" customHeight="1">
      <c r="A229" s="37"/>
      <c r="B229" s="38"/>
      <c r="C229" s="246" t="s">
        <v>479</v>
      </c>
      <c r="D229" s="246" t="s">
        <v>310</v>
      </c>
      <c r="E229" s="247" t="s">
        <v>476</v>
      </c>
      <c r="F229" s="248" t="s">
        <v>477</v>
      </c>
      <c r="G229" s="249" t="s">
        <v>473</v>
      </c>
      <c r="H229" s="250">
        <v>12.378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310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2662</v>
      </c>
    </row>
    <row r="230" s="2" customFormat="1" ht="21.75" customHeight="1">
      <c r="A230" s="37"/>
      <c r="B230" s="38"/>
      <c r="C230" s="246" t="s">
        <v>483</v>
      </c>
      <c r="D230" s="246" t="s">
        <v>310</v>
      </c>
      <c r="E230" s="247" t="s">
        <v>480</v>
      </c>
      <c r="F230" s="248" t="s">
        <v>481</v>
      </c>
      <c r="G230" s="249" t="s">
        <v>473</v>
      </c>
      <c r="H230" s="250">
        <v>12.378</v>
      </c>
      <c r="I230" s="251"/>
      <c r="J230" s="252">
        <f>ROUND(I230*H230,2)</f>
        <v>0</v>
      </c>
      <c r="K230" s="253"/>
      <c r="L230" s="43"/>
      <c r="M230" s="254" t="s">
        <v>1</v>
      </c>
      <c r="N230" s="255" t="s">
        <v>42</v>
      </c>
      <c r="O230" s="90"/>
      <c r="P230" s="256">
        <f>O230*H230</f>
        <v>0</v>
      </c>
      <c r="Q230" s="256">
        <v>0</v>
      </c>
      <c r="R230" s="256">
        <f>Q230*H230</f>
        <v>0</v>
      </c>
      <c r="S230" s="256">
        <v>0</v>
      </c>
      <c r="T230" s="257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58" t="s">
        <v>94</v>
      </c>
      <c r="AT230" s="258" t="s">
        <v>310</v>
      </c>
      <c r="AU230" s="258" t="s">
        <v>87</v>
      </c>
      <c r="AY230" s="16" t="s">
        <v>308</v>
      </c>
      <c r="BE230" s="259">
        <f>IF(N230="základní",J230,0)</f>
        <v>0</v>
      </c>
      <c r="BF230" s="259">
        <f>IF(N230="snížená",J230,0)</f>
        <v>0</v>
      </c>
      <c r="BG230" s="259">
        <f>IF(N230="zákl. přenesená",J230,0)</f>
        <v>0</v>
      </c>
      <c r="BH230" s="259">
        <f>IF(N230="sníž. přenesená",J230,0)</f>
        <v>0</v>
      </c>
      <c r="BI230" s="259">
        <f>IF(N230="nulová",J230,0)</f>
        <v>0</v>
      </c>
      <c r="BJ230" s="16" t="s">
        <v>87</v>
      </c>
      <c r="BK230" s="259">
        <f>ROUND(I230*H230,2)</f>
        <v>0</v>
      </c>
      <c r="BL230" s="16" t="s">
        <v>94</v>
      </c>
      <c r="BM230" s="258" t="s">
        <v>2663</v>
      </c>
    </row>
    <row r="231" s="2" customFormat="1" ht="21.75" customHeight="1">
      <c r="A231" s="37"/>
      <c r="B231" s="38"/>
      <c r="C231" s="246" t="s">
        <v>488</v>
      </c>
      <c r="D231" s="246" t="s">
        <v>310</v>
      </c>
      <c r="E231" s="247" t="s">
        <v>484</v>
      </c>
      <c r="F231" s="248" t="s">
        <v>485</v>
      </c>
      <c r="G231" s="249" t="s">
        <v>473</v>
      </c>
      <c r="H231" s="250">
        <v>111.402</v>
      </c>
      <c r="I231" s="251"/>
      <c r="J231" s="252">
        <f>ROUND(I231*H231,2)</f>
        <v>0</v>
      </c>
      <c r="K231" s="253"/>
      <c r="L231" s="43"/>
      <c r="M231" s="254" t="s">
        <v>1</v>
      </c>
      <c r="N231" s="255" t="s">
        <v>42</v>
      </c>
      <c r="O231" s="90"/>
      <c r="P231" s="256">
        <f>O231*H231</f>
        <v>0</v>
      </c>
      <c r="Q231" s="256">
        <v>0</v>
      </c>
      <c r="R231" s="256">
        <f>Q231*H231</f>
        <v>0</v>
      </c>
      <c r="S231" s="256">
        <v>0</v>
      </c>
      <c r="T231" s="257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58" t="s">
        <v>94</v>
      </c>
      <c r="AT231" s="258" t="s">
        <v>310</v>
      </c>
      <c r="AU231" s="258" t="s">
        <v>87</v>
      </c>
      <c r="AY231" s="16" t="s">
        <v>308</v>
      </c>
      <c r="BE231" s="259">
        <f>IF(N231="základní",J231,0)</f>
        <v>0</v>
      </c>
      <c r="BF231" s="259">
        <f>IF(N231="snížená",J231,0)</f>
        <v>0</v>
      </c>
      <c r="BG231" s="259">
        <f>IF(N231="zákl. přenesená",J231,0)</f>
        <v>0</v>
      </c>
      <c r="BH231" s="259">
        <f>IF(N231="sníž. přenesená",J231,0)</f>
        <v>0</v>
      </c>
      <c r="BI231" s="259">
        <f>IF(N231="nulová",J231,0)</f>
        <v>0</v>
      </c>
      <c r="BJ231" s="16" t="s">
        <v>87</v>
      </c>
      <c r="BK231" s="259">
        <f>ROUND(I231*H231,2)</f>
        <v>0</v>
      </c>
      <c r="BL231" s="16" t="s">
        <v>94</v>
      </c>
      <c r="BM231" s="258" t="s">
        <v>2664</v>
      </c>
    </row>
    <row r="232" s="13" customFormat="1">
      <c r="A232" s="13"/>
      <c r="B232" s="260"/>
      <c r="C232" s="261"/>
      <c r="D232" s="262" t="s">
        <v>315</v>
      </c>
      <c r="E232" s="261"/>
      <c r="F232" s="264" t="s">
        <v>2665</v>
      </c>
      <c r="G232" s="261"/>
      <c r="H232" s="265">
        <v>111.402</v>
      </c>
      <c r="I232" s="266"/>
      <c r="J232" s="261"/>
      <c r="K232" s="261"/>
      <c r="L232" s="267"/>
      <c r="M232" s="268"/>
      <c r="N232" s="269"/>
      <c r="O232" s="269"/>
      <c r="P232" s="269"/>
      <c r="Q232" s="269"/>
      <c r="R232" s="269"/>
      <c r="S232" s="269"/>
      <c r="T232" s="27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1" t="s">
        <v>315</v>
      </c>
      <c r="AU232" s="271" t="s">
        <v>87</v>
      </c>
      <c r="AV232" s="13" t="s">
        <v>87</v>
      </c>
      <c r="AW232" s="13" t="s">
        <v>4</v>
      </c>
      <c r="AX232" s="13" t="s">
        <v>83</v>
      </c>
      <c r="AY232" s="271" t="s">
        <v>308</v>
      </c>
    </row>
    <row r="233" s="2" customFormat="1" ht="21.75" customHeight="1">
      <c r="A233" s="37"/>
      <c r="B233" s="38"/>
      <c r="C233" s="246" t="s">
        <v>494</v>
      </c>
      <c r="D233" s="246" t="s">
        <v>310</v>
      </c>
      <c r="E233" s="247" t="s">
        <v>489</v>
      </c>
      <c r="F233" s="248" t="s">
        <v>490</v>
      </c>
      <c r="G233" s="249" t="s">
        <v>473</v>
      </c>
      <c r="H233" s="250">
        <v>12.378</v>
      </c>
      <c r="I233" s="251"/>
      <c r="J233" s="252">
        <f>ROUND(I233*H233,2)</f>
        <v>0</v>
      </c>
      <c r="K233" s="253"/>
      <c r="L233" s="43"/>
      <c r="M233" s="254" t="s">
        <v>1</v>
      </c>
      <c r="N233" s="255" t="s">
        <v>42</v>
      </c>
      <c r="O233" s="90"/>
      <c r="P233" s="256">
        <f>O233*H233</f>
        <v>0</v>
      </c>
      <c r="Q233" s="256">
        <v>0</v>
      </c>
      <c r="R233" s="256">
        <f>Q233*H233</f>
        <v>0</v>
      </c>
      <c r="S233" s="256">
        <v>0</v>
      </c>
      <c r="T233" s="257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58" t="s">
        <v>94</v>
      </c>
      <c r="AT233" s="258" t="s">
        <v>310</v>
      </c>
      <c r="AU233" s="258" t="s">
        <v>87</v>
      </c>
      <c r="AY233" s="16" t="s">
        <v>308</v>
      </c>
      <c r="BE233" s="259">
        <f>IF(N233="základní",J233,0)</f>
        <v>0</v>
      </c>
      <c r="BF233" s="259">
        <f>IF(N233="snížená",J233,0)</f>
        <v>0</v>
      </c>
      <c r="BG233" s="259">
        <f>IF(N233="zákl. přenesená",J233,0)</f>
        <v>0</v>
      </c>
      <c r="BH233" s="259">
        <f>IF(N233="sníž. přenesená",J233,0)</f>
        <v>0</v>
      </c>
      <c r="BI233" s="259">
        <f>IF(N233="nulová",J233,0)</f>
        <v>0</v>
      </c>
      <c r="BJ233" s="16" t="s">
        <v>87</v>
      </c>
      <c r="BK233" s="259">
        <f>ROUND(I233*H233,2)</f>
        <v>0</v>
      </c>
      <c r="BL233" s="16" t="s">
        <v>94</v>
      </c>
      <c r="BM233" s="258" t="s">
        <v>2666</v>
      </c>
    </row>
    <row r="234" s="12" customFormat="1" ht="22.8" customHeight="1">
      <c r="A234" s="12"/>
      <c r="B234" s="230"/>
      <c r="C234" s="231"/>
      <c r="D234" s="232" t="s">
        <v>75</v>
      </c>
      <c r="E234" s="244" t="s">
        <v>492</v>
      </c>
      <c r="F234" s="244" t="s">
        <v>493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P235</f>
        <v>0</v>
      </c>
      <c r="Q234" s="238"/>
      <c r="R234" s="239">
        <f>R235</f>
        <v>0</v>
      </c>
      <c r="S234" s="238"/>
      <c r="T234" s="240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75</v>
      </c>
      <c r="AU234" s="242" t="s">
        <v>83</v>
      </c>
      <c r="AY234" s="241" t="s">
        <v>308</v>
      </c>
      <c r="BK234" s="243">
        <f>BK235</f>
        <v>0</v>
      </c>
    </row>
    <row r="235" s="2" customFormat="1" ht="16.5" customHeight="1">
      <c r="A235" s="37"/>
      <c r="B235" s="38"/>
      <c r="C235" s="246" t="s">
        <v>502</v>
      </c>
      <c r="D235" s="246" t="s">
        <v>310</v>
      </c>
      <c r="E235" s="247" t="s">
        <v>495</v>
      </c>
      <c r="F235" s="248" t="s">
        <v>496</v>
      </c>
      <c r="G235" s="249" t="s">
        <v>473</v>
      </c>
      <c r="H235" s="250">
        <v>7.6970000000000001</v>
      </c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</v>
      </c>
      <c r="T235" s="257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94</v>
      </c>
      <c r="AT235" s="258" t="s">
        <v>310</v>
      </c>
      <c r="AU235" s="258" t="s">
        <v>87</v>
      </c>
      <c r="AY235" s="16" t="s">
        <v>308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94</v>
      </c>
      <c r="BM235" s="258" t="s">
        <v>2667</v>
      </c>
    </row>
    <row r="236" s="12" customFormat="1" ht="25.92" customHeight="1">
      <c r="A236" s="12"/>
      <c r="B236" s="230"/>
      <c r="C236" s="231"/>
      <c r="D236" s="232" t="s">
        <v>75</v>
      </c>
      <c r="E236" s="233" t="s">
        <v>498</v>
      </c>
      <c r="F236" s="233" t="s">
        <v>499</v>
      </c>
      <c r="G236" s="231"/>
      <c r="H236" s="231"/>
      <c r="I236" s="234"/>
      <c r="J236" s="235">
        <f>BK236</f>
        <v>0</v>
      </c>
      <c r="K236" s="231"/>
      <c r="L236" s="236"/>
      <c r="M236" s="237"/>
      <c r="N236" s="238"/>
      <c r="O236" s="238"/>
      <c r="P236" s="239">
        <f>P237+P248+P253+P263+P281+P300+P312+P320+P342+P347</f>
        <v>0</v>
      </c>
      <c r="Q236" s="238"/>
      <c r="R236" s="239">
        <f>R237+R248+R253+R263+R281+R300+R312+R320+R342+R347</f>
        <v>2.1215349300000002</v>
      </c>
      <c r="S236" s="238"/>
      <c r="T236" s="240">
        <f>T237+T248+T253+T263+T281+T300+T312+T320+T342+T347</f>
        <v>2.4345320000000004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87</v>
      </c>
      <c r="AT236" s="242" t="s">
        <v>75</v>
      </c>
      <c r="AU236" s="242" t="s">
        <v>76</v>
      </c>
      <c r="AY236" s="241" t="s">
        <v>308</v>
      </c>
      <c r="BK236" s="243">
        <f>BK237+BK248+BK253+BK263+BK281+BK300+BK312+BK320+BK342+BK347</f>
        <v>0</v>
      </c>
    </row>
    <row r="237" s="12" customFormat="1" ht="22.8" customHeight="1">
      <c r="A237" s="12"/>
      <c r="B237" s="230"/>
      <c r="C237" s="231"/>
      <c r="D237" s="232" t="s">
        <v>75</v>
      </c>
      <c r="E237" s="244" t="s">
        <v>500</v>
      </c>
      <c r="F237" s="244" t="s">
        <v>501</v>
      </c>
      <c r="G237" s="231"/>
      <c r="H237" s="231"/>
      <c r="I237" s="234"/>
      <c r="J237" s="245">
        <f>BK237</f>
        <v>0</v>
      </c>
      <c r="K237" s="231"/>
      <c r="L237" s="236"/>
      <c r="M237" s="237"/>
      <c r="N237" s="238"/>
      <c r="O237" s="238"/>
      <c r="P237" s="239">
        <f>SUM(P238:P247)</f>
        <v>0</v>
      </c>
      <c r="Q237" s="238"/>
      <c r="R237" s="239">
        <f>SUM(R238:R247)</f>
        <v>0.0068951999999999998</v>
      </c>
      <c r="S237" s="238"/>
      <c r="T237" s="240">
        <f>SUM(T238:T247)</f>
        <v>0.26049600000000001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41" t="s">
        <v>87</v>
      </c>
      <c r="AT237" s="242" t="s">
        <v>75</v>
      </c>
      <c r="AU237" s="242" t="s">
        <v>83</v>
      </c>
      <c r="AY237" s="241" t="s">
        <v>308</v>
      </c>
      <c r="BK237" s="243">
        <f>SUM(BK238:BK247)</f>
        <v>0</v>
      </c>
    </row>
    <row r="238" s="2" customFormat="1" ht="21.75" customHeight="1">
      <c r="A238" s="37"/>
      <c r="B238" s="38"/>
      <c r="C238" s="246" t="s">
        <v>507</v>
      </c>
      <c r="D238" s="246" t="s">
        <v>310</v>
      </c>
      <c r="E238" s="247" t="s">
        <v>503</v>
      </c>
      <c r="F238" s="248" t="s">
        <v>504</v>
      </c>
      <c r="G238" s="249" t="s">
        <v>313</v>
      </c>
      <c r="H238" s="250">
        <v>33.799999999999997</v>
      </c>
      <c r="I238" s="251"/>
      <c r="J238" s="252">
        <f>ROUND(I238*H238,2)</f>
        <v>0</v>
      </c>
      <c r="K238" s="253"/>
      <c r="L238" s="43"/>
      <c r="M238" s="254" t="s">
        <v>1</v>
      </c>
      <c r="N238" s="255" t="s">
        <v>42</v>
      </c>
      <c r="O238" s="90"/>
      <c r="P238" s="256">
        <f>O238*H238</f>
        <v>0</v>
      </c>
      <c r="Q238" s="256">
        <v>0</v>
      </c>
      <c r="R238" s="256">
        <f>Q238*H238</f>
        <v>0</v>
      </c>
      <c r="S238" s="256">
        <v>0</v>
      </c>
      <c r="T238" s="257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58" t="s">
        <v>387</v>
      </c>
      <c r="AT238" s="258" t="s">
        <v>310</v>
      </c>
      <c r="AU238" s="258" t="s">
        <v>87</v>
      </c>
      <c r="AY238" s="16" t="s">
        <v>308</v>
      </c>
      <c r="BE238" s="259">
        <f>IF(N238="základní",J238,0)</f>
        <v>0</v>
      </c>
      <c r="BF238" s="259">
        <f>IF(N238="snížená",J238,0)</f>
        <v>0</v>
      </c>
      <c r="BG238" s="259">
        <f>IF(N238="zákl. přenesená",J238,0)</f>
        <v>0</v>
      </c>
      <c r="BH238" s="259">
        <f>IF(N238="sníž. přenesená",J238,0)</f>
        <v>0</v>
      </c>
      <c r="BI238" s="259">
        <f>IF(N238="nulová",J238,0)</f>
        <v>0</v>
      </c>
      <c r="BJ238" s="16" t="s">
        <v>87</v>
      </c>
      <c r="BK238" s="259">
        <f>ROUND(I238*H238,2)</f>
        <v>0</v>
      </c>
      <c r="BL238" s="16" t="s">
        <v>387</v>
      </c>
      <c r="BM238" s="258" t="s">
        <v>2668</v>
      </c>
    </row>
    <row r="239" s="13" customFormat="1">
      <c r="A239" s="13"/>
      <c r="B239" s="260"/>
      <c r="C239" s="261"/>
      <c r="D239" s="262" t="s">
        <v>315</v>
      </c>
      <c r="E239" s="263" t="s">
        <v>1</v>
      </c>
      <c r="F239" s="264" t="s">
        <v>1087</v>
      </c>
      <c r="G239" s="261"/>
      <c r="H239" s="265">
        <v>33.799999999999997</v>
      </c>
      <c r="I239" s="266"/>
      <c r="J239" s="261"/>
      <c r="K239" s="261"/>
      <c r="L239" s="267"/>
      <c r="M239" s="268"/>
      <c r="N239" s="269"/>
      <c r="O239" s="269"/>
      <c r="P239" s="269"/>
      <c r="Q239" s="269"/>
      <c r="R239" s="269"/>
      <c r="S239" s="269"/>
      <c r="T239" s="27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1" t="s">
        <v>315</v>
      </c>
      <c r="AU239" s="271" t="s">
        <v>87</v>
      </c>
      <c r="AV239" s="13" t="s">
        <v>87</v>
      </c>
      <c r="AW239" s="13" t="s">
        <v>32</v>
      </c>
      <c r="AX239" s="13" t="s">
        <v>83</v>
      </c>
      <c r="AY239" s="271" t="s">
        <v>308</v>
      </c>
    </row>
    <row r="240" s="2" customFormat="1" ht="16.5" customHeight="1">
      <c r="A240" s="37"/>
      <c r="B240" s="38"/>
      <c r="C240" s="283" t="s">
        <v>512</v>
      </c>
      <c r="D240" s="283" t="s">
        <v>365</v>
      </c>
      <c r="E240" s="284" t="s">
        <v>508</v>
      </c>
      <c r="F240" s="285" t="s">
        <v>509</v>
      </c>
      <c r="G240" s="286" t="s">
        <v>313</v>
      </c>
      <c r="H240" s="287">
        <v>34.475999999999999</v>
      </c>
      <c r="I240" s="288"/>
      <c r="J240" s="289">
        <f>ROUND(I240*H240,2)</f>
        <v>0</v>
      </c>
      <c r="K240" s="290"/>
      <c r="L240" s="291"/>
      <c r="M240" s="292" t="s">
        <v>1</v>
      </c>
      <c r="N240" s="293" t="s">
        <v>42</v>
      </c>
      <c r="O240" s="90"/>
      <c r="P240" s="256">
        <f>O240*H240</f>
        <v>0</v>
      </c>
      <c r="Q240" s="256">
        <v>0.00020000000000000001</v>
      </c>
      <c r="R240" s="256">
        <f>Q240*H240</f>
        <v>0.0068951999999999998</v>
      </c>
      <c r="S240" s="256">
        <v>0</v>
      </c>
      <c r="T240" s="257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459</v>
      </c>
      <c r="AT240" s="258" t="s">
        <v>365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2669</v>
      </c>
    </row>
    <row r="241" s="13" customFormat="1">
      <c r="A241" s="13"/>
      <c r="B241" s="260"/>
      <c r="C241" s="261"/>
      <c r="D241" s="262" t="s">
        <v>315</v>
      </c>
      <c r="E241" s="263" t="s">
        <v>1</v>
      </c>
      <c r="F241" s="264" t="s">
        <v>1087</v>
      </c>
      <c r="G241" s="261"/>
      <c r="H241" s="265">
        <v>33.799999999999997</v>
      </c>
      <c r="I241" s="266"/>
      <c r="J241" s="261"/>
      <c r="K241" s="261"/>
      <c r="L241" s="267"/>
      <c r="M241" s="268"/>
      <c r="N241" s="269"/>
      <c r="O241" s="269"/>
      <c r="P241" s="269"/>
      <c r="Q241" s="269"/>
      <c r="R241" s="269"/>
      <c r="S241" s="269"/>
      <c r="T241" s="27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1" t="s">
        <v>315</v>
      </c>
      <c r="AU241" s="271" t="s">
        <v>87</v>
      </c>
      <c r="AV241" s="13" t="s">
        <v>87</v>
      </c>
      <c r="AW241" s="13" t="s">
        <v>32</v>
      </c>
      <c r="AX241" s="13" t="s">
        <v>83</v>
      </c>
      <c r="AY241" s="271" t="s">
        <v>308</v>
      </c>
    </row>
    <row r="242" s="13" customFormat="1">
      <c r="A242" s="13"/>
      <c r="B242" s="260"/>
      <c r="C242" s="261"/>
      <c r="D242" s="262" t="s">
        <v>315</v>
      </c>
      <c r="E242" s="261"/>
      <c r="F242" s="264" t="s">
        <v>2670</v>
      </c>
      <c r="G242" s="261"/>
      <c r="H242" s="265">
        <v>34.475999999999999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315</v>
      </c>
      <c r="AU242" s="271" t="s">
        <v>87</v>
      </c>
      <c r="AV242" s="13" t="s">
        <v>87</v>
      </c>
      <c r="AW242" s="13" t="s">
        <v>4</v>
      </c>
      <c r="AX242" s="13" t="s">
        <v>83</v>
      </c>
      <c r="AY242" s="271" t="s">
        <v>308</v>
      </c>
    </row>
    <row r="243" s="2" customFormat="1" ht="21.75" customHeight="1">
      <c r="A243" s="37"/>
      <c r="B243" s="38"/>
      <c r="C243" s="246" t="s">
        <v>519</v>
      </c>
      <c r="D243" s="246" t="s">
        <v>310</v>
      </c>
      <c r="E243" s="247" t="s">
        <v>2671</v>
      </c>
      <c r="F243" s="248" t="s">
        <v>2672</v>
      </c>
      <c r="G243" s="249" t="s">
        <v>313</v>
      </c>
      <c r="H243" s="250">
        <v>43.415999999999997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</v>
      </c>
      <c r="R243" s="256">
        <f>Q243*H243</f>
        <v>0</v>
      </c>
      <c r="S243" s="256">
        <v>0.0060000000000000001</v>
      </c>
      <c r="T243" s="257">
        <f>S243*H243</f>
        <v>0.26049600000000001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387</v>
      </c>
      <c r="AT243" s="258" t="s">
        <v>310</v>
      </c>
      <c r="AU243" s="258" t="s">
        <v>87</v>
      </c>
      <c r="AY243" s="16" t="s">
        <v>308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387</v>
      </c>
      <c r="BM243" s="258" t="s">
        <v>2673</v>
      </c>
    </row>
    <row r="244" s="13" customFormat="1">
      <c r="A244" s="13"/>
      <c r="B244" s="260"/>
      <c r="C244" s="261"/>
      <c r="D244" s="262" t="s">
        <v>315</v>
      </c>
      <c r="E244" s="263" t="s">
        <v>1</v>
      </c>
      <c r="F244" s="264" t="s">
        <v>2625</v>
      </c>
      <c r="G244" s="261"/>
      <c r="H244" s="265">
        <v>49.923000000000002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315</v>
      </c>
      <c r="AU244" s="271" t="s">
        <v>87</v>
      </c>
      <c r="AV244" s="13" t="s">
        <v>87</v>
      </c>
      <c r="AW244" s="13" t="s">
        <v>32</v>
      </c>
      <c r="AX244" s="13" t="s">
        <v>76</v>
      </c>
      <c r="AY244" s="271" t="s">
        <v>308</v>
      </c>
    </row>
    <row r="245" s="13" customFormat="1">
      <c r="A245" s="13"/>
      <c r="B245" s="260"/>
      <c r="C245" s="261"/>
      <c r="D245" s="262" t="s">
        <v>315</v>
      </c>
      <c r="E245" s="263" t="s">
        <v>1</v>
      </c>
      <c r="F245" s="264" t="s">
        <v>2660</v>
      </c>
      <c r="G245" s="261"/>
      <c r="H245" s="265">
        <v>-6.5069999999999997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76</v>
      </c>
      <c r="AY245" s="271" t="s">
        <v>308</v>
      </c>
    </row>
    <row r="246" s="14" customFormat="1">
      <c r="A246" s="14"/>
      <c r="B246" s="272"/>
      <c r="C246" s="273"/>
      <c r="D246" s="262" t="s">
        <v>315</v>
      </c>
      <c r="E246" s="274" t="s">
        <v>1</v>
      </c>
      <c r="F246" s="275" t="s">
        <v>323</v>
      </c>
      <c r="G246" s="273"/>
      <c r="H246" s="276">
        <v>43.415999999999997</v>
      </c>
      <c r="I246" s="277"/>
      <c r="J246" s="273"/>
      <c r="K246" s="273"/>
      <c r="L246" s="278"/>
      <c r="M246" s="279"/>
      <c r="N246" s="280"/>
      <c r="O246" s="280"/>
      <c r="P246" s="280"/>
      <c r="Q246" s="280"/>
      <c r="R246" s="280"/>
      <c r="S246" s="280"/>
      <c r="T246" s="28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82" t="s">
        <v>315</v>
      </c>
      <c r="AU246" s="282" t="s">
        <v>87</v>
      </c>
      <c r="AV246" s="14" t="s">
        <v>94</v>
      </c>
      <c r="AW246" s="14" t="s">
        <v>32</v>
      </c>
      <c r="AX246" s="14" t="s">
        <v>83</v>
      </c>
      <c r="AY246" s="282" t="s">
        <v>308</v>
      </c>
    </row>
    <row r="247" s="2" customFormat="1" ht="21.75" customHeight="1">
      <c r="A247" s="37"/>
      <c r="B247" s="38"/>
      <c r="C247" s="246" t="s">
        <v>524</v>
      </c>
      <c r="D247" s="246" t="s">
        <v>310</v>
      </c>
      <c r="E247" s="247" t="s">
        <v>513</v>
      </c>
      <c r="F247" s="248" t="s">
        <v>514</v>
      </c>
      <c r="G247" s="249" t="s">
        <v>515</v>
      </c>
      <c r="H247" s="294"/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387</v>
      </c>
      <c r="AT247" s="258" t="s">
        <v>310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2674</v>
      </c>
    </row>
    <row r="248" s="12" customFormat="1" ht="22.8" customHeight="1">
      <c r="A248" s="12"/>
      <c r="B248" s="230"/>
      <c r="C248" s="231"/>
      <c r="D248" s="232" t="s">
        <v>75</v>
      </c>
      <c r="E248" s="244" t="s">
        <v>517</v>
      </c>
      <c r="F248" s="244" t="s">
        <v>518</v>
      </c>
      <c r="G248" s="231"/>
      <c r="H248" s="231"/>
      <c r="I248" s="234"/>
      <c r="J248" s="245">
        <f>BK248</f>
        <v>0</v>
      </c>
      <c r="K248" s="231"/>
      <c r="L248" s="236"/>
      <c r="M248" s="237"/>
      <c r="N248" s="238"/>
      <c r="O248" s="238"/>
      <c r="P248" s="239">
        <f>SUM(P249:P252)</f>
        <v>0</v>
      </c>
      <c r="Q248" s="238"/>
      <c r="R248" s="239">
        <f>SUM(R249:R252)</f>
        <v>0</v>
      </c>
      <c r="S248" s="238"/>
      <c r="T248" s="240">
        <f>SUM(T249:T252)</f>
        <v>0.8273600000000001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41" t="s">
        <v>87</v>
      </c>
      <c r="AT248" s="242" t="s">
        <v>75</v>
      </c>
      <c r="AU248" s="242" t="s">
        <v>83</v>
      </c>
      <c r="AY248" s="241" t="s">
        <v>308</v>
      </c>
      <c r="BK248" s="243">
        <f>SUM(BK249:BK252)</f>
        <v>0</v>
      </c>
    </row>
    <row r="249" s="2" customFormat="1" ht="16.5" customHeight="1">
      <c r="A249" s="37"/>
      <c r="B249" s="38"/>
      <c r="C249" s="246" t="s">
        <v>528</v>
      </c>
      <c r="D249" s="246" t="s">
        <v>310</v>
      </c>
      <c r="E249" s="247" t="s">
        <v>520</v>
      </c>
      <c r="F249" s="248" t="s">
        <v>521</v>
      </c>
      <c r="G249" s="249" t="s">
        <v>522</v>
      </c>
      <c r="H249" s="250">
        <v>1</v>
      </c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0.01933</v>
      </c>
      <c r="T249" s="257">
        <f>S249*H249</f>
        <v>0.01933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2675</v>
      </c>
    </row>
    <row r="250" s="2" customFormat="1" ht="16.5" customHeight="1">
      <c r="A250" s="37"/>
      <c r="B250" s="38"/>
      <c r="C250" s="246" t="s">
        <v>532</v>
      </c>
      <c r="D250" s="246" t="s">
        <v>310</v>
      </c>
      <c r="E250" s="247" t="s">
        <v>525</v>
      </c>
      <c r="F250" s="248" t="s">
        <v>526</v>
      </c>
      <c r="G250" s="249" t="s">
        <v>522</v>
      </c>
      <c r="H250" s="250">
        <v>1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</v>
      </c>
      <c r="R250" s="256">
        <f>Q250*H250</f>
        <v>0</v>
      </c>
      <c r="S250" s="256">
        <v>0.019460000000000002</v>
      </c>
      <c r="T250" s="257">
        <f>S250*H250</f>
        <v>0.019460000000000002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387</v>
      </c>
      <c r="AT250" s="258" t="s">
        <v>310</v>
      </c>
      <c r="AU250" s="258" t="s">
        <v>87</v>
      </c>
      <c r="AY250" s="16" t="s">
        <v>308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387</v>
      </c>
      <c r="BM250" s="258" t="s">
        <v>2676</v>
      </c>
    </row>
    <row r="251" s="2" customFormat="1" ht="16.5" customHeight="1">
      <c r="A251" s="37"/>
      <c r="B251" s="38"/>
      <c r="C251" s="246" t="s">
        <v>538</v>
      </c>
      <c r="D251" s="246" t="s">
        <v>310</v>
      </c>
      <c r="E251" s="247" t="s">
        <v>529</v>
      </c>
      <c r="F251" s="248" t="s">
        <v>530</v>
      </c>
      <c r="G251" s="249" t="s">
        <v>522</v>
      </c>
      <c r="H251" s="250">
        <v>1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0.095100000000000004</v>
      </c>
      <c r="T251" s="257">
        <f>S251*H251</f>
        <v>0.095100000000000004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387</v>
      </c>
      <c r="AT251" s="258" t="s">
        <v>310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2677</v>
      </c>
    </row>
    <row r="252" s="2" customFormat="1" ht="16.5" customHeight="1">
      <c r="A252" s="37"/>
      <c r="B252" s="38"/>
      <c r="C252" s="246" t="s">
        <v>543</v>
      </c>
      <c r="D252" s="246" t="s">
        <v>310</v>
      </c>
      <c r="E252" s="247" t="s">
        <v>533</v>
      </c>
      <c r="F252" s="248" t="s">
        <v>534</v>
      </c>
      <c r="G252" s="249" t="s">
        <v>522</v>
      </c>
      <c r="H252" s="250">
        <v>1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</v>
      </c>
      <c r="R252" s="256">
        <f>Q252*H252</f>
        <v>0</v>
      </c>
      <c r="S252" s="256">
        <v>0.69347000000000003</v>
      </c>
      <c r="T252" s="257">
        <f>S252*H252</f>
        <v>0.69347000000000003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387</v>
      </c>
      <c r="AT252" s="258" t="s">
        <v>310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2678</v>
      </c>
    </row>
    <row r="253" s="12" customFormat="1" ht="22.8" customHeight="1">
      <c r="A253" s="12"/>
      <c r="B253" s="230"/>
      <c r="C253" s="231"/>
      <c r="D253" s="232" t="s">
        <v>75</v>
      </c>
      <c r="E253" s="244" t="s">
        <v>536</v>
      </c>
      <c r="F253" s="244" t="s">
        <v>537</v>
      </c>
      <c r="G253" s="231"/>
      <c r="H253" s="231"/>
      <c r="I253" s="234"/>
      <c r="J253" s="245">
        <f>BK253</f>
        <v>0</v>
      </c>
      <c r="K253" s="231"/>
      <c r="L253" s="236"/>
      <c r="M253" s="237"/>
      <c r="N253" s="238"/>
      <c r="O253" s="238"/>
      <c r="P253" s="239">
        <f>SUM(P254:P262)</f>
        <v>0</v>
      </c>
      <c r="Q253" s="238"/>
      <c r="R253" s="239">
        <f>SUM(R254:R262)</f>
        <v>0.079872000000000012</v>
      </c>
      <c r="S253" s="238"/>
      <c r="T253" s="240">
        <f>SUM(T254:T262)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41" t="s">
        <v>87</v>
      </c>
      <c r="AT253" s="242" t="s">
        <v>75</v>
      </c>
      <c r="AU253" s="242" t="s">
        <v>83</v>
      </c>
      <c r="AY253" s="241" t="s">
        <v>308</v>
      </c>
      <c r="BK253" s="243">
        <f>SUM(BK254:BK262)</f>
        <v>0</v>
      </c>
    </row>
    <row r="254" s="2" customFormat="1" ht="21.75" customHeight="1">
      <c r="A254" s="37"/>
      <c r="B254" s="38"/>
      <c r="C254" s="246" t="s">
        <v>548</v>
      </c>
      <c r="D254" s="246" t="s">
        <v>310</v>
      </c>
      <c r="E254" s="247" t="s">
        <v>539</v>
      </c>
      <c r="F254" s="248" t="s">
        <v>540</v>
      </c>
      <c r="G254" s="249" t="s">
        <v>313</v>
      </c>
      <c r="H254" s="250">
        <v>5.2000000000000002</v>
      </c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0.012200000000000001</v>
      </c>
      <c r="R254" s="256">
        <f>Q254*H254</f>
        <v>0.06344000000000001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387</v>
      </c>
      <c r="AT254" s="258" t="s">
        <v>310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2679</v>
      </c>
    </row>
    <row r="255" s="13" customFormat="1">
      <c r="A255" s="13"/>
      <c r="B255" s="260"/>
      <c r="C255" s="261"/>
      <c r="D255" s="262" t="s">
        <v>315</v>
      </c>
      <c r="E255" s="263" t="s">
        <v>259</v>
      </c>
      <c r="F255" s="264" t="s">
        <v>2680</v>
      </c>
      <c r="G255" s="261"/>
      <c r="H255" s="265">
        <v>5.2000000000000002</v>
      </c>
      <c r="I255" s="266"/>
      <c r="J255" s="261"/>
      <c r="K255" s="261"/>
      <c r="L255" s="267"/>
      <c r="M255" s="268"/>
      <c r="N255" s="269"/>
      <c r="O255" s="269"/>
      <c r="P255" s="269"/>
      <c r="Q255" s="269"/>
      <c r="R255" s="269"/>
      <c r="S255" s="269"/>
      <c r="T255" s="27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1" t="s">
        <v>315</v>
      </c>
      <c r="AU255" s="271" t="s">
        <v>87</v>
      </c>
      <c r="AV255" s="13" t="s">
        <v>87</v>
      </c>
      <c r="AW255" s="13" t="s">
        <v>32</v>
      </c>
      <c r="AX255" s="13" t="s">
        <v>83</v>
      </c>
      <c r="AY255" s="271" t="s">
        <v>308</v>
      </c>
    </row>
    <row r="256" s="2" customFormat="1" ht="16.5" customHeight="1">
      <c r="A256" s="37"/>
      <c r="B256" s="38"/>
      <c r="C256" s="246" t="s">
        <v>552</v>
      </c>
      <c r="D256" s="246" t="s">
        <v>310</v>
      </c>
      <c r="E256" s="247" t="s">
        <v>544</v>
      </c>
      <c r="F256" s="248" t="s">
        <v>545</v>
      </c>
      <c r="G256" s="249" t="s">
        <v>361</v>
      </c>
      <c r="H256" s="250">
        <v>30.600000000000001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0.00051999999999999995</v>
      </c>
      <c r="R256" s="256">
        <f>Q256*H256</f>
        <v>0.015911999999999999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387</v>
      </c>
      <c r="AT256" s="258" t="s">
        <v>310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2681</v>
      </c>
    </row>
    <row r="257" s="13" customFormat="1">
      <c r="A257" s="13"/>
      <c r="B257" s="260"/>
      <c r="C257" s="261"/>
      <c r="D257" s="262" t="s">
        <v>315</v>
      </c>
      <c r="E257" s="263" t="s">
        <v>1</v>
      </c>
      <c r="F257" s="264" t="s">
        <v>2682</v>
      </c>
      <c r="G257" s="261"/>
      <c r="H257" s="265">
        <v>30.600000000000001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315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308</v>
      </c>
    </row>
    <row r="258" s="2" customFormat="1" ht="16.5" customHeight="1">
      <c r="A258" s="37"/>
      <c r="B258" s="38"/>
      <c r="C258" s="246" t="s">
        <v>557</v>
      </c>
      <c r="D258" s="246" t="s">
        <v>310</v>
      </c>
      <c r="E258" s="247" t="s">
        <v>549</v>
      </c>
      <c r="F258" s="248" t="s">
        <v>550</v>
      </c>
      <c r="G258" s="249" t="s">
        <v>313</v>
      </c>
      <c r="H258" s="250">
        <v>5.2000000000000002</v>
      </c>
      <c r="I258" s="251"/>
      <c r="J258" s="252">
        <f>ROUND(I258*H258,2)</f>
        <v>0</v>
      </c>
      <c r="K258" s="253"/>
      <c r="L258" s="43"/>
      <c r="M258" s="254" t="s">
        <v>1</v>
      </c>
      <c r="N258" s="255" t="s">
        <v>42</v>
      </c>
      <c r="O258" s="90"/>
      <c r="P258" s="256">
        <f>O258*H258</f>
        <v>0</v>
      </c>
      <c r="Q258" s="256">
        <v>0.00010000000000000001</v>
      </c>
      <c r="R258" s="256">
        <f>Q258*H258</f>
        <v>0.00052000000000000006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387</v>
      </c>
      <c r="AT258" s="258" t="s">
        <v>310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2683</v>
      </c>
    </row>
    <row r="259" s="13" customFormat="1">
      <c r="A259" s="13"/>
      <c r="B259" s="260"/>
      <c r="C259" s="261"/>
      <c r="D259" s="262" t="s">
        <v>315</v>
      </c>
      <c r="E259" s="263" t="s">
        <v>1</v>
      </c>
      <c r="F259" s="264" t="s">
        <v>259</v>
      </c>
      <c r="G259" s="261"/>
      <c r="H259" s="265">
        <v>5.2000000000000002</v>
      </c>
      <c r="I259" s="266"/>
      <c r="J259" s="261"/>
      <c r="K259" s="261"/>
      <c r="L259" s="267"/>
      <c r="M259" s="268"/>
      <c r="N259" s="269"/>
      <c r="O259" s="269"/>
      <c r="P259" s="269"/>
      <c r="Q259" s="269"/>
      <c r="R259" s="269"/>
      <c r="S259" s="269"/>
      <c r="T259" s="27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1" t="s">
        <v>315</v>
      </c>
      <c r="AU259" s="271" t="s">
        <v>87</v>
      </c>
      <c r="AV259" s="13" t="s">
        <v>87</v>
      </c>
      <c r="AW259" s="13" t="s">
        <v>32</v>
      </c>
      <c r="AX259" s="13" t="s">
        <v>83</v>
      </c>
      <c r="AY259" s="271" t="s">
        <v>308</v>
      </c>
    </row>
    <row r="260" s="2" customFormat="1" ht="16.5" customHeight="1">
      <c r="A260" s="37"/>
      <c r="B260" s="38"/>
      <c r="C260" s="246" t="s">
        <v>563</v>
      </c>
      <c r="D260" s="246" t="s">
        <v>310</v>
      </c>
      <c r="E260" s="247" t="s">
        <v>553</v>
      </c>
      <c r="F260" s="248" t="s">
        <v>554</v>
      </c>
      <c r="G260" s="249" t="s">
        <v>313</v>
      </c>
      <c r="H260" s="250">
        <v>5.2000000000000002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2684</v>
      </c>
    </row>
    <row r="261" s="13" customFormat="1">
      <c r="A261" s="13"/>
      <c r="B261" s="260"/>
      <c r="C261" s="261"/>
      <c r="D261" s="262" t="s">
        <v>315</v>
      </c>
      <c r="E261" s="263" t="s">
        <v>1</v>
      </c>
      <c r="F261" s="264" t="s">
        <v>259</v>
      </c>
      <c r="G261" s="261"/>
      <c r="H261" s="265">
        <v>5.2000000000000002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315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308</v>
      </c>
    </row>
    <row r="262" s="2" customFormat="1" ht="21.75" customHeight="1">
      <c r="A262" s="37"/>
      <c r="B262" s="38"/>
      <c r="C262" s="246" t="s">
        <v>567</v>
      </c>
      <c r="D262" s="246" t="s">
        <v>310</v>
      </c>
      <c r="E262" s="247" t="s">
        <v>558</v>
      </c>
      <c r="F262" s="248" t="s">
        <v>559</v>
      </c>
      <c r="G262" s="249" t="s">
        <v>515</v>
      </c>
      <c r="H262" s="294"/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387</v>
      </c>
      <c r="AT262" s="258" t="s">
        <v>310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2685</v>
      </c>
    </row>
    <row r="263" s="12" customFormat="1" ht="22.8" customHeight="1">
      <c r="A263" s="12"/>
      <c r="B263" s="230"/>
      <c r="C263" s="231"/>
      <c r="D263" s="232" t="s">
        <v>75</v>
      </c>
      <c r="E263" s="244" t="s">
        <v>561</v>
      </c>
      <c r="F263" s="244" t="s">
        <v>562</v>
      </c>
      <c r="G263" s="231"/>
      <c r="H263" s="231"/>
      <c r="I263" s="234"/>
      <c r="J263" s="245">
        <f>BK263</f>
        <v>0</v>
      </c>
      <c r="K263" s="231"/>
      <c r="L263" s="236"/>
      <c r="M263" s="237"/>
      <c r="N263" s="238"/>
      <c r="O263" s="238"/>
      <c r="P263" s="239">
        <f>SUM(P264:P280)</f>
        <v>0</v>
      </c>
      <c r="Q263" s="238"/>
      <c r="R263" s="239">
        <f>SUM(R264:R280)</f>
        <v>0.092250000000000013</v>
      </c>
      <c r="S263" s="238"/>
      <c r="T263" s="240">
        <f>SUM(T264:T280)</f>
        <v>0.15480000000000002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41" t="s">
        <v>87</v>
      </c>
      <c r="AT263" s="242" t="s">
        <v>75</v>
      </c>
      <c r="AU263" s="242" t="s">
        <v>83</v>
      </c>
      <c r="AY263" s="241" t="s">
        <v>308</v>
      </c>
      <c r="BK263" s="243">
        <f>SUM(BK264:BK280)</f>
        <v>0</v>
      </c>
    </row>
    <row r="264" s="2" customFormat="1" ht="21.75" customHeight="1">
      <c r="A264" s="37"/>
      <c r="B264" s="38"/>
      <c r="C264" s="246" t="s">
        <v>571</v>
      </c>
      <c r="D264" s="246" t="s">
        <v>310</v>
      </c>
      <c r="E264" s="247" t="s">
        <v>564</v>
      </c>
      <c r="F264" s="248" t="s">
        <v>565</v>
      </c>
      <c r="G264" s="249" t="s">
        <v>405</v>
      </c>
      <c r="H264" s="250">
        <v>4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2686</v>
      </c>
    </row>
    <row r="265" s="13" customFormat="1">
      <c r="A265" s="13"/>
      <c r="B265" s="260"/>
      <c r="C265" s="261"/>
      <c r="D265" s="262" t="s">
        <v>315</v>
      </c>
      <c r="E265" s="263" t="s">
        <v>1</v>
      </c>
      <c r="F265" s="264" t="s">
        <v>94</v>
      </c>
      <c r="G265" s="261"/>
      <c r="H265" s="265">
        <v>4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83" t="s">
        <v>575</v>
      </c>
      <c r="D266" s="283" t="s">
        <v>365</v>
      </c>
      <c r="E266" s="284" t="s">
        <v>568</v>
      </c>
      <c r="F266" s="285" t="s">
        <v>569</v>
      </c>
      <c r="G266" s="286" t="s">
        <v>405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0.014500000000000001</v>
      </c>
      <c r="R266" s="256">
        <f>Q266*H266</f>
        <v>0.014500000000000001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459</v>
      </c>
      <c r="AT266" s="258" t="s">
        <v>365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2687</v>
      </c>
    </row>
    <row r="267" s="2" customFormat="1" ht="21.75" customHeight="1">
      <c r="A267" s="37"/>
      <c r="B267" s="38"/>
      <c r="C267" s="283" t="s">
        <v>579</v>
      </c>
      <c r="D267" s="283" t="s">
        <v>365</v>
      </c>
      <c r="E267" s="284" t="s">
        <v>572</v>
      </c>
      <c r="F267" s="285" t="s">
        <v>573</v>
      </c>
      <c r="G267" s="286" t="s">
        <v>405</v>
      </c>
      <c r="H267" s="287">
        <v>2</v>
      </c>
      <c r="I267" s="288"/>
      <c r="J267" s="289">
        <f>ROUND(I267*H267,2)</f>
        <v>0</v>
      </c>
      <c r="K267" s="290"/>
      <c r="L267" s="291"/>
      <c r="M267" s="292" t="s">
        <v>1</v>
      </c>
      <c r="N267" s="293" t="s">
        <v>42</v>
      </c>
      <c r="O267" s="90"/>
      <c r="P267" s="256">
        <f>O267*H267</f>
        <v>0</v>
      </c>
      <c r="Q267" s="256">
        <v>0.016</v>
      </c>
      <c r="R267" s="256">
        <f>Q267*H267</f>
        <v>0.032000000000000001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459</v>
      </c>
      <c r="AT267" s="258" t="s">
        <v>365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2688</v>
      </c>
    </row>
    <row r="268" s="2" customFormat="1" ht="21.75" customHeight="1">
      <c r="A268" s="37"/>
      <c r="B268" s="38"/>
      <c r="C268" s="283" t="s">
        <v>583</v>
      </c>
      <c r="D268" s="283" t="s">
        <v>365</v>
      </c>
      <c r="E268" s="284" t="s">
        <v>576</v>
      </c>
      <c r="F268" s="285" t="s">
        <v>577</v>
      </c>
      <c r="G268" s="286" t="s">
        <v>405</v>
      </c>
      <c r="H268" s="287">
        <v>1</v>
      </c>
      <c r="I268" s="288"/>
      <c r="J268" s="289">
        <f>ROUND(I268*H268,2)</f>
        <v>0</v>
      </c>
      <c r="K268" s="290"/>
      <c r="L268" s="291"/>
      <c r="M268" s="292" t="s">
        <v>1</v>
      </c>
      <c r="N268" s="293" t="s">
        <v>42</v>
      </c>
      <c r="O268" s="90"/>
      <c r="P268" s="256">
        <f>O268*H268</f>
        <v>0</v>
      </c>
      <c r="Q268" s="256">
        <v>0.02</v>
      </c>
      <c r="R268" s="256">
        <f>Q268*H268</f>
        <v>0.02</v>
      </c>
      <c r="S268" s="256">
        <v>0</v>
      </c>
      <c r="T268" s="257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459</v>
      </c>
      <c r="AT268" s="258" t="s">
        <v>365</v>
      </c>
      <c r="AU268" s="258" t="s">
        <v>87</v>
      </c>
      <c r="AY268" s="16" t="s">
        <v>308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387</v>
      </c>
      <c r="BM268" s="258" t="s">
        <v>2689</v>
      </c>
    </row>
    <row r="269" s="2" customFormat="1" ht="16.5" customHeight="1">
      <c r="A269" s="37"/>
      <c r="B269" s="38"/>
      <c r="C269" s="283" t="s">
        <v>587</v>
      </c>
      <c r="D269" s="283" t="s">
        <v>365</v>
      </c>
      <c r="E269" s="284" t="s">
        <v>580</v>
      </c>
      <c r="F269" s="285" t="s">
        <v>581</v>
      </c>
      <c r="G269" s="286" t="s">
        <v>405</v>
      </c>
      <c r="H269" s="287">
        <v>4</v>
      </c>
      <c r="I269" s="288"/>
      <c r="J269" s="289">
        <f>ROUND(I269*H269,2)</f>
        <v>0</v>
      </c>
      <c r="K269" s="290"/>
      <c r="L269" s="291"/>
      <c r="M269" s="292" t="s">
        <v>1</v>
      </c>
      <c r="N269" s="293" t="s">
        <v>42</v>
      </c>
      <c r="O269" s="90"/>
      <c r="P269" s="256">
        <f>O269*H269</f>
        <v>0</v>
      </c>
      <c r="Q269" s="256">
        <v>0.0011999999999999999</v>
      </c>
      <c r="R269" s="256">
        <f>Q269*H269</f>
        <v>0.0047999999999999996</v>
      </c>
      <c r="S269" s="256">
        <v>0</v>
      </c>
      <c r="T269" s="257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58" t="s">
        <v>459</v>
      </c>
      <c r="AT269" s="258" t="s">
        <v>365</v>
      </c>
      <c r="AU269" s="258" t="s">
        <v>87</v>
      </c>
      <c r="AY269" s="16" t="s">
        <v>308</v>
      </c>
      <c r="BE269" s="259">
        <f>IF(N269="základní",J269,0)</f>
        <v>0</v>
      </c>
      <c r="BF269" s="259">
        <f>IF(N269="snížená",J269,0)</f>
        <v>0</v>
      </c>
      <c r="BG269" s="259">
        <f>IF(N269="zákl. přenesená",J269,0)</f>
        <v>0</v>
      </c>
      <c r="BH269" s="259">
        <f>IF(N269="sníž. přenesená",J269,0)</f>
        <v>0</v>
      </c>
      <c r="BI269" s="259">
        <f>IF(N269="nulová",J269,0)</f>
        <v>0</v>
      </c>
      <c r="BJ269" s="16" t="s">
        <v>87</v>
      </c>
      <c r="BK269" s="259">
        <f>ROUND(I269*H269,2)</f>
        <v>0</v>
      </c>
      <c r="BL269" s="16" t="s">
        <v>387</v>
      </c>
      <c r="BM269" s="258" t="s">
        <v>2690</v>
      </c>
    </row>
    <row r="270" s="2" customFormat="1" ht="21.75" customHeight="1">
      <c r="A270" s="37"/>
      <c r="B270" s="38"/>
      <c r="C270" s="246" t="s">
        <v>591</v>
      </c>
      <c r="D270" s="246" t="s">
        <v>310</v>
      </c>
      <c r="E270" s="247" t="s">
        <v>584</v>
      </c>
      <c r="F270" s="248" t="s">
        <v>585</v>
      </c>
      <c r="G270" s="249" t="s">
        <v>405</v>
      </c>
      <c r="H270" s="250">
        <v>1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0</v>
      </c>
      <c r="R270" s="256">
        <f>Q270*H270</f>
        <v>0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387</v>
      </c>
      <c r="AT270" s="258" t="s">
        <v>310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2691</v>
      </c>
    </row>
    <row r="271" s="2" customFormat="1" ht="21.75" customHeight="1">
      <c r="A271" s="37"/>
      <c r="B271" s="38"/>
      <c r="C271" s="283" t="s">
        <v>595</v>
      </c>
      <c r="D271" s="283" t="s">
        <v>365</v>
      </c>
      <c r="E271" s="284" t="s">
        <v>1731</v>
      </c>
      <c r="F271" s="285" t="s">
        <v>589</v>
      </c>
      <c r="G271" s="286" t="s">
        <v>405</v>
      </c>
      <c r="H271" s="287">
        <v>1</v>
      </c>
      <c r="I271" s="288"/>
      <c r="J271" s="289">
        <f>ROUND(I271*H271,2)</f>
        <v>0</v>
      </c>
      <c r="K271" s="290"/>
      <c r="L271" s="291"/>
      <c r="M271" s="292" t="s">
        <v>1</v>
      </c>
      <c r="N271" s="293" t="s">
        <v>42</v>
      </c>
      <c r="O271" s="90"/>
      <c r="P271" s="256">
        <f>O271*H271</f>
        <v>0</v>
      </c>
      <c r="Q271" s="256">
        <v>0.017000000000000001</v>
      </c>
      <c r="R271" s="256">
        <f>Q271*H271</f>
        <v>0.017000000000000001</v>
      </c>
      <c r="S271" s="256">
        <v>0</v>
      </c>
      <c r="T271" s="257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58" t="s">
        <v>459</v>
      </c>
      <c r="AT271" s="258" t="s">
        <v>365</v>
      </c>
      <c r="AU271" s="258" t="s">
        <v>87</v>
      </c>
      <c r="AY271" s="16" t="s">
        <v>308</v>
      </c>
      <c r="BE271" s="259">
        <f>IF(N271="základní",J271,0)</f>
        <v>0</v>
      </c>
      <c r="BF271" s="259">
        <f>IF(N271="snížená",J271,0)</f>
        <v>0</v>
      </c>
      <c r="BG271" s="259">
        <f>IF(N271="zákl. přenesená",J271,0)</f>
        <v>0</v>
      </c>
      <c r="BH271" s="259">
        <f>IF(N271="sníž. přenesená",J271,0)</f>
        <v>0</v>
      </c>
      <c r="BI271" s="259">
        <f>IF(N271="nulová",J271,0)</f>
        <v>0</v>
      </c>
      <c r="BJ271" s="16" t="s">
        <v>87</v>
      </c>
      <c r="BK271" s="259">
        <f>ROUND(I271*H271,2)</f>
        <v>0</v>
      </c>
      <c r="BL271" s="16" t="s">
        <v>387</v>
      </c>
      <c r="BM271" s="258" t="s">
        <v>2692</v>
      </c>
    </row>
    <row r="272" s="2" customFormat="1" ht="16.5" customHeight="1">
      <c r="A272" s="37"/>
      <c r="B272" s="38"/>
      <c r="C272" s="283" t="s">
        <v>599</v>
      </c>
      <c r="D272" s="283" t="s">
        <v>365</v>
      </c>
      <c r="E272" s="284" t="s">
        <v>592</v>
      </c>
      <c r="F272" s="285" t="s">
        <v>593</v>
      </c>
      <c r="G272" s="286" t="s">
        <v>405</v>
      </c>
      <c r="H272" s="287">
        <v>1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0.0020999999999999999</v>
      </c>
      <c r="R272" s="256">
        <f>Q272*H272</f>
        <v>0.0020999999999999999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459</v>
      </c>
      <c r="AT272" s="258" t="s">
        <v>365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2693</v>
      </c>
    </row>
    <row r="273" s="2" customFormat="1" ht="16.5" customHeight="1">
      <c r="A273" s="37"/>
      <c r="B273" s="38"/>
      <c r="C273" s="246" t="s">
        <v>603</v>
      </c>
      <c r="D273" s="246" t="s">
        <v>310</v>
      </c>
      <c r="E273" s="247" t="s">
        <v>596</v>
      </c>
      <c r="F273" s="248" t="s">
        <v>597</v>
      </c>
      <c r="G273" s="249" t="s">
        <v>405</v>
      </c>
      <c r="H273" s="250">
        <v>6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</v>
      </c>
      <c r="R273" s="256">
        <f>Q273*H273</f>
        <v>0</v>
      </c>
      <c r="S273" s="256">
        <v>0.0018</v>
      </c>
      <c r="T273" s="257">
        <f>S273*H273</f>
        <v>0.010800000000000001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387</v>
      </c>
      <c r="AT273" s="258" t="s">
        <v>310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2694</v>
      </c>
    </row>
    <row r="274" s="13" customFormat="1">
      <c r="A274" s="13"/>
      <c r="B274" s="260"/>
      <c r="C274" s="261"/>
      <c r="D274" s="262" t="s">
        <v>315</v>
      </c>
      <c r="E274" s="263" t="s">
        <v>1965</v>
      </c>
      <c r="F274" s="264" t="s">
        <v>328</v>
      </c>
      <c r="G274" s="261"/>
      <c r="H274" s="265">
        <v>6</v>
      </c>
      <c r="I274" s="266"/>
      <c r="J274" s="261"/>
      <c r="K274" s="261"/>
      <c r="L274" s="267"/>
      <c r="M274" s="268"/>
      <c r="N274" s="269"/>
      <c r="O274" s="269"/>
      <c r="P274" s="269"/>
      <c r="Q274" s="269"/>
      <c r="R274" s="269"/>
      <c r="S274" s="269"/>
      <c r="T274" s="27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1" t="s">
        <v>315</v>
      </c>
      <c r="AU274" s="271" t="s">
        <v>87</v>
      </c>
      <c r="AV274" s="13" t="s">
        <v>87</v>
      </c>
      <c r="AW274" s="13" t="s">
        <v>32</v>
      </c>
      <c r="AX274" s="13" t="s">
        <v>83</v>
      </c>
      <c r="AY274" s="271" t="s">
        <v>308</v>
      </c>
    </row>
    <row r="275" s="2" customFormat="1" ht="21.75" customHeight="1">
      <c r="A275" s="37"/>
      <c r="B275" s="38"/>
      <c r="C275" s="246" t="s">
        <v>607</v>
      </c>
      <c r="D275" s="246" t="s">
        <v>310</v>
      </c>
      <c r="E275" s="247" t="s">
        <v>600</v>
      </c>
      <c r="F275" s="248" t="s">
        <v>601</v>
      </c>
      <c r="G275" s="249" t="s">
        <v>405</v>
      </c>
      <c r="H275" s="250">
        <v>6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</v>
      </c>
      <c r="R275" s="256">
        <f>Q275*H275</f>
        <v>0</v>
      </c>
      <c r="S275" s="256">
        <v>0.024</v>
      </c>
      <c r="T275" s="257">
        <f>S275*H275</f>
        <v>0.14400000000000002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387</v>
      </c>
      <c r="AT275" s="258" t="s">
        <v>310</v>
      </c>
      <c r="AU275" s="258" t="s">
        <v>87</v>
      </c>
      <c r="AY275" s="16" t="s">
        <v>308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387</v>
      </c>
      <c r="BM275" s="258" t="s">
        <v>2695</v>
      </c>
    </row>
    <row r="276" s="13" customFormat="1">
      <c r="A276" s="13"/>
      <c r="B276" s="260"/>
      <c r="C276" s="261"/>
      <c r="D276" s="262" t="s">
        <v>315</v>
      </c>
      <c r="E276" s="263" t="s">
        <v>1</v>
      </c>
      <c r="F276" s="264" t="s">
        <v>1965</v>
      </c>
      <c r="G276" s="261"/>
      <c r="H276" s="265">
        <v>6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315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308</v>
      </c>
    </row>
    <row r="277" s="2" customFormat="1" ht="21.75" customHeight="1">
      <c r="A277" s="37"/>
      <c r="B277" s="38"/>
      <c r="C277" s="246" t="s">
        <v>611</v>
      </c>
      <c r="D277" s="246" t="s">
        <v>310</v>
      </c>
      <c r="E277" s="247" t="s">
        <v>604</v>
      </c>
      <c r="F277" s="248" t="s">
        <v>605</v>
      </c>
      <c r="G277" s="249" t="s">
        <v>405</v>
      </c>
      <c r="H277" s="250">
        <v>1</v>
      </c>
      <c r="I277" s="251"/>
      <c r="J277" s="252">
        <f>ROUND(I277*H277,2)</f>
        <v>0</v>
      </c>
      <c r="K277" s="253"/>
      <c r="L277" s="43"/>
      <c r="M277" s="254" t="s">
        <v>1</v>
      </c>
      <c r="N277" s="255" t="s">
        <v>42</v>
      </c>
      <c r="O277" s="90"/>
      <c r="P277" s="256">
        <f>O277*H277</f>
        <v>0</v>
      </c>
      <c r="Q277" s="256">
        <v>0</v>
      </c>
      <c r="R277" s="256">
        <f>Q277*H277</f>
        <v>0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387</v>
      </c>
      <c r="AT277" s="258" t="s">
        <v>310</v>
      </c>
      <c r="AU277" s="258" t="s">
        <v>87</v>
      </c>
      <c r="AY277" s="16" t="s">
        <v>308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387</v>
      </c>
      <c r="BM277" s="258" t="s">
        <v>2696</v>
      </c>
    </row>
    <row r="278" s="13" customFormat="1">
      <c r="A278" s="13"/>
      <c r="B278" s="260"/>
      <c r="C278" s="261"/>
      <c r="D278" s="262" t="s">
        <v>315</v>
      </c>
      <c r="E278" s="263" t="s">
        <v>1</v>
      </c>
      <c r="F278" s="264" t="s">
        <v>83</v>
      </c>
      <c r="G278" s="261"/>
      <c r="H278" s="265">
        <v>1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315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308</v>
      </c>
    </row>
    <row r="279" s="2" customFormat="1" ht="21.75" customHeight="1">
      <c r="A279" s="37"/>
      <c r="B279" s="38"/>
      <c r="C279" s="283" t="s">
        <v>617</v>
      </c>
      <c r="D279" s="283" t="s">
        <v>365</v>
      </c>
      <c r="E279" s="284" t="s">
        <v>608</v>
      </c>
      <c r="F279" s="285" t="s">
        <v>609</v>
      </c>
      <c r="G279" s="286" t="s">
        <v>405</v>
      </c>
      <c r="H279" s="287">
        <v>1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42</v>
      </c>
      <c r="O279" s="90"/>
      <c r="P279" s="256">
        <f>O279*H279</f>
        <v>0</v>
      </c>
      <c r="Q279" s="256">
        <v>0.0018500000000000001</v>
      </c>
      <c r="R279" s="256">
        <f>Q279*H279</f>
        <v>0.0018500000000000001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459</v>
      </c>
      <c r="AT279" s="258" t="s">
        <v>365</v>
      </c>
      <c r="AU279" s="258" t="s">
        <v>87</v>
      </c>
      <c r="AY279" s="16" t="s">
        <v>308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387</v>
      </c>
      <c r="BM279" s="258" t="s">
        <v>2697</v>
      </c>
    </row>
    <row r="280" s="2" customFormat="1" ht="21.75" customHeight="1">
      <c r="A280" s="37"/>
      <c r="B280" s="38"/>
      <c r="C280" s="246" t="s">
        <v>621</v>
      </c>
      <c r="D280" s="246" t="s">
        <v>310</v>
      </c>
      <c r="E280" s="247" t="s">
        <v>612</v>
      </c>
      <c r="F280" s="248" t="s">
        <v>613</v>
      </c>
      <c r="G280" s="249" t="s">
        <v>473</v>
      </c>
      <c r="H280" s="250">
        <v>0.091999999999999998</v>
      </c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2698</v>
      </c>
    </row>
    <row r="281" s="12" customFormat="1" ht="22.8" customHeight="1">
      <c r="A281" s="12"/>
      <c r="B281" s="230"/>
      <c r="C281" s="231"/>
      <c r="D281" s="232" t="s">
        <v>75</v>
      </c>
      <c r="E281" s="244" t="s">
        <v>615</v>
      </c>
      <c r="F281" s="244" t="s">
        <v>616</v>
      </c>
      <c r="G281" s="231"/>
      <c r="H281" s="231"/>
      <c r="I281" s="234"/>
      <c r="J281" s="245">
        <f>BK281</f>
        <v>0</v>
      </c>
      <c r="K281" s="231"/>
      <c r="L281" s="236"/>
      <c r="M281" s="237"/>
      <c r="N281" s="238"/>
      <c r="O281" s="238"/>
      <c r="P281" s="239">
        <f>SUM(P282:P299)</f>
        <v>0</v>
      </c>
      <c r="Q281" s="238"/>
      <c r="R281" s="239">
        <f>SUM(R282:R299)</f>
        <v>0.44006010000000007</v>
      </c>
      <c r="S281" s="238"/>
      <c r="T281" s="240">
        <f>SUM(T282:T299)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41" t="s">
        <v>87</v>
      </c>
      <c r="AT281" s="242" t="s">
        <v>75</v>
      </c>
      <c r="AU281" s="242" t="s">
        <v>83</v>
      </c>
      <c r="AY281" s="241" t="s">
        <v>308</v>
      </c>
      <c r="BK281" s="243">
        <f>SUM(BK282:BK299)</f>
        <v>0</v>
      </c>
    </row>
    <row r="282" s="2" customFormat="1" ht="16.5" customHeight="1">
      <c r="A282" s="37"/>
      <c r="B282" s="38"/>
      <c r="C282" s="246" t="s">
        <v>626</v>
      </c>
      <c r="D282" s="246" t="s">
        <v>310</v>
      </c>
      <c r="E282" s="247" t="s">
        <v>618</v>
      </c>
      <c r="F282" s="248" t="s">
        <v>619</v>
      </c>
      <c r="G282" s="249" t="s">
        <v>313</v>
      </c>
      <c r="H282" s="250">
        <v>13.9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0.00029999999999999997</v>
      </c>
      <c r="R282" s="256">
        <f>Q282*H282</f>
        <v>0.0041700000000000001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2699</v>
      </c>
    </row>
    <row r="283" s="13" customFormat="1">
      <c r="A283" s="13"/>
      <c r="B283" s="260"/>
      <c r="C283" s="261"/>
      <c r="D283" s="262" t="s">
        <v>315</v>
      </c>
      <c r="E283" s="263" t="s">
        <v>1</v>
      </c>
      <c r="F283" s="264" t="s">
        <v>263</v>
      </c>
      <c r="G283" s="261"/>
      <c r="H283" s="265">
        <v>13.9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21.75" customHeight="1">
      <c r="A284" s="37"/>
      <c r="B284" s="38"/>
      <c r="C284" s="246" t="s">
        <v>632</v>
      </c>
      <c r="D284" s="246" t="s">
        <v>310</v>
      </c>
      <c r="E284" s="247" t="s">
        <v>622</v>
      </c>
      <c r="F284" s="248" t="s">
        <v>623</v>
      </c>
      <c r="G284" s="249" t="s">
        <v>361</v>
      </c>
      <c r="H284" s="250">
        <v>13.68</v>
      </c>
      <c r="I284" s="251"/>
      <c r="J284" s="252">
        <f>ROUND(I284*H284,2)</f>
        <v>0</v>
      </c>
      <c r="K284" s="253"/>
      <c r="L284" s="43"/>
      <c r="M284" s="254" t="s">
        <v>1</v>
      </c>
      <c r="N284" s="255" t="s">
        <v>42</v>
      </c>
      <c r="O284" s="90"/>
      <c r="P284" s="256">
        <f>O284*H284</f>
        <v>0</v>
      </c>
      <c r="Q284" s="256">
        <v>0.00058</v>
      </c>
      <c r="R284" s="256">
        <f>Q284*H284</f>
        <v>0.0079343999999999994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387</v>
      </c>
      <c r="AT284" s="258" t="s">
        <v>310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2700</v>
      </c>
    </row>
    <row r="285" s="13" customFormat="1">
      <c r="A285" s="13"/>
      <c r="B285" s="260"/>
      <c r="C285" s="261"/>
      <c r="D285" s="262" t="s">
        <v>315</v>
      </c>
      <c r="E285" s="263" t="s">
        <v>269</v>
      </c>
      <c r="F285" s="264" t="s">
        <v>2701</v>
      </c>
      <c r="G285" s="261"/>
      <c r="H285" s="265">
        <v>13.68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32</v>
      </c>
      <c r="AX285" s="13" t="s">
        <v>83</v>
      </c>
      <c r="AY285" s="271" t="s">
        <v>308</v>
      </c>
    </row>
    <row r="286" s="2" customFormat="1" ht="16.5" customHeight="1">
      <c r="A286" s="37"/>
      <c r="B286" s="38"/>
      <c r="C286" s="283" t="s">
        <v>637</v>
      </c>
      <c r="D286" s="283" t="s">
        <v>365</v>
      </c>
      <c r="E286" s="284" t="s">
        <v>627</v>
      </c>
      <c r="F286" s="285" t="s">
        <v>628</v>
      </c>
      <c r="G286" s="286" t="s">
        <v>313</v>
      </c>
      <c r="H286" s="287">
        <v>2.7909999999999999</v>
      </c>
      <c r="I286" s="288"/>
      <c r="J286" s="289">
        <f>ROUND(I286*H286,2)</f>
        <v>0</v>
      </c>
      <c r="K286" s="290"/>
      <c r="L286" s="291"/>
      <c r="M286" s="292" t="s">
        <v>1</v>
      </c>
      <c r="N286" s="293" t="s">
        <v>42</v>
      </c>
      <c r="O286" s="90"/>
      <c r="P286" s="256">
        <f>O286*H286</f>
        <v>0</v>
      </c>
      <c r="Q286" s="256">
        <v>0.0177</v>
      </c>
      <c r="R286" s="256">
        <f>Q286*H286</f>
        <v>0.049400699999999999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459</v>
      </c>
      <c r="AT286" s="258" t="s">
        <v>365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2702</v>
      </c>
    </row>
    <row r="287" s="13" customFormat="1">
      <c r="A287" s="13"/>
      <c r="B287" s="260"/>
      <c r="C287" s="261"/>
      <c r="D287" s="262" t="s">
        <v>315</v>
      </c>
      <c r="E287" s="263" t="s">
        <v>1</v>
      </c>
      <c r="F287" s="264" t="s">
        <v>630</v>
      </c>
      <c r="G287" s="261"/>
      <c r="H287" s="265">
        <v>2.7360000000000002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315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308</v>
      </c>
    </row>
    <row r="288" s="13" customFormat="1">
      <c r="A288" s="13"/>
      <c r="B288" s="260"/>
      <c r="C288" s="261"/>
      <c r="D288" s="262" t="s">
        <v>315</v>
      </c>
      <c r="E288" s="261"/>
      <c r="F288" s="264" t="s">
        <v>2703</v>
      </c>
      <c r="G288" s="261"/>
      <c r="H288" s="265">
        <v>2.7909999999999999</v>
      </c>
      <c r="I288" s="266"/>
      <c r="J288" s="261"/>
      <c r="K288" s="261"/>
      <c r="L288" s="267"/>
      <c r="M288" s="268"/>
      <c r="N288" s="269"/>
      <c r="O288" s="269"/>
      <c r="P288" s="269"/>
      <c r="Q288" s="269"/>
      <c r="R288" s="269"/>
      <c r="S288" s="269"/>
      <c r="T288" s="27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1" t="s">
        <v>315</v>
      </c>
      <c r="AU288" s="271" t="s">
        <v>87</v>
      </c>
      <c r="AV288" s="13" t="s">
        <v>87</v>
      </c>
      <c r="AW288" s="13" t="s">
        <v>4</v>
      </c>
      <c r="AX288" s="13" t="s">
        <v>83</v>
      </c>
      <c r="AY288" s="271" t="s">
        <v>308</v>
      </c>
    </row>
    <row r="289" s="2" customFormat="1" ht="21.75" customHeight="1">
      <c r="A289" s="37"/>
      <c r="B289" s="38"/>
      <c r="C289" s="246" t="s">
        <v>640</v>
      </c>
      <c r="D289" s="246" t="s">
        <v>310</v>
      </c>
      <c r="E289" s="247" t="s">
        <v>633</v>
      </c>
      <c r="F289" s="248" t="s">
        <v>634</v>
      </c>
      <c r="G289" s="249" t="s">
        <v>313</v>
      </c>
      <c r="H289" s="250">
        <v>13.9</v>
      </c>
      <c r="I289" s="251"/>
      <c r="J289" s="252">
        <f>ROUND(I289*H289,2)</f>
        <v>0</v>
      </c>
      <c r="K289" s="253"/>
      <c r="L289" s="43"/>
      <c r="M289" s="254" t="s">
        <v>1</v>
      </c>
      <c r="N289" s="255" t="s">
        <v>42</v>
      </c>
      <c r="O289" s="90"/>
      <c r="P289" s="256">
        <f>O289*H289</f>
        <v>0</v>
      </c>
      <c r="Q289" s="256">
        <v>0.0074999999999999997</v>
      </c>
      <c r="R289" s="256">
        <f>Q289*H289</f>
        <v>0.10425</v>
      </c>
      <c r="S289" s="256">
        <v>0</v>
      </c>
      <c r="T289" s="257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58" t="s">
        <v>387</v>
      </c>
      <c r="AT289" s="258" t="s">
        <v>310</v>
      </c>
      <c r="AU289" s="258" t="s">
        <v>87</v>
      </c>
      <c r="AY289" s="16" t="s">
        <v>308</v>
      </c>
      <c r="BE289" s="259">
        <f>IF(N289="základní",J289,0)</f>
        <v>0</v>
      </c>
      <c r="BF289" s="259">
        <f>IF(N289="snížená",J289,0)</f>
        <v>0</v>
      </c>
      <c r="BG289" s="259">
        <f>IF(N289="zákl. přenesená",J289,0)</f>
        <v>0</v>
      </c>
      <c r="BH289" s="259">
        <f>IF(N289="sníž. přenesená",J289,0)</f>
        <v>0</v>
      </c>
      <c r="BI289" s="259">
        <f>IF(N289="nulová",J289,0)</f>
        <v>0</v>
      </c>
      <c r="BJ289" s="16" t="s">
        <v>87</v>
      </c>
      <c r="BK289" s="259">
        <f>ROUND(I289*H289,2)</f>
        <v>0</v>
      </c>
      <c r="BL289" s="16" t="s">
        <v>387</v>
      </c>
      <c r="BM289" s="258" t="s">
        <v>2704</v>
      </c>
    </row>
    <row r="290" s="13" customFormat="1">
      <c r="A290" s="13"/>
      <c r="B290" s="260"/>
      <c r="C290" s="261"/>
      <c r="D290" s="262" t="s">
        <v>315</v>
      </c>
      <c r="E290" s="263" t="s">
        <v>263</v>
      </c>
      <c r="F290" s="264" t="s">
        <v>2705</v>
      </c>
      <c r="G290" s="261"/>
      <c r="H290" s="265">
        <v>13.9</v>
      </c>
      <c r="I290" s="266"/>
      <c r="J290" s="261"/>
      <c r="K290" s="261"/>
      <c r="L290" s="267"/>
      <c r="M290" s="268"/>
      <c r="N290" s="269"/>
      <c r="O290" s="269"/>
      <c r="P290" s="269"/>
      <c r="Q290" s="269"/>
      <c r="R290" s="269"/>
      <c r="S290" s="269"/>
      <c r="T290" s="27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1" t="s">
        <v>315</v>
      </c>
      <c r="AU290" s="271" t="s">
        <v>87</v>
      </c>
      <c r="AV290" s="13" t="s">
        <v>87</v>
      </c>
      <c r="AW290" s="13" t="s">
        <v>32</v>
      </c>
      <c r="AX290" s="13" t="s">
        <v>83</v>
      </c>
      <c r="AY290" s="271" t="s">
        <v>308</v>
      </c>
    </row>
    <row r="291" s="2" customFormat="1" ht="16.5" customHeight="1">
      <c r="A291" s="37"/>
      <c r="B291" s="38"/>
      <c r="C291" s="283" t="s">
        <v>645</v>
      </c>
      <c r="D291" s="283" t="s">
        <v>365</v>
      </c>
      <c r="E291" s="284" t="s">
        <v>627</v>
      </c>
      <c r="F291" s="285" t="s">
        <v>628</v>
      </c>
      <c r="G291" s="286" t="s">
        <v>313</v>
      </c>
      <c r="H291" s="287">
        <v>15.289999999999999</v>
      </c>
      <c r="I291" s="288"/>
      <c r="J291" s="289">
        <f>ROUND(I291*H291,2)</f>
        <v>0</v>
      </c>
      <c r="K291" s="290"/>
      <c r="L291" s="291"/>
      <c r="M291" s="292" t="s">
        <v>1</v>
      </c>
      <c r="N291" s="293" t="s">
        <v>42</v>
      </c>
      <c r="O291" s="90"/>
      <c r="P291" s="256">
        <f>O291*H291</f>
        <v>0</v>
      </c>
      <c r="Q291" s="256">
        <v>0.0177</v>
      </c>
      <c r="R291" s="256">
        <f>Q291*H291</f>
        <v>0.27063300000000001</v>
      </c>
      <c r="S291" s="256">
        <v>0</v>
      </c>
      <c r="T291" s="257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58" t="s">
        <v>459</v>
      </c>
      <c r="AT291" s="258" t="s">
        <v>365</v>
      </c>
      <c r="AU291" s="258" t="s">
        <v>87</v>
      </c>
      <c r="AY291" s="16" t="s">
        <v>308</v>
      </c>
      <c r="BE291" s="259">
        <f>IF(N291="základní",J291,0)</f>
        <v>0</v>
      </c>
      <c r="BF291" s="259">
        <f>IF(N291="snížená",J291,0)</f>
        <v>0</v>
      </c>
      <c r="BG291" s="259">
        <f>IF(N291="zákl. přenesená",J291,0)</f>
        <v>0</v>
      </c>
      <c r="BH291" s="259">
        <f>IF(N291="sníž. přenesená",J291,0)</f>
        <v>0</v>
      </c>
      <c r="BI291" s="259">
        <f>IF(N291="nulová",J291,0)</f>
        <v>0</v>
      </c>
      <c r="BJ291" s="16" t="s">
        <v>87</v>
      </c>
      <c r="BK291" s="259">
        <f>ROUND(I291*H291,2)</f>
        <v>0</v>
      </c>
      <c r="BL291" s="16" t="s">
        <v>387</v>
      </c>
      <c r="BM291" s="258" t="s">
        <v>2706</v>
      </c>
    </row>
    <row r="292" s="13" customFormat="1">
      <c r="A292" s="13"/>
      <c r="B292" s="260"/>
      <c r="C292" s="261"/>
      <c r="D292" s="262" t="s">
        <v>315</v>
      </c>
      <c r="E292" s="261"/>
      <c r="F292" s="264" t="s">
        <v>2707</v>
      </c>
      <c r="G292" s="261"/>
      <c r="H292" s="265">
        <v>15.289999999999999</v>
      </c>
      <c r="I292" s="266"/>
      <c r="J292" s="261"/>
      <c r="K292" s="261"/>
      <c r="L292" s="267"/>
      <c r="M292" s="268"/>
      <c r="N292" s="269"/>
      <c r="O292" s="269"/>
      <c r="P292" s="269"/>
      <c r="Q292" s="269"/>
      <c r="R292" s="269"/>
      <c r="S292" s="269"/>
      <c r="T292" s="27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1" t="s">
        <v>315</v>
      </c>
      <c r="AU292" s="271" t="s">
        <v>87</v>
      </c>
      <c r="AV292" s="13" t="s">
        <v>87</v>
      </c>
      <c r="AW292" s="13" t="s">
        <v>4</v>
      </c>
      <c r="AX292" s="13" t="s">
        <v>83</v>
      </c>
      <c r="AY292" s="271" t="s">
        <v>308</v>
      </c>
    </row>
    <row r="293" s="2" customFormat="1" ht="21.75" customHeight="1">
      <c r="A293" s="37"/>
      <c r="B293" s="38"/>
      <c r="C293" s="246" t="s">
        <v>650</v>
      </c>
      <c r="D293" s="246" t="s">
        <v>310</v>
      </c>
      <c r="E293" s="247" t="s">
        <v>641</v>
      </c>
      <c r="F293" s="248" t="s">
        <v>642</v>
      </c>
      <c r="G293" s="249" t="s">
        <v>313</v>
      </c>
      <c r="H293" s="250">
        <v>5.2000000000000002</v>
      </c>
      <c r="I293" s="251"/>
      <c r="J293" s="252">
        <f>ROUND(I293*H293,2)</f>
        <v>0</v>
      </c>
      <c r="K293" s="253"/>
      <c r="L293" s="43"/>
      <c r="M293" s="254" t="s">
        <v>1</v>
      </c>
      <c r="N293" s="255" t="s">
        <v>42</v>
      </c>
      <c r="O293" s="90"/>
      <c r="P293" s="256">
        <f>O293*H293</f>
        <v>0</v>
      </c>
      <c r="Q293" s="256">
        <v>0</v>
      </c>
      <c r="R293" s="256">
        <f>Q293*H293</f>
        <v>0</v>
      </c>
      <c r="S293" s="256">
        <v>0</v>
      </c>
      <c r="T293" s="257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58" t="s">
        <v>387</v>
      </c>
      <c r="AT293" s="258" t="s">
        <v>310</v>
      </c>
      <c r="AU293" s="258" t="s">
        <v>87</v>
      </c>
      <c r="AY293" s="16" t="s">
        <v>308</v>
      </c>
      <c r="BE293" s="259">
        <f>IF(N293="základní",J293,0)</f>
        <v>0</v>
      </c>
      <c r="BF293" s="259">
        <f>IF(N293="snížená",J293,0)</f>
        <v>0</v>
      </c>
      <c r="BG293" s="259">
        <f>IF(N293="zákl. přenesená",J293,0)</f>
        <v>0</v>
      </c>
      <c r="BH293" s="259">
        <f>IF(N293="sníž. přenesená",J293,0)</f>
        <v>0</v>
      </c>
      <c r="BI293" s="259">
        <f>IF(N293="nulová",J293,0)</f>
        <v>0</v>
      </c>
      <c r="BJ293" s="16" t="s">
        <v>87</v>
      </c>
      <c r="BK293" s="259">
        <f>ROUND(I293*H293,2)</f>
        <v>0</v>
      </c>
      <c r="BL293" s="16" t="s">
        <v>387</v>
      </c>
      <c r="BM293" s="258" t="s">
        <v>2708</v>
      </c>
    </row>
    <row r="294" s="13" customFormat="1">
      <c r="A294" s="13"/>
      <c r="B294" s="260"/>
      <c r="C294" s="261"/>
      <c r="D294" s="262" t="s">
        <v>315</v>
      </c>
      <c r="E294" s="263" t="s">
        <v>1</v>
      </c>
      <c r="F294" s="264" t="s">
        <v>2680</v>
      </c>
      <c r="G294" s="261"/>
      <c r="H294" s="265">
        <v>5.2000000000000002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315</v>
      </c>
      <c r="AU294" s="271" t="s">
        <v>87</v>
      </c>
      <c r="AV294" s="13" t="s">
        <v>87</v>
      </c>
      <c r="AW294" s="13" t="s">
        <v>32</v>
      </c>
      <c r="AX294" s="13" t="s">
        <v>83</v>
      </c>
      <c r="AY294" s="271" t="s">
        <v>308</v>
      </c>
    </row>
    <row r="295" s="2" customFormat="1" ht="16.5" customHeight="1">
      <c r="A295" s="37"/>
      <c r="B295" s="38"/>
      <c r="C295" s="246" t="s">
        <v>654</v>
      </c>
      <c r="D295" s="246" t="s">
        <v>310</v>
      </c>
      <c r="E295" s="247" t="s">
        <v>646</v>
      </c>
      <c r="F295" s="248" t="s">
        <v>647</v>
      </c>
      <c r="G295" s="249" t="s">
        <v>361</v>
      </c>
      <c r="H295" s="250">
        <v>30.600000000000001</v>
      </c>
      <c r="I295" s="251"/>
      <c r="J295" s="252">
        <f>ROUND(I295*H295,2)</f>
        <v>0</v>
      </c>
      <c r="K295" s="253"/>
      <c r="L295" s="43"/>
      <c r="M295" s="254" t="s">
        <v>1</v>
      </c>
      <c r="N295" s="255" t="s">
        <v>42</v>
      </c>
      <c r="O295" s="90"/>
      <c r="P295" s="256">
        <f>O295*H295</f>
        <v>0</v>
      </c>
      <c r="Q295" s="256">
        <v>0.00012</v>
      </c>
      <c r="R295" s="256">
        <f>Q295*H295</f>
        <v>0.0036720000000000004</v>
      </c>
      <c r="S295" s="256">
        <v>0</v>
      </c>
      <c r="T295" s="257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58" t="s">
        <v>387</v>
      </c>
      <c r="AT295" s="258" t="s">
        <v>310</v>
      </c>
      <c r="AU295" s="258" t="s">
        <v>87</v>
      </c>
      <c r="AY295" s="16" t="s">
        <v>308</v>
      </c>
      <c r="BE295" s="259">
        <f>IF(N295="základní",J295,0)</f>
        <v>0</v>
      </c>
      <c r="BF295" s="259">
        <f>IF(N295="snížená",J295,0)</f>
        <v>0</v>
      </c>
      <c r="BG295" s="259">
        <f>IF(N295="zákl. přenesená",J295,0)</f>
        <v>0</v>
      </c>
      <c r="BH295" s="259">
        <f>IF(N295="sníž. přenesená",J295,0)</f>
        <v>0</v>
      </c>
      <c r="BI295" s="259">
        <f>IF(N295="nulová",J295,0)</f>
        <v>0</v>
      </c>
      <c r="BJ295" s="16" t="s">
        <v>87</v>
      </c>
      <c r="BK295" s="259">
        <f>ROUND(I295*H295,2)</f>
        <v>0</v>
      </c>
      <c r="BL295" s="16" t="s">
        <v>387</v>
      </c>
      <c r="BM295" s="258" t="s">
        <v>2709</v>
      </c>
    </row>
    <row r="296" s="13" customFormat="1">
      <c r="A296" s="13"/>
      <c r="B296" s="260"/>
      <c r="C296" s="261"/>
      <c r="D296" s="262" t="s">
        <v>315</v>
      </c>
      <c r="E296" s="263" t="s">
        <v>1</v>
      </c>
      <c r="F296" s="264" t="s">
        <v>2710</v>
      </c>
      <c r="G296" s="261"/>
      <c r="H296" s="265">
        <v>30.600000000000001</v>
      </c>
      <c r="I296" s="266"/>
      <c r="J296" s="261"/>
      <c r="K296" s="261"/>
      <c r="L296" s="267"/>
      <c r="M296" s="268"/>
      <c r="N296" s="269"/>
      <c r="O296" s="269"/>
      <c r="P296" s="269"/>
      <c r="Q296" s="269"/>
      <c r="R296" s="269"/>
      <c r="S296" s="269"/>
      <c r="T296" s="27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1" t="s">
        <v>315</v>
      </c>
      <c r="AU296" s="271" t="s">
        <v>87</v>
      </c>
      <c r="AV296" s="13" t="s">
        <v>87</v>
      </c>
      <c r="AW296" s="13" t="s">
        <v>32</v>
      </c>
      <c r="AX296" s="13" t="s">
        <v>83</v>
      </c>
      <c r="AY296" s="271" t="s">
        <v>308</v>
      </c>
    </row>
    <row r="297" s="2" customFormat="1" ht="16.5" customHeight="1">
      <c r="A297" s="37"/>
      <c r="B297" s="38"/>
      <c r="C297" s="246" t="s">
        <v>660</v>
      </c>
      <c r="D297" s="246" t="s">
        <v>310</v>
      </c>
      <c r="E297" s="247" t="s">
        <v>651</v>
      </c>
      <c r="F297" s="248" t="s">
        <v>652</v>
      </c>
      <c r="G297" s="249" t="s">
        <v>361</v>
      </c>
      <c r="H297" s="250">
        <v>13.68</v>
      </c>
      <c r="I297" s="251"/>
      <c r="J297" s="252">
        <f>ROUND(I297*H297,2)</f>
        <v>0</v>
      </c>
      <c r="K297" s="253"/>
      <c r="L297" s="43"/>
      <c r="M297" s="254" t="s">
        <v>1</v>
      </c>
      <c r="N297" s="255" t="s">
        <v>42</v>
      </c>
      <c r="O297" s="90"/>
      <c r="P297" s="256">
        <f>O297*H297</f>
        <v>0</v>
      </c>
      <c r="Q297" s="256">
        <v>0</v>
      </c>
      <c r="R297" s="256">
        <f>Q297*H297</f>
        <v>0</v>
      </c>
      <c r="S297" s="256">
        <v>0</v>
      </c>
      <c r="T297" s="257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58" t="s">
        <v>387</v>
      </c>
      <c r="AT297" s="258" t="s">
        <v>310</v>
      </c>
      <c r="AU297" s="258" t="s">
        <v>87</v>
      </c>
      <c r="AY297" s="16" t="s">
        <v>308</v>
      </c>
      <c r="BE297" s="259">
        <f>IF(N297="základní",J297,0)</f>
        <v>0</v>
      </c>
      <c r="BF297" s="259">
        <f>IF(N297="snížená",J297,0)</f>
        <v>0</v>
      </c>
      <c r="BG297" s="259">
        <f>IF(N297="zákl. přenesená",J297,0)</f>
        <v>0</v>
      </c>
      <c r="BH297" s="259">
        <f>IF(N297="sníž. přenesená",J297,0)</f>
        <v>0</v>
      </c>
      <c r="BI297" s="259">
        <f>IF(N297="nulová",J297,0)</f>
        <v>0</v>
      </c>
      <c r="BJ297" s="16" t="s">
        <v>87</v>
      </c>
      <c r="BK297" s="259">
        <f>ROUND(I297*H297,2)</f>
        <v>0</v>
      </c>
      <c r="BL297" s="16" t="s">
        <v>387</v>
      </c>
      <c r="BM297" s="258" t="s">
        <v>2711</v>
      </c>
    </row>
    <row r="298" s="13" customFormat="1">
      <c r="A298" s="13"/>
      <c r="B298" s="260"/>
      <c r="C298" s="261"/>
      <c r="D298" s="262" t="s">
        <v>315</v>
      </c>
      <c r="E298" s="263" t="s">
        <v>1</v>
      </c>
      <c r="F298" s="264" t="s">
        <v>269</v>
      </c>
      <c r="G298" s="261"/>
      <c r="H298" s="265">
        <v>13.68</v>
      </c>
      <c r="I298" s="266"/>
      <c r="J298" s="261"/>
      <c r="K298" s="261"/>
      <c r="L298" s="267"/>
      <c r="M298" s="268"/>
      <c r="N298" s="269"/>
      <c r="O298" s="269"/>
      <c r="P298" s="269"/>
      <c r="Q298" s="269"/>
      <c r="R298" s="269"/>
      <c r="S298" s="269"/>
      <c r="T298" s="27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1" t="s">
        <v>315</v>
      </c>
      <c r="AU298" s="271" t="s">
        <v>87</v>
      </c>
      <c r="AV298" s="13" t="s">
        <v>87</v>
      </c>
      <c r="AW298" s="13" t="s">
        <v>32</v>
      </c>
      <c r="AX298" s="13" t="s">
        <v>83</v>
      </c>
      <c r="AY298" s="271" t="s">
        <v>308</v>
      </c>
    </row>
    <row r="299" s="2" customFormat="1" ht="21.75" customHeight="1">
      <c r="A299" s="37"/>
      <c r="B299" s="38"/>
      <c r="C299" s="246" t="s">
        <v>665</v>
      </c>
      <c r="D299" s="246" t="s">
        <v>310</v>
      </c>
      <c r="E299" s="247" t="s">
        <v>655</v>
      </c>
      <c r="F299" s="248" t="s">
        <v>656</v>
      </c>
      <c r="G299" s="249" t="s">
        <v>515</v>
      </c>
      <c r="H299" s="294"/>
      <c r="I299" s="251"/>
      <c r="J299" s="252">
        <f>ROUND(I299*H299,2)</f>
        <v>0</v>
      </c>
      <c r="K299" s="253"/>
      <c r="L299" s="43"/>
      <c r="M299" s="254" t="s">
        <v>1</v>
      </c>
      <c r="N299" s="255" t="s">
        <v>42</v>
      </c>
      <c r="O299" s="90"/>
      <c r="P299" s="256">
        <f>O299*H299</f>
        <v>0</v>
      </c>
      <c r="Q299" s="256">
        <v>0</v>
      </c>
      <c r="R299" s="256">
        <f>Q299*H299</f>
        <v>0</v>
      </c>
      <c r="S299" s="256">
        <v>0</v>
      </c>
      <c r="T299" s="257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58" t="s">
        <v>387</v>
      </c>
      <c r="AT299" s="258" t="s">
        <v>310</v>
      </c>
      <c r="AU299" s="258" t="s">
        <v>87</v>
      </c>
      <c r="AY299" s="16" t="s">
        <v>308</v>
      </c>
      <c r="BE299" s="259">
        <f>IF(N299="základní",J299,0)</f>
        <v>0</v>
      </c>
      <c r="BF299" s="259">
        <f>IF(N299="snížená",J299,0)</f>
        <v>0</v>
      </c>
      <c r="BG299" s="259">
        <f>IF(N299="zákl. přenesená",J299,0)</f>
        <v>0</v>
      </c>
      <c r="BH299" s="259">
        <f>IF(N299="sníž. přenesená",J299,0)</f>
        <v>0</v>
      </c>
      <c r="BI299" s="259">
        <f>IF(N299="nulová",J299,0)</f>
        <v>0</v>
      </c>
      <c r="BJ299" s="16" t="s">
        <v>87</v>
      </c>
      <c r="BK299" s="259">
        <f>ROUND(I299*H299,2)</f>
        <v>0</v>
      </c>
      <c r="BL299" s="16" t="s">
        <v>387</v>
      </c>
      <c r="BM299" s="258" t="s">
        <v>2712</v>
      </c>
    </row>
    <row r="300" s="12" customFormat="1" ht="22.8" customHeight="1">
      <c r="A300" s="12"/>
      <c r="B300" s="230"/>
      <c r="C300" s="231"/>
      <c r="D300" s="232" t="s">
        <v>75</v>
      </c>
      <c r="E300" s="244" t="s">
        <v>658</v>
      </c>
      <c r="F300" s="244" t="s">
        <v>659</v>
      </c>
      <c r="G300" s="231"/>
      <c r="H300" s="231"/>
      <c r="I300" s="234"/>
      <c r="J300" s="245">
        <f>BK300</f>
        <v>0</v>
      </c>
      <c r="K300" s="231"/>
      <c r="L300" s="236"/>
      <c r="M300" s="237"/>
      <c r="N300" s="238"/>
      <c r="O300" s="238"/>
      <c r="P300" s="239">
        <f>SUM(P301:P311)</f>
        <v>0</v>
      </c>
      <c r="Q300" s="238"/>
      <c r="R300" s="239">
        <f>SUM(R301:R311)</f>
        <v>0.1368598</v>
      </c>
      <c r="S300" s="238"/>
      <c r="T300" s="240">
        <f>SUM(T301:T311)</f>
        <v>0.063699999999999993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41" t="s">
        <v>87</v>
      </c>
      <c r="AT300" s="242" t="s">
        <v>75</v>
      </c>
      <c r="AU300" s="242" t="s">
        <v>83</v>
      </c>
      <c r="AY300" s="241" t="s">
        <v>308</v>
      </c>
      <c r="BK300" s="243">
        <f>SUM(BK301:BK311)</f>
        <v>0</v>
      </c>
    </row>
    <row r="301" s="2" customFormat="1" ht="16.5" customHeight="1">
      <c r="A301" s="37"/>
      <c r="B301" s="38"/>
      <c r="C301" s="246" t="s">
        <v>670</v>
      </c>
      <c r="D301" s="246" t="s">
        <v>310</v>
      </c>
      <c r="E301" s="247" t="s">
        <v>661</v>
      </c>
      <c r="F301" s="248" t="s">
        <v>662</v>
      </c>
      <c r="G301" s="249" t="s">
        <v>361</v>
      </c>
      <c r="H301" s="250">
        <v>2.3999999999999999</v>
      </c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4.0000000000000003E-05</v>
      </c>
      <c r="R301" s="256">
        <f>Q301*H301</f>
        <v>9.6000000000000002E-05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387</v>
      </c>
      <c r="AT301" s="258" t="s">
        <v>310</v>
      </c>
      <c r="AU301" s="258" t="s">
        <v>87</v>
      </c>
      <c r="AY301" s="16" t="s">
        <v>308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387</v>
      </c>
      <c r="BM301" s="258" t="s">
        <v>2713</v>
      </c>
    </row>
    <row r="302" s="13" customFormat="1">
      <c r="A302" s="13"/>
      <c r="B302" s="260"/>
      <c r="C302" s="261"/>
      <c r="D302" s="262" t="s">
        <v>315</v>
      </c>
      <c r="E302" s="263" t="s">
        <v>1</v>
      </c>
      <c r="F302" s="264" t="s">
        <v>664</v>
      </c>
      <c r="G302" s="261"/>
      <c r="H302" s="265">
        <v>2.3999999999999999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315</v>
      </c>
      <c r="AU302" s="271" t="s">
        <v>87</v>
      </c>
      <c r="AV302" s="13" t="s">
        <v>87</v>
      </c>
      <c r="AW302" s="13" t="s">
        <v>32</v>
      </c>
      <c r="AX302" s="13" t="s">
        <v>83</v>
      </c>
      <c r="AY302" s="271" t="s">
        <v>308</v>
      </c>
    </row>
    <row r="303" s="2" customFormat="1" ht="16.5" customHeight="1">
      <c r="A303" s="37"/>
      <c r="B303" s="38"/>
      <c r="C303" s="283" t="s">
        <v>675</v>
      </c>
      <c r="D303" s="283" t="s">
        <v>365</v>
      </c>
      <c r="E303" s="284" t="s">
        <v>666</v>
      </c>
      <c r="F303" s="285" t="s">
        <v>667</v>
      </c>
      <c r="G303" s="286" t="s">
        <v>361</v>
      </c>
      <c r="H303" s="287">
        <v>2.6400000000000001</v>
      </c>
      <c r="I303" s="288"/>
      <c r="J303" s="289">
        <f>ROUND(I303*H303,2)</f>
        <v>0</v>
      </c>
      <c r="K303" s="290"/>
      <c r="L303" s="291"/>
      <c r="M303" s="292" t="s">
        <v>1</v>
      </c>
      <c r="N303" s="293" t="s">
        <v>42</v>
      </c>
      <c r="O303" s="90"/>
      <c r="P303" s="256">
        <f>O303*H303</f>
        <v>0</v>
      </c>
      <c r="Q303" s="256">
        <v>0.00017000000000000001</v>
      </c>
      <c r="R303" s="256">
        <f>Q303*H303</f>
        <v>0.00044880000000000007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459</v>
      </c>
      <c r="AT303" s="258" t="s">
        <v>365</v>
      </c>
      <c r="AU303" s="258" t="s">
        <v>87</v>
      </c>
      <c r="AY303" s="16" t="s">
        <v>308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387</v>
      </c>
      <c r="BM303" s="258" t="s">
        <v>2714</v>
      </c>
    </row>
    <row r="304" s="13" customFormat="1">
      <c r="A304" s="13"/>
      <c r="B304" s="260"/>
      <c r="C304" s="261"/>
      <c r="D304" s="262" t="s">
        <v>315</v>
      </c>
      <c r="E304" s="261"/>
      <c r="F304" s="264" t="s">
        <v>669</v>
      </c>
      <c r="G304" s="261"/>
      <c r="H304" s="265">
        <v>2.6400000000000001</v>
      </c>
      <c r="I304" s="266"/>
      <c r="J304" s="261"/>
      <c r="K304" s="261"/>
      <c r="L304" s="267"/>
      <c r="M304" s="268"/>
      <c r="N304" s="269"/>
      <c r="O304" s="269"/>
      <c r="P304" s="269"/>
      <c r="Q304" s="269"/>
      <c r="R304" s="269"/>
      <c r="S304" s="269"/>
      <c r="T304" s="27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1" t="s">
        <v>315</v>
      </c>
      <c r="AU304" s="271" t="s">
        <v>87</v>
      </c>
      <c r="AV304" s="13" t="s">
        <v>87</v>
      </c>
      <c r="AW304" s="13" t="s">
        <v>4</v>
      </c>
      <c r="AX304" s="13" t="s">
        <v>83</v>
      </c>
      <c r="AY304" s="271" t="s">
        <v>308</v>
      </c>
    </row>
    <row r="305" s="2" customFormat="1" ht="16.5" customHeight="1">
      <c r="A305" s="37"/>
      <c r="B305" s="38"/>
      <c r="C305" s="246" t="s">
        <v>681</v>
      </c>
      <c r="D305" s="246" t="s">
        <v>310</v>
      </c>
      <c r="E305" s="247" t="s">
        <v>676</v>
      </c>
      <c r="F305" s="248" t="s">
        <v>677</v>
      </c>
      <c r="G305" s="249" t="s">
        <v>313</v>
      </c>
      <c r="H305" s="250">
        <v>19.899999999999999</v>
      </c>
      <c r="I305" s="251"/>
      <c r="J305" s="252">
        <f>ROUND(I305*H305,2)</f>
        <v>0</v>
      </c>
      <c r="K305" s="253"/>
      <c r="L305" s="43"/>
      <c r="M305" s="254" t="s">
        <v>1</v>
      </c>
      <c r="N305" s="255" t="s">
        <v>42</v>
      </c>
      <c r="O305" s="90"/>
      <c r="P305" s="256">
        <f>O305*H305</f>
        <v>0</v>
      </c>
      <c r="Q305" s="256">
        <v>0.00012999999999999999</v>
      </c>
      <c r="R305" s="256">
        <f>Q305*H305</f>
        <v>0.0025869999999999995</v>
      </c>
      <c r="S305" s="256">
        <v>0</v>
      </c>
      <c r="T305" s="257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58" t="s">
        <v>387</v>
      </c>
      <c r="AT305" s="258" t="s">
        <v>310</v>
      </c>
      <c r="AU305" s="258" t="s">
        <v>87</v>
      </c>
      <c r="AY305" s="16" t="s">
        <v>308</v>
      </c>
      <c r="BE305" s="259">
        <f>IF(N305="základní",J305,0)</f>
        <v>0</v>
      </c>
      <c r="BF305" s="259">
        <f>IF(N305="snížená",J305,0)</f>
        <v>0</v>
      </c>
      <c r="BG305" s="259">
        <f>IF(N305="zákl. přenesená",J305,0)</f>
        <v>0</v>
      </c>
      <c r="BH305" s="259">
        <f>IF(N305="sníž. přenesená",J305,0)</f>
        <v>0</v>
      </c>
      <c r="BI305" s="259">
        <f>IF(N305="nulová",J305,0)</f>
        <v>0</v>
      </c>
      <c r="BJ305" s="16" t="s">
        <v>87</v>
      </c>
      <c r="BK305" s="259">
        <f>ROUND(I305*H305,2)</f>
        <v>0</v>
      </c>
      <c r="BL305" s="16" t="s">
        <v>387</v>
      </c>
      <c r="BM305" s="258" t="s">
        <v>2715</v>
      </c>
    </row>
    <row r="306" s="13" customFormat="1">
      <c r="A306" s="13"/>
      <c r="B306" s="260"/>
      <c r="C306" s="261"/>
      <c r="D306" s="262" t="s">
        <v>315</v>
      </c>
      <c r="E306" s="263" t="s">
        <v>679</v>
      </c>
      <c r="F306" s="264" t="s">
        <v>2716</v>
      </c>
      <c r="G306" s="261"/>
      <c r="H306" s="265">
        <v>19.899999999999999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315</v>
      </c>
      <c r="AU306" s="271" t="s">
        <v>87</v>
      </c>
      <c r="AV306" s="13" t="s">
        <v>87</v>
      </c>
      <c r="AW306" s="13" t="s">
        <v>32</v>
      </c>
      <c r="AX306" s="13" t="s">
        <v>83</v>
      </c>
      <c r="AY306" s="271" t="s">
        <v>308</v>
      </c>
    </row>
    <row r="307" s="2" customFormat="1" ht="16.5" customHeight="1">
      <c r="A307" s="37"/>
      <c r="B307" s="38"/>
      <c r="C307" s="283" t="s">
        <v>686</v>
      </c>
      <c r="D307" s="283" t="s">
        <v>365</v>
      </c>
      <c r="E307" s="284" t="s">
        <v>682</v>
      </c>
      <c r="F307" s="285" t="s">
        <v>683</v>
      </c>
      <c r="G307" s="286" t="s">
        <v>313</v>
      </c>
      <c r="H307" s="287">
        <v>20.895</v>
      </c>
      <c r="I307" s="288"/>
      <c r="J307" s="289">
        <f>ROUND(I307*H307,2)</f>
        <v>0</v>
      </c>
      <c r="K307" s="290"/>
      <c r="L307" s="291"/>
      <c r="M307" s="292" t="s">
        <v>1</v>
      </c>
      <c r="N307" s="293" t="s">
        <v>42</v>
      </c>
      <c r="O307" s="90"/>
      <c r="P307" s="256">
        <f>O307*H307</f>
        <v>0</v>
      </c>
      <c r="Q307" s="256">
        <v>0.0064000000000000003</v>
      </c>
      <c r="R307" s="256">
        <f>Q307*H307</f>
        <v>0.13372800000000001</v>
      </c>
      <c r="S307" s="256">
        <v>0</v>
      </c>
      <c r="T307" s="257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58" t="s">
        <v>459</v>
      </c>
      <c r="AT307" s="258" t="s">
        <v>365</v>
      </c>
      <c r="AU307" s="258" t="s">
        <v>87</v>
      </c>
      <c r="AY307" s="16" t="s">
        <v>308</v>
      </c>
      <c r="BE307" s="259">
        <f>IF(N307="základní",J307,0)</f>
        <v>0</v>
      </c>
      <c r="BF307" s="259">
        <f>IF(N307="snížená",J307,0)</f>
        <v>0</v>
      </c>
      <c r="BG307" s="259">
        <f>IF(N307="zákl. přenesená",J307,0)</f>
        <v>0</v>
      </c>
      <c r="BH307" s="259">
        <f>IF(N307="sníž. přenesená",J307,0)</f>
        <v>0</v>
      </c>
      <c r="BI307" s="259">
        <f>IF(N307="nulová",J307,0)</f>
        <v>0</v>
      </c>
      <c r="BJ307" s="16" t="s">
        <v>87</v>
      </c>
      <c r="BK307" s="259">
        <f>ROUND(I307*H307,2)</f>
        <v>0</v>
      </c>
      <c r="BL307" s="16" t="s">
        <v>387</v>
      </c>
      <c r="BM307" s="258" t="s">
        <v>2717</v>
      </c>
    </row>
    <row r="308" s="13" customFormat="1">
      <c r="A308" s="13"/>
      <c r="B308" s="260"/>
      <c r="C308" s="261"/>
      <c r="D308" s="262" t="s">
        <v>315</v>
      </c>
      <c r="E308" s="261"/>
      <c r="F308" s="264" t="s">
        <v>2718</v>
      </c>
      <c r="G308" s="261"/>
      <c r="H308" s="265">
        <v>20.895</v>
      </c>
      <c r="I308" s="266"/>
      <c r="J308" s="261"/>
      <c r="K308" s="261"/>
      <c r="L308" s="267"/>
      <c r="M308" s="268"/>
      <c r="N308" s="269"/>
      <c r="O308" s="269"/>
      <c r="P308" s="269"/>
      <c r="Q308" s="269"/>
      <c r="R308" s="269"/>
      <c r="S308" s="269"/>
      <c r="T308" s="27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1" t="s">
        <v>315</v>
      </c>
      <c r="AU308" s="271" t="s">
        <v>87</v>
      </c>
      <c r="AV308" s="13" t="s">
        <v>87</v>
      </c>
      <c r="AW308" s="13" t="s">
        <v>4</v>
      </c>
      <c r="AX308" s="13" t="s">
        <v>83</v>
      </c>
      <c r="AY308" s="271" t="s">
        <v>308</v>
      </c>
    </row>
    <row r="309" s="2" customFormat="1" ht="21.75" customHeight="1">
      <c r="A309" s="37"/>
      <c r="B309" s="38"/>
      <c r="C309" s="246" t="s">
        <v>692</v>
      </c>
      <c r="D309" s="246" t="s">
        <v>310</v>
      </c>
      <c r="E309" s="247" t="s">
        <v>2719</v>
      </c>
      <c r="F309" s="248" t="s">
        <v>2720</v>
      </c>
      <c r="G309" s="249" t="s">
        <v>313</v>
      </c>
      <c r="H309" s="250">
        <v>9.0999999999999996</v>
      </c>
      <c r="I309" s="251"/>
      <c r="J309" s="252">
        <f>ROUND(I309*H309,2)</f>
        <v>0</v>
      </c>
      <c r="K309" s="253"/>
      <c r="L309" s="43"/>
      <c r="M309" s="254" t="s">
        <v>1</v>
      </c>
      <c r="N309" s="255" t="s">
        <v>42</v>
      </c>
      <c r="O309" s="90"/>
      <c r="P309" s="256">
        <f>O309*H309</f>
        <v>0</v>
      </c>
      <c r="Q309" s="256">
        <v>0</v>
      </c>
      <c r="R309" s="256">
        <f>Q309*H309</f>
        <v>0</v>
      </c>
      <c r="S309" s="256">
        <v>0.0070000000000000001</v>
      </c>
      <c r="T309" s="257">
        <f>S309*H309</f>
        <v>0.063699999999999993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58" t="s">
        <v>387</v>
      </c>
      <c r="AT309" s="258" t="s">
        <v>310</v>
      </c>
      <c r="AU309" s="258" t="s">
        <v>87</v>
      </c>
      <c r="AY309" s="16" t="s">
        <v>308</v>
      </c>
      <c r="BE309" s="259">
        <f>IF(N309="základní",J309,0)</f>
        <v>0</v>
      </c>
      <c r="BF309" s="259">
        <f>IF(N309="snížená",J309,0)</f>
        <v>0</v>
      </c>
      <c r="BG309" s="259">
        <f>IF(N309="zákl. přenesená",J309,0)</f>
        <v>0</v>
      </c>
      <c r="BH309" s="259">
        <f>IF(N309="sníž. přenesená",J309,0)</f>
        <v>0</v>
      </c>
      <c r="BI309" s="259">
        <f>IF(N309="nulová",J309,0)</f>
        <v>0</v>
      </c>
      <c r="BJ309" s="16" t="s">
        <v>87</v>
      </c>
      <c r="BK309" s="259">
        <f>ROUND(I309*H309,2)</f>
        <v>0</v>
      </c>
      <c r="BL309" s="16" t="s">
        <v>387</v>
      </c>
      <c r="BM309" s="258" t="s">
        <v>2721</v>
      </c>
    </row>
    <row r="310" s="13" customFormat="1">
      <c r="A310" s="13"/>
      <c r="B310" s="260"/>
      <c r="C310" s="261"/>
      <c r="D310" s="262" t="s">
        <v>315</v>
      </c>
      <c r="E310" s="263" t="s">
        <v>1</v>
      </c>
      <c r="F310" s="264" t="s">
        <v>2474</v>
      </c>
      <c r="G310" s="261"/>
      <c r="H310" s="265">
        <v>9.0999999999999996</v>
      </c>
      <c r="I310" s="266"/>
      <c r="J310" s="261"/>
      <c r="K310" s="261"/>
      <c r="L310" s="267"/>
      <c r="M310" s="268"/>
      <c r="N310" s="269"/>
      <c r="O310" s="269"/>
      <c r="P310" s="269"/>
      <c r="Q310" s="269"/>
      <c r="R310" s="269"/>
      <c r="S310" s="269"/>
      <c r="T310" s="27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1" t="s">
        <v>315</v>
      </c>
      <c r="AU310" s="271" t="s">
        <v>87</v>
      </c>
      <c r="AV310" s="13" t="s">
        <v>87</v>
      </c>
      <c r="AW310" s="13" t="s">
        <v>32</v>
      </c>
      <c r="AX310" s="13" t="s">
        <v>83</v>
      </c>
      <c r="AY310" s="271" t="s">
        <v>308</v>
      </c>
    </row>
    <row r="311" s="2" customFormat="1" ht="21.75" customHeight="1">
      <c r="A311" s="37"/>
      <c r="B311" s="38"/>
      <c r="C311" s="246" t="s">
        <v>697</v>
      </c>
      <c r="D311" s="246" t="s">
        <v>310</v>
      </c>
      <c r="E311" s="247" t="s">
        <v>687</v>
      </c>
      <c r="F311" s="248" t="s">
        <v>688</v>
      </c>
      <c r="G311" s="249" t="s">
        <v>515</v>
      </c>
      <c r="H311" s="294"/>
      <c r="I311" s="251"/>
      <c r="J311" s="252">
        <f>ROUND(I311*H311,2)</f>
        <v>0</v>
      </c>
      <c r="K311" s="253"/>
      <c r="L311" s="43"/>
      <c r="M311" s="254" t="s">
        <v>1</v>
      </c>
      <c r="N311" s="255" t="s">
        <v>42</v>
      </c>
      <c r="O311" s="90"/>
      <c r="P311" s="256">
        <f>O311*H311</f>
        <v>0</v>
      </c>
      <c r="Q311" s="256">
        <v>0</v>
      </c>
      <c r="R311" s="256">
        <f>Q311*H311</f>
        <v>0</v>
      </c>
      <c r="S311" s="256">
        <v>0</v>
      </c>
      <c r="T311" s="257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58" t="s">
        <v>387</v>
      </c>
      <c r="AT311" s="258" t="s">
        <v>310</v>
      </c>
      <c r="AU311" s="258" t="s">
        <v>87</v>
      </c>
      <c r="AY311" s="16" t="s">
        <v>308</v>
      </c>
      <c r="BE311" s="259">
        <f>IF(N311="základní",J311,0)</f>
        <v>0</v>
      </c>
      <c r="BF311" s="259">
        <f>IF(N311="snížená",J311,0)</f>
        <v>0</v>
      </c>
      <c r="BG311" s="259">
        <f>IF(N311="zákl. přenesená",J311,0)</f>
        <v>0</v>
      </c>
      <c r="BH311" s="259">
        <f>IF(N311="sníž. přenesená",J311,0)</f>
        <v>0</v>
      </c>
      <c r="BI311" s="259">
        <f>IF(N311="nulová",J311,0)</f>
        <v>0</v>
      </c>
      <c r="BJ311" s="16" t="s">
        <v>87</v>
      </c>
      <c r="BK311" s="259">
        <f>ROUND(I311*H311,2)</f>
        <v>0</v>
      </c>
      <c r="BL311" s="16" t="s">
        <v>387</v>
      </c>
      <c r="BM311" s="258" t="s">
        <v>2722</v>
      </c>
    </row>
    <row r="312" s="12" customFormat="1" ht="22.8" customHeight="1">
      <c r="A312" s="12"/>
      <c r="B312" s="230"/>
      <c r="C312" s="231"/>
      <c r="D312" s="232" t="s">
        <v>75</v>
      </c>
      <c r="E312" s="244" t="s">
        <v>690</v>
      </c>
      <c r="F312" s="244" t="s">
        <v>691</v>
      </c>
      <c r="G312" s="231"/>
      <c r="H312" s="231"/>
      <c r="I312" s="234"/>
      <c r="J312" s="245">
        <f>BK312</f>
        <v>0</v>
      </c>
      <c r="K312" s="231"/>
      <c r="L312" s="236"/>
      <c r="M312" s="237"/>
      <c r="N312" s="238"/>
      <c r="O312" s="238"/>
      <c r="P312" s="239">
        <f>SUM(P313:P319)</f>
        <v>0</v>
      </c>
      <c r="Q312" s="238"/>
      <c r="R312" s="239">
        <f>SUM(R313:R319)</f>
        <v>0.0159645</v>
      </c>
      <c r="S312" s="238"/>
      <c r="T312" s="240">
        <f>SUM(T313:T319)</f>
        <v>0.36712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41" t="s">
        <v>87</v>
      </c>
      <c r="AT312" s="242" t="s">
        <v>75</v>
      </c>
      <c r="AU312" s="242" t="s">
        <v>83</v>
      </c>
      <c r="AY312" s="241" t="s">
        <v>308</v>
      </c>
      <c r="BK312" s="243">
        <f>SUM(BK313:BK319)</f>
        <v>0</v>
      </c>
    </row>
    <row r="313" s="2" customFormat="1" ht="16.5" customHeight="1">
      <c r="A313" s="37"/>
      <c r="B313" s="38"/>
      <c r="C313" s="246" t="s">
        <v>701</v>
      </c>
      <c r="D313" s="246" t="s">
        <v>310</v>
      </c>
      <c r="E313" s="247" t="s">
        <v>693</v>
      </c>
      <c r="F313" s="248" t="s">
        <v>694</v>
      </c>
      <c r="G313" s="249" t="s">
        <v>313</v>
      </c>
      <c r="H313" s="250">
        <v>10.4</v>
      </c>
      <c r="I313" s="251"/>
      <c r="J313" s="252">
        <f>ROUND(I313*H313,2)</f>
        <v>0</v>
      </c>
      <c r="K313" s="253"/>
      <c r="L313" s="43"/>
      <c r="M313" s="254" t="s">
        <v>1</v>
      </c>
      <c r="N313" s="255" t="s">
        <v>42</v>
      </c>
      <c r="O313" s="90"/>
      <c r="P313" s="256">
        <f>O313*H313</f>
        <v>0</v>
      </c>
      <c r="Q313" s="256">
        <v>0</v>
      </c>
      <c r="R313" s="256">
        <f>Q313*H313</f>
        <v>0</v>
      </c>
      <c r="S313" s="256">
        <v>0.035299999999999998</v>
      </c>
      <c r="T313" s="257">
        <f>S313*H313</f>
        <v>0.36712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58" t="s">
        <v>387</v>
      </c>
      <c r="AT313" s="258" t="s">
        <v>310</v>
      </c>
      <c r="AU313" s="258" t="s">
        <v>87</v>
      </c>
      <c r="AY313" s="16" t="s">
        <v>308</v>
      </c>
      <c r="BE313" s="259">
        <f>IF(N313="základní",J313,0)</f>
        <v>0</v>
      </c>
      <c r="BF313" s="259">
        <f>IF(N313="snížená",J313,0)</f>
        <v>0</v>
      </c>
      <c r="BG313" s="259">
        <f>IF(N313="zákl. přenesená",J313,0)</f>
        <v>0</v>
      </c>
      <c r="BH313" s="259">
        <f>IF(N313="sníž. přenesená",J313,0)</f>
        <v>0</v>
      </c>
      <c r="BI313" s="259">
        <f>IF(N313="nulová",J313,0)</f>
        <v>0</v>
      </c>
      <c r="BJ313" s="16" t="s">
        <v>87</v>
      </c>
      <c r="BK313" s="259">
        <f>ROUND(I313*H313,2)</f>
        <v>0</v>
      </c>
      <c r="BL313" s="16" t="s">
        <v>387</v>
      </c>
      <c r="BM313" s="258" t="s">
        <v>2723</v>
      </c>
    </row>
    <row r="314" s="13" customFormat="1">
      <c r="A314" s="13"/>
      <c r="B314" s="260"/>
      <c r="C314" s="261"/>
      <c r="D314" s="262" t="s">
        <v>315</v>
      </c>
      <c r="E314" s="263" t="s">
        <v>225</v>
      </c>
      <c r="F314" s="264" t="s">
        <v>1172</v>
      </c>
      <c r="G314" s="261"/>
      <c r="H314" s="265">
        <v>10.4</v>
      </c>
      <c r="I314" s="266"/>
      <c r="J314" s="261"/>
      <c r="K314" s="261"/>
      <c r="L314" s="267"/>
      <c r="M314" s="268"/>
      <c r="N314" s="269"/>
      <c r="O314" s="269"/>
      <c r="P314" s="269"/>
      <c r="Q314" s="269"/>
      <c r="R314" s="269"/>
      <c r="S314" s="269"/>
      <c r="T314" s="27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1" t="s">
        <v>315</v>
      </c>
      <c r="AU314" s="271" t="s">
        <v>87</v>
      </c>
      <c r="AV314" s="13" t="s">
        <v>87</v>
      </c>
      <c r="AW314" s="13" t="s">
        <v>32</v>
      </c>
      <c r="AX314" s="13" t="s">
        <v>83</v>
      </c>
      <c r="AY314" s="271" t="s">
        <v>308</v>
      </c>
    </row>
    <row r="315" s="2" customFormat="1" ht="16.5" customHeight="1">
      <c r="A315" s="37"/>
      <c r="B315" s="38"/>
      <c r="C315" s="246" t="s">
        <v>705</v>
      </c>
      <c r="D315" s="246" t="s">
        <v>310</v>
      </c>
      <c r="E315" s="247" t="s">
        <v>716</v>
      </c>
      <c r="F315" s="248" t="s">
        <v>717</v>
      </c>
      <c r="G315" s="249" t="s">
        <v>361</v>
      </c>
      <c r="H315" s="250">
        <v>43.5</v>
      </c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1.0000000000000001E-05</v>
      </c>
      <c r="R315" s="256">
        <f>Q315*H315</f>
        <v>0.00043500000000000006</v>
      </c>
      <c r="S315" s="256">
        <v>0</v>
      </c>
      <c r="T315" s="257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387</v>
      </c>
      <c r="AT315" s="258" t="s">
        <v>310</v>
      </c>
      <c r="AU315" s="258" t="s">
        <v>87</v>
      </c>
      <c r="AY315" s="16" t="s">
        <v>308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387</v>
      </c>
      <c r="BM315" s="258" t="s">
        <v>2724</v>
      </c>
    </row>
    <row r="316" s="13" customFormat="1">
      <c r="A316" s="13"/>
      <c r="B316" s="260"/>
      <c r="C316" s="261"/>
      <c r="D316" s="262" t="s">
        <v>315</v>
      </c>
      <c r="E316" s="263" t="s">
        <v>1</v>
      </c>
      <c r="F316" s="264" t="s">
        <v>2725</v>
      </c>
      <c r="G316" s="261"/>
      <c r="H316" s="265">
        <v>43.5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315</v>
      </c>
      <c r="AU316" s="271" t="s">
        <v>87</v>
      </c>
      <c r="AV316" s="13" t="s">
        <v>87</v>
      </c>
      <c r="AW316" s="13" t="s">
        <v>32</v>
      </c>
      <c r="AX316" s="13" t="s">
        <v>83</v>
      </c>
      <c r="AY316" s="271" t="s">
        <v>308</v>
      </c>
    </row>
    <row r="317" s="2" customFormat="1" ht="16.5" customHeight="1">
      <c r="A317" s="37"/>
      <c r="B317" s="38"/>
      <c r="C317" s="283" t="s">
        <v>710</v>
      </c>
      <c r="D317" s="283" t="s">
        <v>365</v>
      </c>
      <c r="E317" s="284" t="s">
        <v>721</v>
      </c>
      <c r="F317" s="285" t="s">
        <v>722</v>
      </c>
      <c r="G317" s="286" t="s">
        <v>361</v>
      </c>
      <c r="H317" s="287">
        <v>44.369999999999997</v>
      </c>
      <c r="I317" s="288"/>
      <c r="J317" s="289">
        <f>ROUND(I317*H317,2)</f>
        <v>0</v>
      </c>
      <c r="K317" s="290"/>
      <c r="L317" s="291"/>
      <c r="M317" s="292" t="s">
        <v>1</v>
      </c>
      <c r="N317" s="293" t="s">
        <v>42</v>
      </c>
      <c r="O317" s="90"/>
      <c r="P317" s="256">
        <f>O317*H317</f>
        <v>0</v>
      </c>
      <c r="Q317" s="256">
        <v>0.00035</v>
      </c>
      <c r="R317" s="256">
        <f>Q317*H317</f>
        <v>0.015529499999999998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459</v>
      </c>
      <c r="AT317" s="258" t="s">
        <v>365</v>
      </c>
      <c r="AU317" s="258" t="s">
        <v>87</v>
      </c>
      <c r="AY317" s="16" t="s">
        <v>308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387</v>
      </c>
      <c r="BM317" s="258" t="s">
        <v>2726</v>
      </c>
    </row>
    <row r="318" s="13" customFormat="1">
      <c r="A318" s="13"/>
      <c r="B318" s="260"/>
      <c r="C318" s="261"/>
      <c r="D318" s="262" t="s">
        <v>315</v>
      </c>
      <c r="E318" s="261"/>
      <c r="F318" s="264" t="s">
        <v>2727</v>
      </c>
      <c r="G318" s="261"/>
      <c r="H318" s="265">
        <v>44.369999999999997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315</v>
      </c>
      <c r="AU318" s="271" t="s">
        <v>87</v>
      </c>
      <c r="AV318" s="13" t="s">
        <v>87</v>
      </c>
      <c r="AW318" s="13" t="s">
        <v>4</v>
      </c>
      <c r="AX318" s="13" t="s">
        <v>83</v>
      </c>
      <c r="AY318" s="271" t="s">
        <v>308</v>
      </c>
    </row>
    <row r="319" s="2" customFormat="1" ht="21.75" customHeight="1">
      <c r="A319" s="37"/>
      <c r="B319" s="38"/>
      <c r="C319" s="246" t="s">
        <v>715</v>
      </c>
      <c r="D319" s="246" t="s">
        <v>310</v>
      </c>
      <c r="E319" s="247" t="s">
        <v>726</v>
      </c>
      <c r="F319" s="248" t="s">
        <v>727</v>
      </c>
      <c r="G319" s="249" t="s">
        <v>515</v>
      </c>
      <c r="H319" s="294"/>
      <c r="I319" s="251"/>
      <c r="J319" s="252">
        <f>ROUND(I319*H319,2)</f>
        <v>0</v>
      </c>
      <c r="K319" s="253"/>
      <c r="L319" s="43"/>
      <c r="M319" s="254" t="s">
        <v>1</v>
      </c>
      <c r="N319" s="255" t="s">
        <v>42</v>
      </c>
      <c r="O319" s="90"/>
      <c r="P319" s="256">
        <f>O319*H319</f>
        <v>0</v>
      </c>
      <c r="Q319" s="256">
        <v>0</v>
      </c>
      <c r="R319" s="256">
        <f>Q319*H319</f>
        <v>0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387</v>
      </c>
      <c r="AT319" s="258" t="s">
        <v>310</v>
      </c>
      <c r="AU319" s="258" t="s">
        <v>87</v>
      </c>
      <c r="AY319" s="16" t="s">
        <v>308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387</v>
      </c>
      <c r="BM319" s="258" t="s">
        <v>2728</v>
      </c>
    </row>
    <row r="320" s="12" customFormat="1" ht="22.8" customHeight="1">
      <c r="A320" s="12"/>
      <c r="B320" s="230"/>
      <c r="C320" s="231"/>
      <c r="D320" s="232" t="s">
        <v>75</v>
      </c>
      <c r="E320" s="244" t="s">
        <v>729</v>
      </c>
      <c r="F320" s="244" t="s">
        <v>730</v>
      </c>
      <c r="G320" s="231"/>
      <c r="H320" s="231"/>
      <c r="I320" s="234"/>
      <c r="J320" s="245">
        <f>BK320</f>
        <v>0</v>
      </c>
      <c r="K320" s="231"/>
      <c r="L320" s="236"/>
      <c r="M320" s="237"/>
      <c r="N320" s="238"/>
      <c r="O320" s="238"/>
      <c r="P320" s="239">
        <f>SUM(P321:P341)</f>
        <v>0</v>
      </c>
      <c r="Q320" s="238"/>
      <c r="R320" s="239">
        <f>SUM(R321:R341)</f>
        <v>1.24593</v>
      </c>
      <c r="S320" s="238"/>
      <c r="T320" s="240">
        <f>SUM(T321:T341)</f>
        <v>0.76105599999999995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41" t="s">
        <v>87</v>
      </c>
      <c r="AT320" s="242" t="s">
        <v>75</v>
      </c>
      <c r="AU320" s="242" t="s">
        <v>83</v>
      </c>
      <c r="AY320" s="241" t="s">
        <v>308</v>
      </c>
      <c r="BK320" s="243">
        <f>SUM(BK321:BK341)</f>
        <v>0</v>
      </c>
    </row>
    <row r="321" s="2" customFormat="1" ht="16.5" customHeight="1">
      <c r="A321" s="37"/>
      <c r="B321" s="38"/>
      <c r="C321" s="246" t="s">
        <v>720</v>
      </c>
      <c r="D321" s="246" t="s">
        <v>310</v>
      </c>
      <c r="E321" s="247" t="s">
        <v>732</v>
      </c>
      <c r="F321" s="248" t="s">
        <v>733</v>
      </c>
      <c r="G321" s="249" t="s">
        <v>313</v>
      </c>
      <c r="H321" s="250">
        <v>6.4000000000000004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</v>
      </c>
      <c r="R321" s="256">
        <f>Q321*H321</f>
        <v>0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387</v>
      </c>
      <c r="AT321" s="258" t="s">
        <v>310</v>
      </c>
      <c r="AU321" s="258" t="s">
        <v>87</v>
      </c>
      <c r="AY321" s="16" t="s">
        <v>308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387</v>
      </c>
      <c r="BM321" s="258" t="s">
        <v>2729</v>
      </c>
    </row>
    <row r="322" s="13" customFormat="1">
      <c r="A322" s="13"/>
      <c r="B322" s="260"/>
      <c r="C322" s="261"/>
      <c r="D322" s="262" t="s">
        <v>315</v>
      </c>
      <c r="E322" s="263" t="s">
        <v>1</v>
      </c>
      <c r="F322" s="264" t="s">
        <v>2730</v>
      </c>
      <c r="G322" s="261"/>
      <c r="H322" s="265">
        <v>6.4000000000000004</v>
      </c>
      <c r="I322" s="266"/>
      <c r="J322" s="261"/>
      <c r="K322" s="261"/>
      <c r="L322" s="267"/>
      <c r="M322" s="268"/>
      <c r="N322" s="269"/>
      <c r="O322" s="269"/>
      <c r="P322" s="269"/>
      <c r="Q322" s="269"/>
      <c r="R322" s="269"/>
      <c r="S322" s="269"/>
      <c r="T322" s="27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315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308</v>
      </c>
    </row>
    <row r="323" s="2" customFormat="1" ht="16.5" customHeight="1">
      <c r="A323" s="37"/>
      <c r="B323" s="38"/>
      <c r="C323" s="283" t="s">
        <v>725</v>
      </c>
      <c r="D323" s="283" t="s">
        <v>365</v>
      </c>
      <c r="E323" s="284" t="s">
        <v>737</v>
      </c>
      <c r="F323" s="285" t="s">
        <v>738</v>
      </c>
      <c r="G323" s="286" t="s">
        <v>739</v>
      </c>
      <c r="H323" s="287">
        <v>9.5999999999999996</v>
      </c>
      <c r="I323" s="288"/>
      <c r="J323" s="289">
        <f>ROUND(I323*H323,2)</f>
        <v>0</v>
      </c>
      <c r="K323" s="290"/>
      <c r="L323" s="291"/>
      <c r="M323" s="292" t="s">
        <v>1</v>
      </c>
      <c r="N323" s="293" t="s">
        <v>42</v>
      </c>
      <c r="O323" s="90"/>
      <c r="P323" s="256">
        <f>O323*H323</f>
        <v>0</v>
      </c>
      <c r="Q323" s="256">
        <v>0.001</v>
      </c>
      <c r="R323" s="256">
        <f>Q323*H323</f>
        <v>0.0095999999999999992</v>
      </c>
      <c r="S323" s="256">
        <v>0</v>
      </c>
      <c r="T323" s="257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58" t="s">
        <v>459</v>
      </c>
      <c r="AT323" s="258" t="s">
        <v>365</v>
      </c>
      <c r="AU323" s="258" t="s">
        <v>87</v>
      </c>
      <c r="AY323" s="16" t="s">
        <v>308</v>
      </c>
      <c r="BE323" s="259">
        <f>IF(N323="základní",J323,0)</f>
        <v>0</v>
      </c>
      <c r="BF323" s="259">
        <f>IF(N323="snížená",J323,0)</f>
        <v>0</v>
      </c>
      <c r="BG323" s="259">
        <f>IF(N323="zákl. přenesená",J323,0)</f>
        <v>0</v>
      </c>
      <c r="BH323" s="259">
        <f>IF(N323="sníž. přenesená",J323,0)</f>
        <v>0</v>
      </c>
      <c r="BI323" s="259">
        <f>IF(N323="nulová",J323,0)</f>
        <v>0</v>
      </c>
      <c r="BJ323" s="16" t="s">
        <v>87</v>
      </c>
      <c r="BK323" s="259">
        <f>ROUND(I323*H323,2)</f>
        <v>0</v>
      </c>
      <c r="BL323" s="16" t="s">
        <v>387</v>
      </c>
      <c r="BM323" s="258" t="s">
        <v>2731</v>
      </c>
    </row>
    <row r="324" s="13" customFormat="1">
      <c r="A324" s="13"/>
      <c r="B324" s="260"/>
      <c r="C324" s="261"/>
      <c r="D324" s="262" t="s">
        <v>315</v>
      </c>
      <c r="E324" s="261"/>
      <c r="F324" s="264" t="s">
        <v>741</v>
      </c>
      <c r="G324" s="261"/>
      <c r="H324" s="265">
        <v>9.5999999999999996</v>
      </c>
      <c r="I324" s="266"/>
      <c r="J324" s="261"/>
      <c r="K324" s="261"/>
      <c r="L324" s="267"/>
      <c r="M324" s="268"/>
      <c r="N324" s="269"/>
      <c r="O324" s="269"/>
      <c r="P324" s="269"/>
      <c r="Q324" s="269"/>
      <c r="R324" s="269"/>
      <c r="S324" s="269"/>
      <c r="T324" s="27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1" t="s">
        <v>315</v>
      </c>
      <c r="AU324" s="271" t="s">
        <v>87</v>
      </c>
      <c r="AV324" s="13" t="s">
        <v>87</v>
      </c>
      <c r="AW324" s="13" t="s">
        <v>4</v>
      </c>
      <c r="AX324" s="13" t="s">
        <v>83</v>
      </c>
      <c r="AY324" s="271" t="s">
        <v>308</v>
      </c>
    </row>
    <row r="325" s="2" customFormat="1" ht="21.75" customHeight="1">
      <c r="A325" s="37"/>
      <c r="B325" s="38"/>
      <c r="C325" s="246" t="s">
        <v>731</v>
      </c>
      <c r="D325" s="246" t="s">
        <v>310</v>
      </c>
      <c r="E325" s="247" t="s">
        <v>743</v>
      </c>
      <c r="F325" s="248" t="s">
        <v>744</v>
      </c>
      <c r="G325" s="249" t="s">
        <v>313</v>
      </c>
      <c r="H325" s="250">
        <v>27.98</v>
      </c>
      <c r="I325" s="251"/>
      <c r="J325" s="252">
        <f>ROUND(I325*H325,2)</f>
        <v>0</v>
      </c>
      <c r="K325" s="253"/>
      <c r="L325" s="43"/>
      <c r="M325" s="254" t="s">
        <v>1</v>
      </c>
      <c r="N325" s="255" t="s">
        <v>42</v>
      </c>
      <c r="O325" s="90"/>
      <c r="P325" s="256">
        <f>O325*H325</f>
        <v>0</v>
      </c>
      <c r="Q325" s="256">
        <v>0</v>
      </c>
      <c r="R325" s="256">
        <f>Q325*H325</f>
        <v>0</v>
      </c>
      <c r="S325" s="256">
        <v>0.027199999999999998</v>
      </c>
      <c r="T325" s="257">
        <f>S325*H325</f>
        <v>0.76105599999999995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58" t="s">
        <v>387</v>
      </c>
      <c r="AT325" s="258" t="s">
        <v>310</v>
      </c>
      <c r="AU325" s="258" t="s">
        <v>87</v>
      </c>
      <c r="AY325" s="16" t="s">
        <v>308</v>
      </c>
      <c r="BE325" s="259">
        <f>IF(N325="základní",J325,0)</f>
        <v>0</v>
      </c>
      <c r="BF325" s="259">
        <f>IF(N325="snížená",J325,0)</f>
        <v>0</v>
      </c>
      <c r="BG325" s="259">
        <f>IF(N325="zákl. přenesená",J325,0)</f>
        <v>0</v>
      </c>
      <c r="BH325" s="259">
        <f>IF(N325="sníž. přenesená",J325,0)</f>
        <v>0</v>
      </c>
      <c r="BI325" s="259">
        <f>IF(N325="nulová",J325,0)</f>
        <v>0</v>
      </c>
      <c r="BJ325" s="16" t="s">
        <v>87</v>
      </c>
      <c r="BK325" s="259">
        <f>ROUND(I325*H325,2)</f>
        <v>0</v>
      </c>
      <c r="BL325" s="16" t="s">
        <v>387</v>
      </c>
      <c r="BM325" s="258" t="s">
        <v>2732</v>
      </c>
    </row>
    <row r="326" s="13" customFormat="1">
      <c r="A326" s="13"/>
      <c r="B326" s="260"/>
      <c r="C326" s="261"/>
      <c r="D326" s="262" t="s">
        <v>315</v>
      </c>
      <c r="E326" s="263" t="s">
        <v>1</v>
      </c>
      <c r="F326" s="264" t="s">
        <v>746</v>
      </c>
      <c r="G326" s="261"/>
      <c r="H326" s="265">
        <v>1.44</v>
      </c>
      <c r="I326" s="266"/>
      <c r="J326" s="261"/>
      <c r="K326" s="261"/>
      <c r="L326" s="267"/>
      <c r="M326" s="268"/>
      <c r="N326" s="269"/>
      <c r="O326" s="269"/>
      <c r="P326" s="269"/>
      <c r="Q326" s="269"/>
      <c r="R326" s="269"/>
      <c r="S326" s="269"/>
      <c r="T326" s="27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1" t="s">
        <v>315</v>
      </c>
      <c r="AU326" s="271" t="s">
        <v>87</v>
      </c>
      <c r="AV326" s="13" t="s">
        <v>87</v>
      </c>
      <c r="AW326" s="13" t="s">
        <v>32</v>
      </c>
      <c r="AX326" s="13" t="s">
        <v>76</v>
      </c>
      <c r="AY326" s="271" t="s">
        <v>308</v>
      </c>
    </row>
    <row r="327" s="13" customFormat="1">
      <c r="A327" s="13"/>
      <c r="B327" s="260"/>
      <c r="C327" s="261"/>
      <c r="D327" s="262" t="s">
        <v>315</v>
      </c>
      <c r="E327" s="263" t="s">
        <v>1</v>
      </c>
      <c r="F327" s="264" t="s">
        <v>2733</v>
      </c>
      <c r="G327" s="261"/>
      <c r="H327" s="265">
        <v>26.539999999999999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315</v>
      </c>
      <c r="AU327" s="271" t="s">
        <v>87</v>
      </c>
      <c r="AV327" s="13" t="s">
        <v>87</v>
      </c>
      <c r="AW327" s="13" t="s">
        <v>32</v>
      </c>
      <c r="AX327" s="13" t="s">
        <v>76</v>
      </c>
      <c r="AY327" s="271" t="s">
        <v>308</v>
      </c>
    </row>
    <row r="328" s="14" customFormat="1">
      <c r="A328" s="14"/>
      <c r="B328" s="272"/>
      <c r="C328" s="273"/>
      <c r="D328" s="262" t="s">
        <v>315</v>
      </c>
      <c r="E328" s="274" t="s">
        <v>233</v>
      </c>
      <c r="F328" s="275" t="s">
        <v>323</v>
      </c>
      <c r="G328" s="273"/>
      <c r="H328" s="276">
        <v>27.98</v>
      </c>
      <c r="I328" s="277"/>
      <c r="J328" s="273"/>
      <c r="K328" s="273"/>
      <c r="L328" s="278"/>
      <c r="M328" s="279"/>
      <c r="N328" s="280"/>
      <c r="O328" s="280"/>
      <c r="P328" s="280"/>
      <c r="Q328" s="280"/>
      <c r="R328" s="280"/>
      <c r="S328" s="280"/>
      <c r="T328" s="28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82" t="s">
        <v>315</v>
      </c>
      <c r="AU328" s="282" t="s">
        <v>87</v>
      </c>
      <c r="AV328" s="14" t="s">
        <v>94</v>
      </c>
      <c r="AW328" s="14" t="s">
        <v>32</v>
      </c>
      <c r="AX328" s="14" t="s">
        <v>83</v>
      </c>
      <c r="AY328" s="282" t="s">
        <v>308</v>
      </c>
    </row>
    <row r="329" s="2" customFormat="1" ht="21.75" customHeight="1">
      <c r="A329" s="37"/>
      <c r="B329" s="38"/>
      <c r="C329" s="246" t="s">
        <v>736</v>
      </c>
      <c r="D329" s="246" t="s">
        <v>310</v>
      </c>
      <c r="E329" s="247" t="s">
        <v>768</v>
      </c>
      <c r="F329" s="248" t="s">
        <v>769</v>
      </c>
      <c r="G329" s="249" t="s">
        <v>313</v>
      </c>
      <c r="H329" s="250">
        <v>36.119999999999997</v>
      </c>
      <c r="I329" s="251"/>
      <c r="J329" s="252">
        <f>ROUND(I329*H329,2)</f>
        <v>0</v>
      </c>
      <c r="K329" s="253"/>
      <c r="L329" s="43"/>
      <c r="M329" s="254" t="s">
        <v>1</v>
      </c>
      <c r="N329" s="255" t="s">
        <v>42</v>
      </c>
      <c r="O329" s="90"/>
      <c r="P329" s="256">
        <f>O329*H329</f>
        <v>0</v>
      </c>
      <c r="Q329" s="256">
        <v>0.0073000000000000001</v>
      </c>
      <c r="R329" s="256">
        <f>Q329*H329</f>
        <v>0.26367599999999997</v>
      </c>
      <c r="S329" s="256">
        <v>0</v>
      </c>
      <c r="T329" s="257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58" t="s">
        <v>387</v>
      </c>
      <c r="AT329" s="258" t="s">
        <v>310</v>
      </c>
      <c r="AU329" s="258" t="s">
        <v>87</v>
      </c>
      <c r="AY329" s="16" t="s">
        <v>308</v>
      </c>
      <c r="BE329" s="259">
        <f>IF(N329="základní",J329,0)</f>
        <v>0</v>
      </c>
      <c r="BF329" s="259">
        <f>IF(N329="snížená",J329,0)</f>
        <v>0</v>
      </c>
      <c r="BG329" s="259">
        <f>IF(N329="zákl. přenesená",J329,0)</f>
        <v>0</v>
      </c>
      <c r="BH329" s="259">
        <f>IF(N329="sníž. přenesená",J329,0)</f>
        <v>0</v>
      </c>
      <c r="BI329" s="259">
        <f>IF(N329="nulová",J329,0)</f>
        <v>0</v>
      </c>
      <c r="BJ329" s="16" t="s">
        <v>87</v>
      </c>
      <c r="BK329" s="259">
        <f>ROUND(I329*H329,2)</f>
        <v>0</v>
      </c>
      <c r="BL329" s="16" t="s">
        <v>387</v>
      </c>
      <c r="BM329" s="258" t="s">
        <v>2734</v>
      </c>
    </row>
    <row r="330" s="13" customFormat="1">
      <c r="A330" s="13"/>
      <c r="B330" s="260"/>
      <c r="C330" s="261"/>
      <c r="D330" s="262" t="s">
        <v>315</v>
      </c>
      <c r="E330" s="263" t="s">
        <v>1</v>
      </c>
      <c r="F330" s="264" t="s">
        <v>261</v>
      </c>
      <c r="G330" s="261"/>
      <c r="H330" s="265">
        <v>36.119999999999997</v>
      </c>
      <c r="I330" s="266"/>
      <c r="J330" s="261"/>
      <c r="K330" s="261"/>
      <c r="L330" s="267"/>
      <c r="M330" s="268"/>
      <c r="N330" s="269"/>
      <c r="O330" s="269"/>
      <c r="P330" s="269"/>
      <c r="Q330" s="269"/>
      <c r="R330" s="269"/>
      <c r="S330" s="269"/>
      <c r="T330" s="27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1" t="s">
        <v>315</v>
      </c>
      <c r="AU330" s="271" t="s">
        <v>87</v>
      </c>
      <c r="AV330" s="13" t="s">
        <v>87</v>
      </c>
      <c r="AW330" s="13" t="s">
        <v>32</v>
      </c>
      <c r="AX330" s="13" t="s">
        <v>83</v>
      </c>
      <c r="AY330" s="271" t="s">
        <v>308</v>
      </c>
    </row>
    <row r="331" s="2" customFormat="1" ht="16.5" customHeight="1">
      <c r="A331" s="37"/>
      <c r="B331" s="38"/>
      <c r="C331" s="283" t="s">
        <v>742</v>
      </c>
      <c r="D331" s="283" t="s">
        <v>365</v>
      </c>
      <c r="E331" s="284" t="s">
        <v>772</v>
      </c>
      <c r="F331" s="285" t="s">
        <v>773</v>
      </c>
      <c r="G331" s="286" t="s">
        <v>313</v>
      </c>
      <c r="H331" s="287">
        <v>39.731999999999999</v>
      </c>
      <c r="I331" s="288"/>
      <c r="J331" s="289">
        <f>ROUND(I331*H331,2)</f>
        <v>0</v>
      </c>
      <c r="K331" s="290"/>
      <c r="L331" s="291"/>
      <c r="M331" s="292" t="s">
        <v>1</v>
      </c>
      <c r="N331" s="293" t="s">
        <v>42</v>
      </c>
      <c r="O331" s="90"/>
      <c r="P331" s="256">
        <f>O331*H331</f>
        <v>0</v>
      </c>
      <c r="Q331" s="256">
        <v>0.02</v>
      </c>
      <c r="R331" s="256">
        <f>Q331*H331</f>
        <v>0.79464000000000001</v>
      </c>
      <c r="S331" s="256">
        <v>0</v>
      </c>
      <c r="T331" s="257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58" t="s">
        <v>459</v>
      </c>
      <c r="AT331" s="258" t="s">
        <v>365</v>
      </c>
      <c r="AU331" s="258" t="s">
        <v>87</v>
      </c>
      <c r="AY331" s="16" t="s">
        <v>308</v>
      </c>
      <c r="BE331" s="259">
        <f>IF(N331="základní",J331,0)</f>
        <v>0</v>
      </c>
      <c r="BF331" s="259">
        <f>IF(N331="snížená",J331,0)</f>
        <v>0</v>
      </c>
      <c r="BG331" s="259">
        <f>IF(N331="zákl. přenesená",J331,0)</f>
        <v>0</v>
      </c>
      <c r="BH331" s="259">
        <f>IF(N331="sníž. přenesená",J331,0)</f>
        <v>0</v>
      </c>
      <c r="BI331" s="259">
        <f>IF(N331="nulová",J331,0)</f>
        <v>0</v>
      </c>
      <c r="BJ331" s="16" t="s">
        <v>87</v>
      </c>
      <c r="BK331" s="259">
        <f>ROUND(I331*H331,2)</f>
        <v>0</v>
      </c>
      <c r="BL331" s="16" t="s">
        <v>387</v>
      </c>
      <c r="BM331" s="258" t="s">
        <v>2735</v>
      </c>
    </row>
    <row r="332" s="13" customFormat="1">
      <c r="A332" s="13"/>
      <c r="B332" s="260"/>
      <c r="C332" s="261"/>
      <c r="D332" s="262" t="s">
        <v>315</v>
      </c>
      <c r="E332" s="261"/>
      <c r="F332" s="264" t="s">
        <v>2736</v>
      </c>
      <c r="G332" s="261"/>
      <c r="H332" s="265">
        <v>39.731999999999999</v>
      </c>
      <c r="I332" s="266"/>
      <c r="J332" s="261"/>
      <c r="K332" s="261"/>
      <c r="L332" s="267"/>
      <c r="M332" s="268"/>
      <c r="N332" s="269"/>
      <c r="O332" s="269"/>
      <c r="P332" s="269"/>
      <c r="Q332" s="269"/>
      <c r="R332" s="269"/>
      <c r="S332" s="269"/>
      <c r="T332" s="27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1" t="s">
        <v>315</v>
      </c>
      <c r="AU332" s="271" t="s">
        <v>87</v>
      </c>
      <c r="AV332" s="13" t="s">
        <v>87</v>
      </c>
      <c r="AW332" s="13" t="s">
        <v>4</v>
      </c>
      <c r="AX332" s="13" t="s">
        <v>83</v>
      </c>
      <c r="AY332" s="271" t="s">
        <v>308</v>
      </c>
    </row>
    <row r="333" s="2" customFormat="1" ht="16.5" customHeight="1">
      <c r="A333" s="37"/>
      <c r="B333" s="38"/>
      <c r="C333" s="246" t="s">
        <v>748</v>
      </c>
      <c r="D333" s="246" t="s">
        <v>310</v>
      </c>
      <c r="E333" s="247" t="s">
        <v>749</v>
      </c>
      <c r="F333" s="248" t="s">
        <v>750</v>
      </c>
      <c r="G333" s="249" t="s">
        <v>405</v>
      </c>
      <c r="H333" s="250">
        <v>1</v>
      </c>
      <c r="I333" s="251"/>
      <c r="J333" s="252">
        <f>ROUND(I333*H333,2)</f>
        <v>0</v>
      </c>
      <c r="K333" s="253"/>
      <c r="L333" s="43"/>
      <c r="M333" s="254" t="s">
        <v>1</v>
      </c>
      <c r="N333" s="255" t="s">
        <v>42</v>
      </c>
      <c r="O333" s="90"/>
      <c r="P333" s="256">
        <f>O333*H333</f>
        <v>0</v>
      </c>
      <c r="Q333" s="256">
        <v>0.00020000000000000001</v>
      </c>
      <c r="R333" s="256">
        <f>Q333*H333</f>
        <v>0.00020000000000000001</v>
      </c>
      <c r="S333" s="256">
        <v>0</v>
      </c>
      <c r="T333" s="257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58" t="s">
        <v>387</v>
      </c>
      <c r="AT333" s="258" t="s">
        <v>310</v>
      </c>
      <c r="AU333" s="258" t="s">
        <v>87</v>
      </c>
      <c r="AY333" s="16" t="s">
        <v>308</v>
      </c>
      <c r="BE333" s="259">
        <f>IF(N333="základní",J333,0)</f>
        <v>0</v>
      </c>
      <c r="BF333" s="259">
        <f>IF(N333="snížená",J333,0)</f>
        <v>0</v>
      </c>
      <c r="BG333" s="259">
        <f>IF(N333="zákl. přenesená",J333,0)</f>
        <v>0</v>
      </c>
      <c r="BH333" s="259">
        <f>IF(N333="sníž. přenesená",J333,0)</f>
        <v>0</v>
      </c>
      <c r="BI333" s="259">
        <f>IF(N333="nulová",J333,0)</f>
        <v>0</v>
      </c>
      <c r="BJ333" s="16" t="s">
        <v>87</v>
      </c>
      <c r="BK333" s="259">
        <f>ROUND(I333*H333,2)</f>
        <v>0</v>
      </c>
      <c r="BL333" s="16" t="s">
        <v>387</v>
      </c>
      <c r="BM333" s="258" t="s">
        <v>2737</v>
      </c>
    </row>
    <row r="334" s="2" customFormat="1" ht="16.5" customHeight="1">
      <c r="A334" s="37"/>
      <c r="B334" s="38"/>
      <c r="C334" s="246" t="s">
        <v>752</v>
      </c>
      <c r="D334" s="246" t="s">
        <v>310</v>
      </c>
      <c r="E334" s="247" t="s">
        <v>753</v>
      </c>
      <c r="F334" s="248" t="s">
        <v>754</v>
      </c>
      <c r="G334" s="249" t="s">
        <v>361</v>
      </c>
      <c r="H334" s="250">
        <v>16.100000000000001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0.00050000000000000001</v>
      </c>
      <c r="R334" s="256">
        <f>Q334*H334</f>
        <v>0.0080500000000000016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387</v>
      </c>
      <c r="AT334" s="258" t="s">
        <v>310</v>
      </c>
      <c r="AU334" s="258" t="s">
        <v>87</v>
      </c>
      <c r="AY334" s="16" t="s">
        <v>308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387</v>
      </c>
      <c r="BM334" s="258" t="s">
        <v>2738</v>
      </c>
    </row>
    <row r="335" s="13" customFormat="1">
      <c r="A335" s="13"/>
      <c r="B335" s="260"/>
      <c r="C335" s="261"/>
      <c r="D335" s="262" t="s">
        <v>315</v>
      </c>
      <c r="E335" s="263" t="s">
        <v>1</v>
      </c>
      <c r="F335" s="264" t="s">
        <v>2739</v>
      </c>
      <c r="G335" s="261"/>
      <c r="H335" s="265">
        <v>16.100000000000001</v>
      </c>
      <c r="I335" s="266"/>
      <c r="J335" s="261"/>
      <c r="K335" s="261"/>
      <c r="L335" s="267"/>
      <c r="M335" s="268"/>
      <c r="N335" s="269"/>
      <c r="O335" s="269"/>
      <c r="P335" s="269"/>
      <c r="Q335" s="269"/>
      <c r="R335" s="269"/>
      <c r="S335" s="269"/>
      <c r="T335" s="27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1" t="s">
        <v>315</v>
      </c>
      <c r="AU335" s="271" t="s">
        <v>87</v>
      </c>
      <c r="AV335" s="13" t="s">
        <v>87</v>
      </c>
      <c r="AW335" s="13" t="s">
        <v>32</v>
      </c>
      <c r="AX335" s="13" t="s">
        <v>83</v>
      </c>
      <c r="AY335" s="271" t="s">
        <v>308</v>
      </c>
    </row>
    <row r="336" s="2" customFormat="1" ht="16.5" customHeight="1">
      <c r="A336" s="37"/>
      <c r="B336" s="38"/>
      <c r="C336" s="246" t="s">
        <v>757</v>
      </c>
      <c r="D336" s="246" t="s">
        <v>310</v>
      </c>
      <c r="E336" s="247" t="s">
        <v>758</v>
      </c>
      <c r="F336" s="248" t="s">
        <v>759</v>
      </c>
      <c r="G336" s="249" t="s">
        <v>405</v>
      </c>
      <c r="H336" s="250">
        <v>9</v>
      </c>
      <c r="I336" s="251"/>
      <c r="J336" s="252">
        <f>ROUND(I336*H336,2)</f>
        <v>0</v>
      </c>
      <c r="K336" s="253"/>
      <c r="L336" s="43"/>
      <c r="M336" s="254" t="s">
        <v>1</v>
      </c>
      <c r="N336" s="255" t="s">
        <v>42</v>
      </c>
      <c r="O336" s="90"/>
      <c r="P336" s="256">
        <f>O336*H336</f>
        <v>0</v>
      </c>
      <c r="Q336" s="256">
        <v>0</v>
      </c>
      <c r="R336" s="256">
        <f>Q336*H336</f>
        <v>0</v>
      </c>
      <c r="S336" s="256">
        <v>0</v>
      </c>
      <c r="T336" s="257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58" t="s">
        <v>387</v>
      </c>
      <c r="AT336" s="258" t="s">
        <v>310</v>
      </c>
      <c r="AU336" s="258" t="s">
        <v>87</v>
      </c>
      <c r="AY336" s="16" t="s">
        <v>308</v>
      </c>
      <c r="BE336" s="259">
        <f>IF(N336="základní",J336,0)</f>
        <v>0</v>
      </c>
      <c r="BF336" s="259">
        <f>IF(N336="snížená",J336,0)</f>
        <v>0</v>
      </c>
      <c r="BG336" s="259">
        <f>IF(N336="zákl. přenesená",J336,0)</f>
        <v>0</v>
      </c>
      <c r="BH336" s="259">
        <f>IF(N336="sníž. přenesená",J336,0)</f>
        <v>0</v>
      </c>
      <c r="BI336" s="259">
        <f>IF(N336="nulová",J336,0)</f>
        <v>0</v>
      </c>
      <c r="BJ336" s="16" t="s">
        <v>87</v>
      </c>
      <c r="BK336" s="259">
        <f>ROUND(I336*H336,2)</f>
        <v>0</v>
      </c>
      <c r="BL336" s="16" t="s">
        <v>387</v>
      </c>
      <c r="BM336" s="258" t="s">
        <v>2740</v>
      </c>
    </row>
    <row r="337" s="2" customFormat="1" ht="16.5" customHeight="1">
      <c r="A337" s="37"/>
      <c r="B337" s="38"/>
      <c r="C337" s="246" t="s">
        <v>761</v>
      </c>
      <c r="D337" s="246" t="s">
        <v>310</v>
      </c>
      <c r="E337" s="247" t="s">
        <v>762</v>
      </c>
      <c r="F337" s="248" t="s">
        <v>763</v>
      </c>
      <c r="G337" s="249" t="s">
        <v>313</v>
      </c>
      <c r="H337" s="250">
        <v>36.119999999999997</v>
      </c>
      <c r="I337" s="251"/>
      <c r="J337" s="252">
        <f>ROUND(I337*H337,2)</f>
        <v>0</v>
      </c>
      <c r="K337" s="253"/>
      <c r="L337" s="43"/>
      <c r="M337" s="254" t="s">
        <v>1</v>
      </c>
      <c r="N337" s="255" t="s">
        <v>42</v>
      </c>
      <c r="O337" s="90"/>
      <c r="P337" s="256">
        <f>O337*H337</f>
        <v>0</v>
      </c>
      <c r="Q337" s="256">
        <v>0.0047000000000000002</v>
      </c>
      <c r="R337" s="256">
        <f>Q337*H337</f>
        <v>0.169764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387</v>
      </c>
      <c r="AT337" s="258" t="s">
        <v>310</v>
      </c>
      <c r="AU337" s="258" t="s">
        <v>87</v>
      </c>
      <c r="AY337" s="16" t="s">
        <v>308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387</v>
      </c>
      <c r="BM337" s="258" t="s">
        <v>2741</v>
      </c>
    </row>
    <row r="338" s="13" customFormat="1">
      <c r="A338" s="13"/>
      <c r="B338" s="260"/>
      <c r="C338" s="261"/>
      <c r="D338" s="262" t="s">
        <v>315</v>
      </c>
      <c r="E338" s="263" t="s">
        <v>1</v>
      </c>
      <c r="F338" s="264" t="s">
        <v>2742</v>
      </c>
      <c r="G338" s="261"/>
      <c r="H338" s="265">
        <v>34.32</v>
      </c>
      <c r="I338" s="266"/>
      <c r="J338" s="261"/>
      <c r="K338" s="261"/>
      <c r="L338" s="267"/>
      <c r="M338" s="268"/>
      <c r="N338" s="269"/>
      <c r="O338" s="269"/>
      <c r="P338" s="269"/>
      <c r="Q338" s="269"/>
      <c r="R338" s="269"/>
      <c r="S338" s="269"/>
      <c r="T338" s="27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1" t="s">
        <v>315</v>
      </c>
      <c r="AU338" s="271" t="s">
        <v>87</v>
      </c>
      <c r="AV338" s="13" t="s">
        <v>87</v>
      </c>
      <c r="AW338" s="13" t="s">
        <v>32</v>
      </c>
      <c r="AX338" s="13" t="s">
        <v>76</v>
      </c>
      <c r="AY338" s="271" t="s">
        <v>308</v>
      </c>
    </row>
    <row r="339" s="13" customFormat="1">
      <c r="A339" s="13"/>
      <c r="B339" s="260"/>
      <c r="C339" s="261"/>
      <c r="D339" s="262" t="s">
        <v>315</v>
      </c>
      <c r="E339" s="263" t="s">
        <v>1</v>
      </c>
      <c r="F339" s="264" t="s">
        <v>997</v>
      </c>
      <c r="G339" s="261"/>
      <c r="H339" s="265">
        <v>1.8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315</v>
      </c>
      <c r="AU339" s="271" t="s">
        <v>87</v>
      </c>
      <c r="AV339" s="13" t="s">
        <v>87</v>
      </c>
      <c r="AW339" s="13" t="s">
        <v>32</v>
      </c>
      <c r="AX339" s="13" t="s">
        <v>76</v>
      </c>
      <c r="AY339" s="271" t="s">
        <v>308</v>
      </c>
    </row>
    <row r="340" s="14" customFormat="1">
      <c r="A340" s="14"/>
      <c r="B340" s="272"/>
      <c r="C340" s="273"/>
      <c r="D340" s="262" t="s">
        <v>315</v>
      </c>
      <c r="E340" s="274" t="s">
        <v>261</v>
      </c>
      <c r="F340" s="275" t="s">
        <v>323</v>
      </c>
      <c r="G340" s="273"/>
      <c r="H340" s="276">
        <v>36.119999999999997</v>
      </c>
      <c r="I340" s="277"/>
      <c r="J340" s="273"/>
      <c r="K340" s="273"/>
      <c r="L340" s="278"/>
      <c r="M340" s="279"/>
      <c r="N340" s="280"/>
      <c r="O340" s="280"/>
      <c r="P340" s="280"/>
      <c r="Q340" s="280"/>
      <c r="R340" s="280"/>
      <c r="S340" s="280"/>
      <c r="T340" s="281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82" t="s">
        <v>315</v>
      </c>
      <c r="AU340" s="282" t="s">
        <v>87</v>
      </c>
      <c r="AV340" s="14" t="s">
        <v>94</v>
      </c>
      <c r="AW340" s="14" t="s">
        <v>32</v>
      </c>
      <c r="AX340" s="14" t="s">
        <v>83</v>
      </c>
      <c r="AY340" s="282" t="s">
        <v>308</v>
      </c>
    </row>
    <row r="341" s="2" customFormat="1" ht="21.75" customHeight="1">
      <c r="A341" s="37"/>
      <c r="B341" s="38"/>
      <c r="C341" s="246" t="s">
        <v>767</v>
      </c>
      <c r="D341" s="246" t="s">
        <v>310</v>
      </c>
      <c r="E341" s="247" t="s">
        <v>777</v>
      </c>
      <c r="F341" s="248" t="s">
        <v>778</v>
      </c>
      <c r="G341" s="249" t="s">
        <v>515</v>
      </c>
      <c r="H341" s="294"/>
      <c r="I341" s="251"/>
      <c r="J341" s="252">
        <f>ROUND(I341*H341,2)</f>
        <v>0</v>
      </c>
      <c r="K341" s="253"/>
      <c r="L341" s="43"/>
      <c r="M341" s="254" t="s">
        <v>1</v>
      </c>
      <c r="N341" s="255" t="s">
        <v>42</v>
      </c>
      <c r="O341" s="90"/>
      <c r="P341" s="256">
        <f>O341*H341</f>
        <v>0</v>
      </c>
      <c r="Q341" s="256">
        <v>0</v>
      </c>
      <c r="R341" s="256">
        <f>Q341*H341</f>
        <v>0</v>
      </c>
      <c r="S341" s="256">
        <v>0</v>
      </c>
      <c r="T341" s="257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58" t="s">
        <v>387</v>
      </c>
      <c r="AT341" s="258" t="s">
        <v>310</v>
      </c>
      <c r="AU341" s="258" t="s">
        <v>87</v>
      </c>
      <c r="AY341" s="16" t="s">
        <v>308</v>
      </c>
      <c r="BE341" s="259">
        <f>IF(N341="základní",J341,0)</f>
        <v>0</v>
      </c>
      <c r="BF341" s="259">
        <f>IF(N341="snížená",J341,0)</f>
        <v>0</v>
      </c>
      <c r="BG341" s="259">
        <f>IF(N341="zákl. přenesená",J341,0)</f>
        <v>0</v>
      </c>
      <c r="BH341" s="259">
        <f>IF(N341="sníž. přenesená",J341,0)</f>
        <v>0</v>
      </c>
      <c r="BI341" s="259">
        <f>IF(N341="nulová",J341,0)</f>
        <v>0</v>
      </c>
      <c r="BJ341" s="16" t="s">
        <v>87</v>
      </c>
      <c r="BK341" s="259">
        <f>ROUND(I341*H341,2)</f>
        <v>0</v>
      </c>
      <c r="BL341" s="16" t="s">
        <v>387</v>
      </c>
      <c r="BM341" s="258" t="s">
        <v>2743</v>
      </c>
    </row>
    <row r="342" s="12" customFormat="1" ht="22.8" customHeight="1">
      <c r="A342" s="12"/>
      <c r="B342" s="230"/>
      <c r="C342" s="231"/>
      <c r="D342" s="232" t="s">
        <v>75</v>
      </c>
      <c r="E342" s="244" t="s">
        <v>780</v>
      </c>
      <c r="F342" s="244" t="s">
        <v>781</v>
      </c>
      <c r="G342" s="231"/>
      <c r="H342" s="231"/>
      <c r="I342" s="234"/>
      <c r="J342" s="245">
        <f>BK342</f>
        <v>0</v>
      </c>
      <c r="K342" s="231"/>
      <c r="L342" s="236"/>
      <c r="M342" s="237"/>
      <c r="N342" s="238"/>
      <c r="O342" s="238"/>
      <c r="P342" s="239">
        <f>SUM(P343:P346)</f>
        <v>0</v>
      </c>
      <c r="Q342" s="238"/>
      <c r="R342" s="239">
        <f>SUM(R343:R346)</f>
        <v>0.0018240000000000001</v>
      </c>
      <c r="S342" s="238"/>
      <c r="T342" s="240">
        <f>SUM(T343:T346)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41" t="s">
        <v>87</v>
      </c>
      <c r="AT342" s="242" t="s">
        <v>75</v>
      </c>
      <c r="AU342" s="242" t="s">
        <v>83</v>
      </c>
      <c r="AY342" s="241" t="s">
        <v>308</v>
      </c>
      <c r="BK342" s="243">
        <f>SUM(BK343:BK346)</f>
        <v>0</v>
      </c>
    </row>
    <row r="343" s="2" customFormat="1" ht="21.75" customHeight="1">
      <c r="A343" s="37"/>
      <c r="B343" s="38"/>
      <c r="C343" s="246" t="s">
        <v>771</v>
      </c>
      <c r="D343" s="246" t="s">
        <v>310</v>
      </c>
      <c r="E343" s="247" t="s">
        <v>783</v>
      </c>
      <c r="F343" s="248" t="s">
        <v>784</v>
      </c>
      <c r="G343" s="249" t="s">
        <v>313</v>
      </c>
      <c r="H343" s="250">
        <v>4.7999999999999998</v>
      </c>
      <c r="I343" s="251"/>
      <c r="J343" s="252">
        <f>ROUND(I343*H343,2)</f>
        <v>0</v>
      </c>
      <c r="K343" s="253"/>
      <c r="L343" s="43"/>
      <c r="M343" s="254" t="s">
        <v>1</v>
      </c>
      <c r="N343" s="255" t="s">
        <v>42</v>
      </c>
      <c r="O343" s="90"/>
      <c r="P343" s="256">
        <f>O343*H343</f>
        <v>0</v>
      </c>
      <c r="Q343" s="256">
        <v>0.00013999999999999999</v>
      </c>
      <c r="R343" s="256">
        <f>Q343*H343</f>
        <v>0.00067199999999999996</v>
      </c>
      <c r="S343" s="256">
        <v>0</v>
      </c>
      <c r="T343" s="257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58" t="s">
        <v>387</v>
      </c>
      <c r="AT343" s="258" t="s">
        <v>310</v>
      </c>
      <c r="AU343" s="258" t="s">
        <v>87</v>
      </c>
      <c r="AY343" s="16" t="s">
        <v>308</v>
      </c>
      <c r="BE343" s="259">
        <f>IF(N343="základní",J343,0)</f>
        <v>0</v>
      </c>
      <c r="BF343" s="259">
        <f>IF(N343="snížená",J343,0)</f>
        <v>0</v>
      </c>
      <c r="BG343" s="259">
        <f>IF(N343="zákl. přenesená",J343,0)</f>
        <v>0</v>
      </c>
      <c r="BH343" s="259">
        <f>IF(N343="sníž. přenesená",J343,0)</f>
        <v>0</v>
      </c>
      <c r="BI343" s="259">
        <f>IF(N343="nulová",J343,0)</f>
        <v>0</v>
      </c>
      <c r="BJ343" s="16" t="s">
        <v>87</v>
      </c>
      <c r="BK343" s="259">
        <f>ROUND(I343*H343,2)</f>
        <v>0</v>
      </c>
      <c r="BL343" s="16" t="s">
        <v>387</v>
      </c>
      <c r="BM343" s="258" t="s">
        <v>2744</v>
      </c>
    </row>
    <row r="344" s="13" customFormat="1">
      <c r="A344" s="13"/>
      <c r="B344" s="260"/>
      <c r="C344" s="261"/>
      <c r="D344" s="262" t="s">
        <v>315</v>
      </c>
      <c r="E344" s="263" t="s">
        <v>252</v>
      </c>
      <c r="F344" s="264" t="s">
        <v>786</v>
      </c>
      <c r="G344" s="261"/>
      <c r="H344" s="265">
        <v>4.7999999999999998</v>
      </c>
      <c r="I344" s="266"/>
      <c r="J344" s="261"/>
      <c r="K344" s="261"/>
      <c r="L344" s="267"/>
      <c r="M344" s="268"/>
      <c r="N344" s="269"/>
      <c r="O344" s="269"/>
      <c r="P344" s="269"/>
      <c r="Q344" s="269"/>
      <c r="R344" s="269"/>
      <c r="S344" s="269"/>
      <c r="T344" s="27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1" t="s">
        <v>315</v>
      </c>
      <c r="AU344" s="271" t="s">
        <v>87</v>
      </c>
      <c r="AV344" s="13" t="s">
        <v>87</v>
      </c>
      <c r="AW344" s="13" t="s">
        <v>32</v>
      </c>
      <c r="AX344" s="13" t="s">
        <v>83</v>
      </c>
      <c r="AY344" s="271" t="s">
        <v>308</v>
      </c>
    </row>
    <row r="345" s="2" customFormat="1" ht="21.75" customHeight="1">
      <c r="A345" s="37"/>
      <c r="B345" s="38"/>
      <c r="C345" s="246" t="s">
        <v>776</v>
      </c>
      <c r="D345" s="246" t="s">
        <v>310</v>
      </c>
      <c r="E345" s="247" t="s">
        <v>788</v>
      </c>
      <c r="F345" s="248" t="s">
        <v>789</v>
      </c>
      <c r="G345" s="249" t="s">
        <v>313</v>
      </c>
      <c r="H345" s="250">
        <v>9.5999999999999996</v>
      </c>
      <c r="I345" s="251"/>
      <c r="J345" s="252">
        <f>ROUND(I345*H345,2)</f>
        <v>0</v>
      </c>
      <c r="K345" s="253"/>
      <c r="L345" s="43"/>
      <c r="M345" s="254" t="s">
        <v>1</v>
      </c>
      <c r="N345" s="255" t="s">
        <v>42</v>
      </c>
      <c r="O345" s="90"/>
      <c r="P345" s="256">
        <f>O345*H345</f>
        <v>0</v>
      </c>
      <c r="Q345" s="256">
        <v>0.00012</v>
      </c>
      <c r="R345" s="256">
        <f>Q345*H345</f>
        <v>0.001152</v>
      </c>
      <c r="S345" s="256">
        <v>0</v>
      </c>
      <c r="T345" s="257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58" t="s">
        <v>387</v>
      </c>
      <c r="AT345" s="258" t="s">
        <v>310</v>
      </c>
      <c r="AU345" s="258" t="s">
        <v>87</v>
      </c>
      <c r="AY345" s="16" t="s">
        <v>308</v>
      </c>
      <c r="BE345" s="259">
        <f>IF(N345="základní",J345,0)</f>
        <v>0</v>
      </c>
      <c r="BF345" s="259">
        <f>IF(N345="snížená",J345,0)</f>
        <v>0</v>
      </c>
      <c r="BG345" s="259">
        <f>IF(N345="zákl. přenesená",J345,0)</f>
        <v>0</v>
      </c>
      <c r="BH345" s="259">
        <f>IF(N345="sníž. přenesená",J345,0)</f>
        <v>0</v>
      </c>
      <c r="BI345" s="259">
        <f>IF(N345="nulová",J345,0)</f>
        <v>0</v>
      </c>
      <c r="BJ345" s="16" t="s">
        <v>87</v>
      </c>
      <c r="BK345" s="259">
        <f>ROUND(I345*H345,2)</f>
        <v>0</v>
      </c>
      <c r="BL345" s="16" t="s">
        <v>387</v>
      </c>
      <c r="BM345" s="258" t="s">
        <v>2745</v>
      </c>
    </row>
    <row r="346" s="13" customFormat="1">
      <c r="A346" s="13"/>
      <c r="B346" s="260"/>
      <c r="C346" s="261"/>
      <c r="D346" s="262" t="s">
        <v>315</v>
      </c>
      <c r="E346" s="263" t="s">
        <v>1</v>
      </c>
      <c r="F346" s="264" t="s">
        <v>791</v>
      </c>
      <c r="G346" s="261"/>
      <c r="H346" s="265">
        <v>9.5999999999999996</v>
      </c>
      <c r="I346" s="266"/>
      <c r="J346" s="261"/>
      <c r="K346" s="261"/>
      <c r="L346" s="267"/>
      <c r="M346" s="268"/>
      <c r="N346" s="269"/>
      <c r="O346" s="269"/>
      <c r="P346" s="269"/>
      <c r="Q346" s="269"/>
      <c r="R346" s="269"/>
      <c r="S346" s="269"/>
      <c r="T346" s="27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1" t="s">
        <v>315</v>
      </c>
      <c r="AU346" s="271" t="s">
        <v>87</v>
      </c>
      <c r="AV346" s="13" t="s">
        <v>87</v>
      </c>
      <c r="AW346" s="13" t="s">
        <v>32</v>
      </c>
      <c r="AX346" s="13" t="s">
        <v>83</v>
      </c>
      <c r="AY346" s="271" t="s">
        <v>308</v>
      </c>
    </row>
    <row r="347" s="12" customFormat="1" ht="22.8" customHeight="1">
      <c r="A347" s="12"/>
      <c r="B347" s="230"/>
      <c r="C347" s="231"/>
      <c r="D347" s="232" t="s">
        <v>75</v>
      </c>
      <c r="E347" s="244" t="s">
        <v>792</v>
      </c>
      <c r="F347" s="244" t="s">
        <v>793</v>
      </c>
      <c r="G347" s="231"/>
      <c r="H347" s="231"/>
      <c r="I347" s="234"/>
      <c r="J347" s="245">
        <f>BK347</f>
        <v>0</v>
      </c>
      <c r="K347" s="231"/>
      <c r="L347" s="236"/>
      <c r="M347" s="237"/>
      <c r="N347" s="238"/>
      <c r="O347" s="238"/>
      <c r="P347" s="239">
        <f>SUM(P348:P355)</f>
        <v>0</v>
      </c>
      <c r="Q347" s="238"/>
      <c r="R347" s="239">
        <f>SUM(R348:R355)</f>
        <v>0.10187932999999999</v>
      </c>
      <c r="S347" s="238"/>
      <c r="T347" s="240">
        <f>SUM(T348:T355)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41" t="s">
        <v>87</v>
      </c>
      <c r="AT347" s="242" t="s">
        <v>75</v>
      </c>
      <c r="AU347" s="242" t="s">
        <v>83</v>
      </c>
      <c r="AY347" s="241" t="s">
        <v>308</v>
      </c>
      <c r="BK347" s="243">
        <f>SUM(BK348:BK355)</f>
        <v>0</v>
      </c>
    </row>
    <row r="348" s="2" customFormat="1" ht="21.75" customHeight="1">
      <c r="A348" s="37"/>
      <c r="B348" s="38"/>
      <c r="C348" s="246" t="s">
        <v>782</v>
      </c>
      <c r="D348" s="246" t="s">
        <v>310</v>
      </c>
      <c r="E348" s="247" t="s">
        <v>795</v>
      </c>
      <c r="F348" s="248" t="s">
        <v>796</v>
      </c>
      <c r="G348" s="249" t="s">
        <v>313</v>
      </c>
      <c r="H348" s="250">
        <v>68.771000000000001</v>
      </c>
      <c r="I348" s="251"/>
      <c r="J348" s="252">
        <f>ROUND(I348*H348,2)</f>
        <v>0</v>
      </c>
      <c r="K348" s="253"/>
      <c r="L348" s="43"/>
      <c r="M348" s="254" t="s">
        <v>1</v>
      </c>
      <c r="N348" s="255" t="s">
        <v>42</v>
      </c>
      <c r="O348" s="90"/>
      <c r="P348" s="256">
        <f>O348*H348</f>
        <v>0</v>
      </c>
      <c r="Q348" s="256">
        <v>0</v>
      </c>
      <c r="R348" s="256">
        <f>Q348*H348</f>
        <v>0</v>
      </c>
      <c r="S348" s="256">
        <v>0</v>
      </c>
      <c r="T348" s="257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58" t="s">
        <v>387</v>
      </c>
      <c r="AT348" s="258" t="s">
        <v>310</v>
      </c>
      <c r="AU348" s="258" t="s">
        <v>87</v>
      </c>
      <c r="AY348" s="16" t="s">
        <v>308</v>
      </c>
      <c r="BE348" s="259">
        <f>IF(N348="základní",J348,0)</f>
        <v>0</v>
      </c>
      <c r="BF348" s="259">
        <f>IF(N348="snížená",J348,0)</f>
        <v>0</v>
      </c>
      <c r="BG348" s="259">
        <f>IF(N348="zákl. přenesená",J348,0)</f>
        <v>0</v>
      </c>
      <c r="BH348" s="259">
        <f>IF(N348="sníž. přenesená",J348,0)</f>
        <v>0</v>
      </c>
      <c r="BI348" s="259">
        <f>IF(N348="nulová",J348,0)</f>
        <v>0</v>
      </c>
      <c r="BJ348" s="16" t="s">
        <v>87</v>
      </c>
      <c r="BK348" s="259">
        <f>ROUND(I348*H348,2)</f>
        <v>0</v>
      </c>
      <c r="BL348" s="16" t="s">
        <v>387</v>
      </c>
      <c r="BM348" s="258" t="s">
        <v>2746</v>
      </c>
    </row>
    <row r="349" s="13" customFormat="1">
      <c r="A349" s="13"/>
      <c r="B349" s="260"/>
      <c r="C349" s="261"/>
      <c r="D349" s="262" t="s">
        <v>315</v>
      </c>
      <c r="E349" s="263" t="s">
        <v>1</v>
      </c>
      <c r="F349" s="264" t="s">
        <v>2140</v>
      </c>
      <c r="G349" s="261"/>
      <c r="H349" s="265">
        <v>68.771000000000001</v>
      </c>
      <c r="I349" s="266"/>
      <c r="J349" s="261"/>
      <c r="K349" s="261"/>
      <c r="L349" s="267"/>
      <c r="M349" s="268"/>
      <c r="N349" s="269"/>
      <c r="O349" s="269"/>
      <c r="P349" s="269"/>
      <c r="Q349" s="269"/>
      <c r="R349" s="269"/>
      <c r="S349" s="269"/>
      <c r="T349" s="27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1" t="s">
        <v>315</v>
      </c>
      <c r="AU349" s="271" t="s">
        <v>87</v>
      </c>
      <c r="AV349" s="13" t="s">
        <v>87</v>
      </c>
      <c r="AW349" s="13" t="s">
        <v>32</v>
      </c>
      <c r="AX349" s="13" t="s">
        <v>83</v>
      </c>
      <c r="AY349" s="271" t="s">
        <v>308</v>
      </c>
    </row>
    <row r="350" s="2" customFormat="1" ht="16.5" customHeight="1">
      <c r="A350" s="37"/>
      <c r="B350" s="38"/>
      <c r="C350" s="283" t="s">
        <v>787</v>
      </c>
      <c r="D350" s="283" t="s">
        <v>365</v>
      </c>
      <c r="E350" s="284" t="s">
        <v>800</v>
      </c>
      <c r="F350" s="285" t="s">
        <v>801</v>
      </c>
      <c r="G350" s="286" t="s">
        <v>313</v>
      </c>
      <c r="H350" s="287">
        <v>72.209999999999994</v>
      </c>
      <c r="I350" s="288"/>
      <c r="J350" s="289">
        <f>ROUND(I350*H350,2)</f>
        <v>0</v>
      </c>
      <c r="K350" s="290"/>
      <c r="L350" s="291"/>
      <c r="M350" s="292" t="s">
        <v>1</v>
      </c>
      <c r="N350" s="293" t="s">
        <v>42</v>
      </c>
      <c r="O350" s="90"/>
      <c r="P350" s="256">
        <f>O350*H350</f>
        <v>0</v>
      </c>
      <c r="Q350" s="256">
        <v>0</v>
      </c>
      <c r="R350" s="256">
        <f>Q350*H350</f>
        <v>0</v>
      </c>
      <c r="S350" s="256">
        <v>0</v>
      </c>
      <c r="T350" s="257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58" t="s">
        <v>459</v>
      </c>
      <c r="AT350" s="258" t="s">
        <v>365</v>
      </c>
      <c r="AU350" s="258" t="s">
        <v>87</v>
      </c>
      <c r="AY350" s="16" t="s">
        <v>308</v>
      </c>
      <c r="BE350" s="259">
        <f>IF(N350="základní",J350,0)</f>
        <v>0</v>
      </c>
      <c r="BF350" s="259">
        <f>IF(N350="snížená",J350,0)</f>
        <v>0</v>
      </c>
      <c r="BG350" s="259">
        <f>IF(N350="zákl. přenesená",J350,0)</f>
        <v>0</v>
      </c>
      <c r="BH350" s="259">
        <f>IF(N350="sníž. přenesená",J350,0)</f>
        <v>0</v>
      </c>
      <c r="BI350" s="259">
        <f>IF(N350="nulová",J350,0)</f>
        <v>0</v>
      </c>
      <c r="BJ350" s="16" t="s">
        <v>87</v>
      </c>
      <c r="BK350" s="259">
        <f>ROUND(I350*H350,2)</f>
        <v>0</v>
      </c>
      <c r="BL350" s="16" t="s">
        <v>387</v>
      </c>
      <c r="BM350" s="258" t="s">
        <v>2747</v>
      </c>
    </row>
    <row r="351" s="13" customFormat="1">
      <c r="A351" s="13"/>
      <c r="B351" s="260"/>
      <c r="C351" s="261"/>
      <c r="D351" s="262" t="s">
        <v>315</v>
      </c>
      <c r="E351" s="261"/>
      <c r="F351" s="264" t="s">
        <v>2748</v>
      </c>
      <c r="G351" s="261"/>
      <c r="H351" s="265">
        <v>72.209999999999994</v>
      </c>
      <c r="I351" s="266"/>
      <c r="J351" s="261"/>
      <c r="K351" s="261"/>
      <c r="L351" s="267"/>
      <c r="M351" s="268"/>
      <c r="N351" s="269"/>
      <c r="O351" s="269"/>
      <c r="P351" s="269"/>
      <c r="Q351" s="269"/>
      <c r="R351" s="269"/>
      <c r="S351" s="269"/>
      <c r="T351" s="27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1" t="s">
        <v>315</v>
      </c>
      <c r="AU351" s="271" t="s">
        <v>87</v>
      </c>
      <c r="AV351" s="13" t="s">
        <v>87</v>
      </c>
      <c r="AW351" s="13" t="s">
        <v>4</v>
      </c>
      <c r="AX351" s="13" t="s">
        <v>83</v>
      </c>
      <c r="AY351" s="271" t="s">
        <v>308</v>
      </c>
    </row>
    <row r="352" s="2" customFormat="1" ht="21.75" customHeight="1">
      <c r="A352" s="37"/>
      <c r="B352" s="38"/>
      <c r="C352" s="246" t="s">
        <v>794</v>
      </c>
      <c r="D352" s="246" t="s">
        <v>310</v>
      </c>
      <c r="E352" s="247" t="s">
        <v>805</v>
      </c>
      <c r="F352" s="248" t="s">
        <v>806</v>
      </c>
      <c r="G352" s="249" t="s">
        <v>313</v>
      </c>
      <c r="H352" s="250">
        <v>207.917</v>
      </c>
      <c r="I352" s="251"/>
      <c r="J352" s="252">
        <f>ROUND(I352*H352,2)</f>
        <v>0</v>
      </c>
      <c r="K352" s="253"/>
      <c r="L352" s="43"/>
      <c r="M352" s="254" t="s">
        <v>1</v>
      </c>
      <c r="N352" s="255" t="s">
        <v>42</v>
      </c>
      <c r="O352" s="90"/>
      <c r="P352" s="256">
        <f>O352*H352</f>
        <v>0</v>
      </c>
      <c r="Q352" s="256">
        <v>0.00020000000000000001</v>
      </c>
      <c r="R352" s="256">
        <f>Q352*H352</f>
        <v>0.0415834</v>
      </c>
      <c r="S352" s="256">
        <v>0</v>
      </c>
      <c r="T352" s="257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58" t="s">
        <v>387</v>
      </c>
      <c r="AT352" s="258" t="s">
        <v>310</v>
      </c>
      <c r="AU352" s="258" t="s">
        <v>87</v>
      </c>
      <c r="AY352" s="16" t="s">
        <v>308</v>
      </c>
      <c r="BE352" s="259">
        <f>IF(N352="základní",J352,0)</f>
        <v>0</v>
      </c>
      <c r="BF352" s="259">
        <f>IF(N352="snížená",J352,0)</f>
        <v>0</v>
      </c>
      <c r="BG352" s="259">
        <f>IF(N352="zákl. přenesená",J352,0)</f>
        <v>0</v>
      </c>
      <c r="BH352" s="259">
        <f>IF(N352="sníž. přenesená",J352,0)</f>
        <v>0</v>
      </c>
      <c r="BI352" s="259">
        <f>IF(N352="nulová",J352,0)</f>
        <v>0</v>
      </c>
      <c r="BJ352" s="16" t="s">
        <v>87</v>
      </c>
      <c r="BK352" s="259">
        <f>ROUND(I352*H352,2)</f>
        <v>0</v>
      </c>
      <c r="BL352" s="16" t="s">
        <v>387</v>
      </c>
      <c r="BM352" s="258" t="s">
        <v>2749</v>
      </c>
    </row>
    <row r="353" s="13" customFormat="1">
      <c r="A353" s="13"/>
      <c r="B353" s="260"/>
      <c r="C353" s="261"/>
      <c r="D353" s="262" t="s">
        <v>315</v>
      </c>
      <c r="E353" s="263" t="s">
        <v>1</v>
      </c>
      <c r="F353" s="264" t="s">
        <v>1788</v>
      </c>
      <c r="G353" s="261"/>
      <c r="H353" s="265">
        <v>207.917</v>
      </c>
      <c r="I353" s="266"/>
      <c r="J353" s="261"/>
      <c r="K353" s="261"/>
      <c r="L353" s="267"/>
      <c r="M353" s="268"/>
      <c r="N353" s="269"/>
      <c r="O353" s="269"/>
      <c r="P353" s="269"/>
      <c r="Q353" s="269"/>
      <c r="R353" s="269"/>
      <c r="S353" s="269"/>
      <c r="T353" s="27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1" t="s">
        <v>315</v>
      </c>
      <c r="AU353" s="271" t="s">
        <v>87</v>
      </c>
      <c r="AV353" s="13" t="s">
        <v>87</v>
      </c>
      <c r="AW353" s="13" t="s">
        <v>32</v>
      </c>
      <c r="AX353" s="13" t="s">
        <v>83</v>
      </c>
      <c r="AY353" s="271" t="s">
        <v>308</v>
      </c>
    </row>
    <row r="354" s="2" customFormat="1" ht="21.75" customHeight="1">
      <c r="A354" s="37"/>
      <c r="B354" s="38"/>
      <c r="C354" s="246" t="s">
        <v>799</v>
      </c>
      <c r="D354" s="246" t="s">
        <v>310</v>
      </c>
      <c r="E354" s="247" t="s">
        <v>810</v>
      </c>
      <c r="F354" s="248" t="s">
        <v>811</v>
      </c>
      <c r="G354" s="249" t="s">
        <v>313</v>
      </c>
      <c r="H354" s="250">
        <v>207.917</v>
      </c>
      <c r="I354" s="251"/>
      <c r="J354" s="252">
        <f>ROUND(I354*H354,2)</f>
        <v>0</v>
      </c>
      <c r="K354" s="253"/>
      <c r="L354" s="43"/>
      <c r="M354" s="254" t="s">
        <v>1</v>
      </c>
      <c r="N354" s="255" t="s">
        <v>42</v>
      </c>
      <c r="O354" s="90"/>
      <c r="P354" s="256">
        <f>O354*H354</f>
        <v>0</v>
      </c>
      <c r="Q354" s="256">
        <v>0.00029</v>
      </c>
      <c r="R354" s="256">
        <f>Q354*H354</f>
        <v>0.060295929999999998</v>
      </c>
      <c r="S354" s="256">
        <v>0</v>
      </c>
      <c r="T354" s="257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58" t="s">
        <v>387</v>
      </c>
      <c r="AT354" s="258" t="s">
        <v>310</v>
      </c>
      <c r="AU354" s="258" t="s">
        <v>87</v>
      </c>
      <c r="AY354" s="16" t="s">
        <v>308</v>
      </c>
      <c r="BE354" s="259">
        <f>IF(N354="základní",J354,0)</f>
        <v>0</v>
      </c>
      <c r="BF354" s="259">
        <f>IF(N354="snížená",J354,0)</f>
        <v>0</v>
      </c>
      <c r="BG354" s="259">
        <f>IF(N354="zákl. přenesená",J354,0)</f>
        <v>0</v>
      </c>
      <c r="BH354" s="259">
        <f>IF(N354="sníž. přenesená",J354,0)</f>
        <v>0</v>
      </c>
      <c r="BI354" s="259">
        <f>IF(N354="nulová",J354,0)</f>
        <v>0</v>
      </c>
      <c r="BJ354" s="16" t="s">
        <v>87</v>
      </c>
      <c r="BK354" s="259">
        <f>ROUND(I354*H354,2)</f>
        <v>0</v>
      </c>
      <c r="BL354" s="16" t="s">
        <v>387</v>
      </c>
      <c r="BM354" s="258" t="s">
        <v>2750</v>
      </c>
    </row>
    <row r="355" s="13" customFormat="1">
      <c r="A355" s="13"/>
      <c r="B355" s="260"/>
      <c r="C355" s="261"/>
      <c r="D355" s="262" t="s">
        <v>315</v>
      </c>
      <c r="E355" s="263" t="s">
        <v>1</v>
      </c>
      <c r="F355" s="264" t="s">
        <v>1788</v>
      </c>
      <c r="G355" s="261"/>
      <c r="H355" s="265">
        <v>207.917</v>
      </c>
      <c r="I355" s="266"/>
      <c r="J355" s="261"/>
      <c r="K355" s="261"/>
      <c r="L355" s="267"/>
      <c r="M355" s="295"/>
      <c r="N355" s="296"/>
      <c r="O355" s="296"/>
      <c r="P355" s="296"/>
      <c r="Q355" s="296"/>
      <c r="R355" s="296"/>
      <c r="S355" s="296"/>
      <c r="T355" s="29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1" t="s">
        <v>315</v>
      </c>
      <c r="AU355" s="271" t="s">
        <v>87</v>
      </c>
      <c r="AV355" s="13" t="s">
        <v>87</v>
      </c>
      <c r="AW355" s="13" t="s">
        <v>32</v>
      </c>
      <c r="AX355" s="13" t="s">
        <v>83</v>
      </c>
      <c r="AY355" s="271" t="s">
        <v>308</v>
      </c>
    </row>
    <row r="356" s="2" customFormat="1" ht="6.96" customHeight="1">
      <c r="A356" s="37"/>
      <c r="B356" s="65"/>
      <c r="C356" s="66"/>
      <c r="D356" s="66"/>
      <c r="E356" s="66"/>
      <c r="F356" s="66"/>
      <c r="G356" s="66"/>
      <c r="H356" s="66"/>
      <c r="I356" s="193"/>
      <c r="J356" s="66"/>
      <c r="K356" s="66"/>
      <c r="L356" s="43"/>
      <c r="M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</row>
  </sheetData>
  <sheetProtection sheet="1" autoFilter="0" formatColumns="0" formatRows="0" objects="1" scenarios="1" spinCount="100000" saltValue="eT5T+QfntZL2Y4dLzo+6gqySfBU0ngnWp2NvXY6YwF0OTUDZhD/pfm/XuqLvC/pfV7pdC3Pmz8N4mdS8cISvzw==" hashValue="+xPM8w7MeLygLAHq5UxKIGmddf2E+P6C34TLpMUhh4PPR2cCjAI5HHPq6h/DpPt0gxRmnZUMIDMXoroXn7HgdA==" algorithmName="SHA-512" password="CC35"/>
  <autoFilter ref="C140:K35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207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2599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2599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815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2168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2599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2751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2752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2753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2754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2755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830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832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2756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NcFPNc9ONotku1G/qwYEsBW0iT41pS8TwzwWqXUqwKifqS0E2CzRsw1hP+KdgHj4wUoW1ugaro7qqVJXwME2RQ==" hashValue="HxmEyoISJsFJj4ZfsH85WMUW+rHFAwm0aAvnZXG7ySdlQhG8J7YGphrahxtp/C2FQWzoKjhSweK6IOp6NvQC4w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211</v>
      </c>
      <c r="AZ2" s="147" t="s">
        <v>267</v>
      </c>
      <c r="BA2" s="147" t="s">
        <v>267</v>
      </c>
      <c r="BB2" s="147" t="s">
        <v>1</v>
      </c>
      <c r="BC2" s="147" t="s">
        <v>2468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246</v>
      </c>
      <c r="BA3" s="147" t="s">
        <v>246</v>
      </c>
      <c r="BB3" s="147" t="s">
        <v>1</v>
      </c>
      <c r="BC3" s="147" t="s">
        <v>2757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257</v>
      </c>
      <c r="BA4" s="147" t="s">
        <v>257</v>
      </c>
      <c r="BB4" s="147" t="s">
        <v>1</v>
      </c>
      <c r="BC4" s="147" t="s">
        <v>2758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243</v>
      </c>
      <c r="BA5" s="147" t="s">
        <v>243</v>
      </c>
      <c r="BB5" s="147" t="s">
        <v>1</v>
      </c>
      <c r="BC5" s="147" t="s">
        <v>76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1954</v>
      </c>
      <c r="BA6" s="147" t="s">
        <v>1</v>
      </c>
      <c r="BB6" s="147" t="s">
        <v>1</v>
      </c>
      <c r="BC6" s="147" t="s">
        <v>1645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249</v>
      </c>
      <c r="BA7" s="147" t="s">
        <v>249</v>
      </c>
      <c r="BB7" s="147" t="s">
        <v>1</v>
      </c>
      <c r="BC7" s="147" t="s">
        <v>250</v>
      </c>
      <c r="BD7" s="147" t="s">
        <v>87</v>
      </c>
    </row>
    <row r="8" hidden="1">
      <c r="B8" s="19"/>
      <c r="D8" s="153" t="s">
        <v>239</v>
      </c>
      <c r="L8" s="19"/>
      <c r="AZ8" s="147" t="s">
        <v>261</v>
      </c>
      <c r="BA8" s="147" t="s">
        <v>261</v>
      </c>
      <c r="BB8" s="147" t="s">
        <v>1</v>
      </c>
      <c r="BC8" s="147" t="s">
        <v>2759</v>
      </c>
      <c r="BD8" s="147" t="s">
        <v>87</v>
      </c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  <c r="AZ9" s="147" t="s">
        <v>235</v>
      </c>
      <c r="BA9" s="147" t="s">
        <v>235</v>
      </c>
      <c r="BB9" s="147" t="s">
        <v>1</v>
      </c>
      <c r="BC9" s="147" t="s">
        <v>2760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237</v>
      </c>
      <c r="BA10" s="147" t="s">
        <v>237</v>
      </c>
      <c r="BB10" s="147" t="s">
        <v>1</v>
      </c>
      <c r="BC10" s="147" t="s">
        <v>2761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2599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228</v>
      </c>
      <c r="BA11" s="147" t="s">
        <v>228</v>
      </c>
      <c r="BB11" s="147" t="s">
        <v>1</v>
      </c>
      <c r="BC11" s="147" t="s">
        <v>76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231</v>
      </c>
      <c r="BA12" s="147" t="s">
        <v>231</v>
      </c>
      <c r="BB12" s="147" t="s">
        <v>1</v>
      </c>
      <c r="BC12" s="147" t="s">
        <v>76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2762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225</v>
      </c>
      <c r="BA13" s="147" t="s">
        <v>226</v>
      </c>
      <c r="BB13" s="147" t="s">
        <v>1</v>
      </c>
      <c r="BC13" s="147" t="s">
        <v>76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263</v>
      </c>
      <c r="BA14" s="147" t="s">
        <v>263</v>
      </c>
      <c r="BB14" s="147" t="s">
        <v>1</v>
      </c>
      <c r="BC14" s="147" t="s">
        <v>76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679</v>
      </c>
      <c r="BA15" s="147" t="s">
        <v>679</v>
      </c>
      <c r="BB15" s="147" t="s">
        <v>1</v>
      </c>
      <c r="BC15" s="147" t="s">
        <v>2763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259</v>
      </c>
      <c r="BA16" s="147" t="s">
        <v>259</v>
      </c>
      <c r="BB16" s="147" t="s">
        <v>1</v>
      </c>
      <c r="BC16" s="147" t="s">
        <v>2597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1965</v>
      </c>
      <c r="BA17" s="147" t="s">
        <v>1965</v>
      </c>
      <c r="BB17" s="147" t="s">
        <v>1</v>
      </c>
      <c r="BC17" s="147" t="s">
        <v>334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252</v>
      </c>
      <c r="BA18" s="147" t="s">
        <v>252</v>
      </c>
      <c r="BB18" s="147" t="s">
        <v>1</v>
      </c>
      <c r="BC18" s="147" t="s">
        <v>1033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ROUND((SUM(BE141:BE322)),  2)</f>
        <v>0</v>
      </c>
      <c r="G37" s="37"/>
      <c r="H37" s="37"/>
      <c r="I37" s="172">
        <v>0.20999999999999999</v>
      </c>
      <c r="J37" s="171">
        <f>ROUND(((SUM(BE141:BE322))*I37),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ROUND((SUM(BF141:BF322)),  2)</f>
        <v>0</v>
      </c>
      <c r="G38" s="37"/>
      <c r="H38" s="37"/>
      <c r="I38" s="172">
        <v>0.14999999999999999</v>
      </c>
      <c r="J38" s="171">
        <f>ROUND(((SUM(BF141:BF322))*I38),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ROUND((SUM(BG141:BG322)),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ROUND((SUM(BH141:BH322)),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ROUND((SUM(BI141:BI322)),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2599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X 2.01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J151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J187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J212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J219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J221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J222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J233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J238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J250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J268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J269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J281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J287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J309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J314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2168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2599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X 2.01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P142+P221</f>
        <v>0</v>
      </c>
      <c r="Q141" s="103"/>
      <c r="R141" s="227">
        <f>R142+R221</f>
        <v>4.7007052500000004</v>
      </c>
      <c r="S141" s="103"/>
      <c r="T141" s="228">
        <f>T142+T221</f>
        <v>4.94766335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BK142+BK221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P143+P151+P187+P212+P219</f>
        <v>0</v>
      </c>
      <c r="Q142" s="238"/>
      <c r="R142" s="239">
        <f>R143+R151+R187+R212+R219</f>
        <v>2.9953480900000002</v>
      </c>
      <c r="S142" s="238"/>
      <c r="T142" s="240">
        <f>T143+T151+T187+T212+T219</f>
        <v>2.5674268499999999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BK143+BK151+BK187+BK212+BK219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SUM(P144:P150)</f>
        <v>0</v>
      </c>
      <c r="Q143" s="238"/>
      <c r="R143" s="239">
        <f>SUM(R144:R150)</f>
        <v>0.64301030000000003</v>
      </c>
      <c r="S143" s="238"/>
      <c r="T143" s="240">
        <f>SUM(T144:T150)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SUM(BK144:BK150)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2764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2.1600000000000001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0.1273968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2765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2766</v>
      </c>
      <c r="G147" s="261"/>
      <c r="H147" s="265">
        <v>2.1600000000000001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4" customFormat="1">
      <c r="A148" s="14"/>
      <c r="B148" s="272"/>
      <c r="C148" s="273"/>
      <c r="D148" s="262" t="s">
        <v>315</v>
      </c>
      <c r="E148" s="274" t="s">
        <v>255</v>
      </c>
      <c r="F148" s="275" t="s">
        <v>323</v>
      </c>
      <c r="G148" s="273"/>
      <c r="H148" s="276">
        <v>2.1600000000000001</v>
      </c>
      <c r="I148" s="277"/>
      <c r="J148" s="273"/>
      <c r="K148" s="273"/>
      <c r="L148" s="278"/>
      <c r="M148" s="279"/>
      <c r="N148" s="280"/>
      <c r="O148" s="280"/>
      <c r="P148" s="280"/>
      <c r="Q148" s="280"/>
      <c r="R148" s="280"/>
      <c r="S148" s="280"/>
      <c r="T148" s="28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2" t="s">
        <v>315</v>
      </c>
      <c r="AU148" s="282" t="s">
        <v>87</v>
      </c>
      <c r="AV148" s="14" t="s">
        <v>94</v>
      </c>
      <c r="AW148" s="14" t="s">
        <v>32</v>
      </c>
      <c r="AX148" s="14" t="s">
        <v>83</v>
      </c>
      <c r="AY148" s="282" t="s">
        <v>308</v>
      </c>
    </row>
    <row r="149" s="2" customFormat="1" ht="16.5" customHeight="1">
      <c r="A149" s="37"/>
      <c r="B149" s="38"/>
      <c r="C149" s="246" t="s">
        <v>90</v>
      </c>
      <c r="D149" s="246" t="s">
        <v>310</v>
      </c>
      <c r="E149" s="247" t="s">
        <v>324</v>
      </c>
      <c r="F149" s="248" t="s">
        <v>325</v>
      </c>
      <c r="G149" s="249" t="s">
        <v>313</v>
      </c>
      <c r="H149" s="250">
        <v>1.45</v>
      </c>
      <c r="I149" s="251"/>
      <c r="J149" s="252">
        <f>ROUND(I149*H149,2)</f>
        <v>0</v>
      </c>
      <c r="K149" s="253"/>
      <c r="L149" s="43"/>
      <c r="M149" s="254" t="s">
        <v>1</v>
      </c>
      <c r="N149" s="255" t="s">
        <v>42</v>
      </c>
      <c r="O149" s="90"/>
      <c r="P149" s="256">
        <f>O149*H149</f>
        <v>0</v>
      </c>
      <c r="Q149" s="256">
        <v>0.26723000000000002</v>
      </c>
      <c r="R149" s="256">
        <f>Q149*H149</f>
        <v>0.38748350000000004</v>
      </c>
      <c r="S149" s="256">
        <v>0</v>
      </c>
      <c r="T149" s="257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58" t="s">
        <v>94</v>
      </c>
      <c r="AT149" s="258" t="s">
        <v>310</v>
      </c>
      <c r="AU149" s="258" t="s">
        <v>87</v>
      </c>
      <c r="AY149" s="16" t="s">
        <v>308</v>
      </c>
      <c r="BE149" s="259">
        <f>IF(N149="základní",J149,0)</f>
        <v>0</v>
      </c>
      <c r="BF149" s="259">
        <f>IF(N149="snížená",J149,0)</f>
        <v>0</v>
      </c>
      <c r="BG149" s="259">
        <f>IF(N149="zákl. přenesená",J149,0)</f>
        <v>0</v>
      </c>
      <c r="BH149" s="259">
        <f>IF(N149="sníž. přenesená",J149,0)</f>
        <v>0</v>
      </c>
      <c r="BI149" s="259">
        <f>IF(N149="nulová",J149,0)</f>
        <v>0</v>
      </c>
      <c r="BJ149" s="16" t="s">
        <v>87</v>
      </c>
      <c r="BK149" s="259">
        <f>ROUND(I149*H149,2)</f>
        <v>0</v>
      </c>
      <c r="BL149" s="16" t="s">
        <v>94</v>
      </c>
      <c r="BM149" s="258" t="s">
        <v>2767</v>
      </c>
    </row>
    <row r="150" s="13" customFormat="1">
      <c r="A150" s="13"/>
      <c r="B150" s="260"/>
      <c r="C150" s="261"/>
      <c r="D150" s="262" t="s">
        <v>315</v>
      </c>
      <c r="E150" s="263" t="s">
        <v>1</v>
      </c>
      <c r="F150" s="264" t="s">
        <v>1985</v>
      </c>
      <c r="G150" s="261"/>
      <c r="H150" s="265">
        <v>1.45</v>
      </c>
      <c r="I150" s="266"/>
      <c r="J150" s="261"/>
      <c r="K150" s="261"/>
      <c r="L150" s="267"/>
      <c r="M150" s="268"/>
      <c r="N150" s="269"/>
      <c r="O150" s="269"/>
      <c r="P150" s="269"/>
      <c r="Q150" s="269"/>
      <c r="R150" s="269"/>
      <c r="S150" s="269"/>
      <c r="T150" s="27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1" t="s">
        <v>315</v>
      </c>
      <c r="AU150" s="271" t="s">
        <v>87</v>
      </c>
      <c r="AV150" s="13" t="s">
        <v>87</v>
      </c>
      <c r="AW150" s="13" t="s">
        <v>32</v>
      </c>
      <c r="AX150" s="13" t="s">
        <v>83</v>
      </c>
      <c r="AY150" s="271" t="s">
        <v>308</v>
      </c>
    </row>
    <row r="151" s="12" customFormat="1" ht="22.8" customHeight="1">
      <c r="A151" s="12"/>
      <c r="B151" s="230"/>
      <c r="C151" s="231"/>
      <c r="D151" s="232" t="s">
        <v>75</v>
      </c>
      <c r="E151" s="244" t="s">
        <v>328</v>
      </c>
      <c r="F151" s="244" t="s">
        <v>329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SUM(P152:P186)</f>
        <v>0</v>
      </c>
      <c r="Q151" s="238"/>
      <c r="R151" s="239">
        <f>SUM(R152:R186)</f>
        <v>2.3424267900000002</v>
      </c>
      <c r="S151" s="238"/>
      <c r="T151" s="240">
        <f>SUM(T152:T186)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75</v>
      </c>
      <c r="AU151" s="242" t="s">
        <v>83</v>
      </c>
      <c r="AY151" s="241" t="s">
        <v>308</v>
      </c>
      <c r="BK151" s="243">
        <f>SUM(BK152:BK186)</f>
        <v>0</v>
      </c>
    </row>
    <row r="152" s="2" customFormat="1" ht="21.75" customHeight="1">
      <c r="A152" s="37"/>
      <c r="B152" s="38"/>
      <c r="C152" s="246" t="s">
        <v>94</v>
      </c>
      <c r="D152" s="246" t="s">
        <v>310</v>
      </c>
      <c r="E152" s="247" t="s">
        <v>330</v>
      </c>
      <c r="F152" s="248" t="s">
        <v>331</v>
      </c>
      <c r="G152" s="249" t="s">
        <v>313</v>
      </c>
      <c r="H152" s="250">
        <v>5.04</v>
      </c>
      <c r="I152" s="251"/>
      <c r="J152" s="252">
        <f>ROUND(I152*H152,2)</f>
        <v>0</v>
      </c>
      <c r="K152" s="253"/>
      <c r="L152" s="43"/>
      <c r="M152" s="254" t="s">
        <v>1</v>
      </c>
      <c r="N152" s="255" t="s">
        <v>42</v>
      </c>
      <c r="O152" s="90"/>
      <c r="P152" s="256">
        <f>O152*H152</f>
        <v>0</v>
      </c>
      <c r="Q152" s="256">
        <v>0.0043800000000000002</v>
      </c>
      <c r="R152" s="256">
        <f>Q152*H152</f>
        <v>0.0220752</v>
      </c>
      <c r="S152" s="256">
        <v>0</v>
      </c>
      <c r="T152" s="257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58" t="s">
        <v>94</v>
      </c>
      <c r="AT152" s="258" t="s">
        <v>310</v>
      </c>
      <c r="AU152" s="258" t="s">
        <v>87</v>
      </c>
      <c r="AY152" s="16" t="s">
        <v>308</v>
      </c>
      <c r="BE152" s="259">
        <f>IF(N152="základní",J152,0)</f>
        <v>0</v>
      </c>
      <c r="BF152" s="259">
        <f>IF(N152="snížená",J152,0)</f>
        <v>0</v>
      </c>
      <c r="BG152" s="259">
        <f>IF(N152="zákl. přenesená",J152,0)</f>
        <v>0</v>
      </c>
      <c r="BH152" s="259">
        <f>IF(N152="sníž. přenesená",J152,0)</f>
        <v>0</v>
      </c>
      <c r="BI152" s="259">
        <f>IF(N152="nulová",J152,0)</f>
        <v>0</v>
      </c>
      <c r="BJ152" s="16" t="s">
        <v>87</v>
      </c>
      <c r="BK152" s="259">
        <f>ROUND(I152*H152,2)</f>
        <v>0</v>
      </c>
      <c r="BL152" s="16" t="s">
        <v>94</v>
      </c>
      <c r="BM152" s="258" t="s">
        <v>2768</v>
      </c>
    </row>
    <row r="153" s="13" customFormat="1">
      <c r="A153" s="13"/>
      <c r="B153" s="260"/>
      <c r="C153" s="261"/>
      <c r="D153" s="262" t="s">
        <v>315</v>
      </c>
      <c r="E153" s="263" t="s">
        <v>1</v>
      </c>
      <c r="F153" s="264" t="s">
        <v>333</v>
      </c>
      <c r="G153" s="261"/>
      <c r="H153" s="265">
        <v>5.04</v>
      </c>
      <c r="I153" s="266"/>
      <c r="J153" s="261"/>
      <c r="K153" s="261"/>
      <c r="L153" s="267"/>
      <c r="M153" s="268"/>
      <c r="N153" s="269"/>
      <c r="O153" s="269"/>
      <c r="P153" s="269"/>
      <c r="Q153" s="269"/>
      <c r="R153" s="269"/>
      <c r="S153" s="269"/>
      <c r="T153" s="27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1" t="s">
        <v>315</v>
      </c>
      <c r="AU153" s="271" t="s">
        <v>87</v>
      </c>
      <c r="AV153" s="13" t="s">
        <v>87</v>
      </c>
      <c r="AW153" s="13" t="s">
        <v>32</v>
      </c>
      <c r="AX153" s="13" t="s">
        <v>83</v>
      </c>
      <c r="AY153" s="271" t="s">
        <v>308</v>
      </c>
    </row>
    <row r="154" s="2" customFormat="1" ht="21.75" customHeight="1">
      <c r="A154" s="37"/>
      <c r="B154" s="38"/>
      <c r="C154" s="246" t="s">
        <v>334</v>
      </c>
      <c r="D154" s="246" t="s">
        <v>310</v>
      </c>
      <c r="E154" s="247" t="s">
        <v>335</v>
      </c>
      <c r="F154" s="248" t="s">
        <v>336</v>
      </c>
      <c r="G154" s="249" t="s">
        <v>313</v>
      </c>
      <c r="H154" s="250">
        <v>44.100000000000001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0.0030000000000000001</v>
      </c>
      <c r="R154" s="256">
        <f>Q154*H154</f>
        <v>0.1323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2769</v>
      </c>
    </row>
    <row r="155" s="13" customFormat="1">
      <c r="A155" s="13"/>
      <c r="B155" s="260"/>
      <c r="C155" s="261"/>
      <c r="D155" s="262" t="s">
        <v>315</v>
      </c>
      <c r="E155" s="263" t="s">
        <v>267</v>
      </c>
      <c r="F155" s="264" t="s">
        <v>2770</v>
      </c>
      <c r="G155" s="261"/>
      <c r="H155" s="265">
        <v>44.100000000000001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328</v>
      </c>
      <c r="D156" s="246" t="s">
        <v>310</v>
      </c>
      <c r="E156" s="247" t="s">
        <v>343</v>
      </c>
      <c r="F156" s="248" t="s">
        <v>344</v>
      </c>
      <c r="G156" s="249" t="s">
        <v>313</v>
      </c>
      <c r="H156" s="250">
        <v>153.90899999999999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0.461727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2771</v>
      </c>
    </row>
    <row r="157" s="13" customFormat="1">
      <c r="A157" s="13"/>
      <c r="B157" s="260"/>
      <c r="C157" s="261"/>
      <c r="D157" s="262" t="s">
        <v>315</v>
      </c>
      <c r="E157" s="263" t="s">
        <v>1</v>
      </c>
      <c r="F157" s="264" t="s">
        <v>2772</v>
      </c>
      <c r="G157" s="261"/>
      <c r="H157" s="265">
        <v>165.45599999999999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76</v>
      </c>
      <c r="AY157" s="271" t="s">
        <v>308</v>
      </c>
    </row>
    <row r="158" s="13" customFormat="1">
      <c r="A158" s="13"/>
      <c r="B158" s="260"/>
      <c r="C158" s="261"/>
      <c r="D158" s="262" t="s">
        <v>315</v>
      </c>
      <c r="E158" s="263" t="s">
        <v>1</v>
      </c>
      <c r="F158" s="264" t="s">
        <v>2773</v>
      </c>
      <c r="G158" s="261"/>
      <c r="H158" s="265">
        <v>-14.4</v>
      </c>
      <c r="I158" s="266"/>
      <c r="J158" s="261"/>
      <c r="K158" s="261"/>
      <c r="L158" s="267"/>
      <c r="M158" s="268"/>
      <c r="N158" s="269"/>
      <c r="O158" s="269"/>
      <c r="P158" s="269"/>
      <c r="Q158" s="269"/>
      <c r="R158" s="269"/>
      <c r="S158" s="269"/>
      <c r="T158" s="27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1" t="s">
        <v>315</v>
      </c>
      <c r="AU158" s="271" t="s">
        <v>87</v>
      </c>
      <c r="AV158" s="13" t="s">
        <v>87</v>
      </c>
      <c r="AW158" s="13" t="s">
        <v>32</v>
      </c>
      <c r="AX158" s="13" t="s">
        <v>76</v>
      </c>
      <c r="AY158" s="271" t="s">
        <v>308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2620</v>
      </c>
      <c r="G159" s="261"/>
      <c r="H159" s="265">
        <v>-7.9729999999999999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76</v>
      </c>
      <c r="AY159" s="271" t="s">
        <v>308</v>
      </c>
    </row>
    <row r="160" s="13" customFormat="1">
      <c r="A160" s="13"/>
      <c r="B160" s="260"/>
      <c r="C160" s="261"/>
      <c r="D160" s="262" t="s">
        <v>315</v>
      </c>
      <c r="E160" s="263" t="s">
        <v>1</v>
      </c>
      <c r="F160" s="264" t="s">
        <v>2774</v>
      </c>
      <c r="G160" s="261"/>
      <c r="H160" s="265">
        <v>7.4359999999999999</v>
      </c>
      <c r="I160" s="266"/>
      <c r="J160" s="261"/>
      <c r="K160" s="261"/>
      <c r="L160" s="267"/>
      <c r="M160" s="268"/>
      <c r="N160" s="269"/>
      <c r="O160" s="269"/>
      <c r="P160" s="269"/>
      <c r="Q160" s="269"/>
      <c r="R160" s="269"/>
      <c r="S160" s="269"/>
      <c r="T160" s="27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1" t="s">
        <v>315</v>
      </c>
      <c r="AU160" s="271" t="s">
        <v>87</v>
      </c>
      <c r="AV160" s="13" t="s">
        <v>87</v>
      </c>
      <c r="AW160" s="13" t="s">
        <v>32</v>
      </c>
      <c r="AX160" s="13" t="s">
        <v>76</v>
      </c>
      <c r="AY160" s="271" t="s">
        <v>308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2775</v>
      </c>
      <c r="G161" s="261"/>
      <c r="H161" s="265">
        <v>3.3900000000000001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4" customFormat="1">
      <c r="A162" s="14"/>
      <c r="B162" s="272"/>
      <c r="C162" s="273"/>
      <c r="D162" s="262" t="s">
        <v>315</v>
      </c>
      <c r="E162" s="274" t="s">
        <v>257</v>
      </c>
      <c r="F162" s="275" t="s">
        <v>323</v>
      </c>
      <c r="G162" s="273"/>
      <c r="H162" s="276">
        <v>153.90899999999999</v>
      </c>
      <c r="I162" s="277"/>
      <c r="J162" s="273"/>
      <c r="K162" s="273"/>
      <c r="L162" s="278"/>
      <c r="M162" s="279"/>
      <c r="N162" s="280"/>
      <c r="O162" s="280"/>
      <c r="P162" s="280"/>
      <c r="Q162" s="280"/>
      <c r="R162" s="280"/>
      <c r="S162" s="280"/>
      <c r="T162" s="28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2" t="s">
        <v>315</v>
      </c>
      <c r="AU162" s="282" t="s">
        <v>87</v>
      </c>
      <c r="AV162" s="14" t="s">
        <v>94</v>
      </c>
      <c r="AW162" s="14" t="s">
        <v>32</v>
      </c>
      <c r="AX162" s="14" t="s">
        <v>83</v>
      </c>
      <c r="AY162" s="282" t="s">
        <v>308</v>
      </c>
    </row>
    <row r="163" s="2" customFormat="1" ht="21.75" customHeight="1">
      <c r="A163" s="37"/>
      <c r="B163" s="38"/>
      <c r="C163" s="246" t="s">
        <v>342</v>
      </c>
      <c r="D163" s="246" t="s">
        <v>310</v>
      </c>
      <c r="E163" s="247" t="s">
        <v>349</v>
      </c>
      <c r="F163" s="248" t="s">
        <v>350</v>
      </c>
      <c r="G163" s="249" t="s">
        <v>313</v>
      </c>
      <c r="H163" s="250">
        <v>3</v>
      </c>
      <c r="I163" s="251"/>
      <c r="J163" s="252">
        <f>ROUND(I163*H163,2)</f>
        <v>0</v>
      </c>
      <c r="K163" s="253"/>
      <c r="L163" s="43"/>
      <c r="M163" s="254" t="s">
        <v>1</v>
      </c>
      <c r="N163" s="255" t="s">
        <v>42</v>
      </c>
      <c r="O163" s="90"/>
      <c r="P163" s="256">
        <f>O163*H163</f>
        <v>0</v>
      </c>
      <c r="Q163" s="256">
        <v>0.038199999999999998</v>
      </c>
      <c r="R163" s="256">
        <f>Q163*H163</f>
        <v>0.11459999999999999</v>
      </c>
      <c r="S163" s="256">
        <v>0</v>
      </c>
      <c r="T163" s="257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58" t="s">
        <v>94</v>
      </c>
      <c r="AT163" s="258" t="s">
        <v>310</v>
      </c>
      <c r="AU163" s="258" t="s">
        <v>87</v>
      </c>
      <c r="AY163" s="16" t="s">
        <v>308</v>
      </c>
      <c r="BE163" s="259">
        <f>IF(N163="základní",J163,0)</f>
        <v>0</v>
      </c>
      <c r="BF163" s="259">
        <f>IF(N163="snížená",J163,0)</f>
        <v>0</v>
      </c>
      <c r="BG163" s="259">
        <f>IF(N163="zákl. přenesená",J163,0)</f>
        <v>0</v>
      </c>
      <c r="BH163" s="259">
        <f>IF(N163="sníž. přenesená",J163,0)</f>
        <v>0</v>
      </c>
      <c r="BI163" s="259">
        <f>IF(N163="nulová",J163,0)</f>
        <v>0</v>
      </c>
      <c r="BJ163" s="16" t="s">
        <v>87</v>
      </c>
      <c r="BK163" s="259">
        <f>ROUND(I163*H163,2)</f>
        <v>0</v>
      </c>
      <c r="BL163" s="16" t="s">
        <v>94</v>
      </c>
      <c r="BM163" s="258" t="s">
        <v>2776</v>
      </c>
    </row>
    <row r="164" s="13" customFormat="1">
      <c r="A164" s="13"/>
      <c r="B164" s="260"/>
      <c r="C164" s="261"/>
      <c r="D164" s="262" t="s">
        <v>315</v>
      </c>
      <c r="E164" s="263" t="s">
        <v>1</v>
      </c>
      <c r="F164" s="264" t="s">
        <v>352</v>
      </c>
      <c r="G164" s="261"/>
      <c r="H164" s="265">
        <v>3</v>
      </c>
      <c r="I164" s="266"/>
      <c r="J164" s="261"/>
      <c r="K164" s="261"/>
      <c r="L164" s="267"/>
      <c r="M164" s="268"/>
      <c r="N164" s="269"/>
      <c r="O164" s="269"/>
      <c r="P164" s="269"/>
      <c r="Q164" s="269"/>
      <c r="R164" s="269"/>
      <c r="S164" s="269"/>
      <c r="T164" s="27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1" t="s">
        <v>315</v>
      </c>
      <c r="AU164" s="271" t="s">
        <v>87</v>
      </c>
      <c r="AV164" s="13" t="s">
        <v>87</v>
      </c>
      <c r="AW164" s="13" t="s">
        <v>32</v>
      </c>
      <c r="AX164" s="13" t="s">
        <v>83</v>
      </c>
      <c r="AY164" s="271" t="s">
        <v>308</v>
      </c>
    </row>
    <row r="165" s="2" customFormat="1" ht="16.5" customHeight="1">
      <c r="A165" s="37"/>
      <c r="B165" s="38"/>
      <c r="C165" s="246" t="s">
        <v>348</v>
      </c>
      <c r="D165" s="246" t="s">
        <v>310</v>
      </c>
      <c r="E165" s="247" t="s">
        <v>354</v>
      </c>
      <c r="F165" s="248" t="s">
        <v>355</v>
      </c>
      <c r="G165" s="249" t="s">
        <v>313</v>
      </c>
      <c r="H165" s="250">
        <v>65.966999999999999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0.0051999999999999998</v>
      </c>
      <c r="R165" s="256">
        <f>Q165*H165</f>
        <v>0.34302839999999996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310</v>
      </c>
      <c r="AU165" s="258" t="s">
        <v>87</v>
      </c>
      <c r="AY165" s="16" t="s">
        <v>308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2777</v>
      </c>
    </row>
    <row r="166" s="13" customFormat="1">
      <c r="A166" s="13"/>
      <c r="B166" s="260"/>
      <c r="C166" s="261"/>
      <c r="D166" s="262" t="s">
        <v>315</v>
      </c>
      <c r="E166" s="263" t="s">
        <v>1</v>
      </c>
      <c r="F166" s="264" t="s">
        <v>2778</v>
      </c>
      <c r="G166" s="261"/>
      <c r="H166" s="265">
        <v>64.516999999999996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76</v>
      </c>
      <c r="AY166" s="271" t="s">
        <v>308</v>
      </c>
    </row>
    <row r="167" s="13" customFormat="1">
      <c r="A167" s="13"/>
      <c r="B167" s="260"/>
      <c r="C167" s="261"/>
      <c r="D167" s="262" t="s">
        <v>315</v>
      </c>
      <c r="E167" s="263" t="s">
        <v>1</v>
      </c>
      <c r="F167" s="264" t="s">
        <v>1985</v>
      </c>
      <c r="G167" s="261"/>
      <c r="H167" s="265">
        <v>1.45</v>
      </c>
      <c r="I167" s="266"/>
      <c r="J167" s="261"/>
      <c r="K167" s="261"/>
      <c r="L167" s="267"/>
      <c r="M167" s="268"/>
      <c r="N167" s="269"/>
      <c r="O167" s="269"/>
      <c r="P167" s="269"/>
      <c r="Q167" s="269"/>
      <c r="R167" s="269"/>
      <c r="S167" s="269"/>
      <c r="T167" s="27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1" t="s">
        <v>315</v>
      </c>
      <c r="AU167" s="271" t="s">
        <v>87</v>
      </c>
      <c r="AV167" s="13" t="s">
        <v>87</v>
      </c>
      <c r="AW167" s="13" t="s">
        <v>32</v>
      </c>
      <c r="AX167" s="13" t="s">
        <v>76</v>
      </c>
      <c r="AY167" s="271" t="s">
        <v>308</v>
      </c>
    </row>
    <row r="168" s="14" customFormat="1">
      <c r="A168" s="14"/>
      <c r="B168" s="272"/>
      <c r="C168" s="273"/>
      <c r="D168" s="262" t="s">
        <v>315</v>
      </c>
      <c r="E168" s="274" t="s">
        <v>1</v>
      </c>
      <c r="F168" s="275" t="s">
        <v>323</v>
      </c>
      <c r="G168" s="273"/>
      <c r="H168" s="276">
        <v>65.966999999999999</v>
      </c>
      <c r="I168" s="277"/>
      <c r="J168" s="273"/>
      <c r="K168" s="273"/>
      <c r="L168" s="278"/>
      <c r="M168" s="279"/>
      <c r="N168" s="280"/>
      <c r="O168" s="280"/>
      <c r="P168" s="280"/>
      <c r="Q168" s="280"/>
      <c r="R168" s="280"/>
      <c r="S168" s="280"/>
      <c r="T168" s="28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2" t="s">
        <v>315</v>
      </c>
      <c r="AU168" s="282" t="s">
        <v>87</v>
      </c>
      <c r="AV168" s="14" t="s">
        <v>94</v>
      </c>
      <c r="AW168" s="14" t="s">
        <v>32</v>
      </c>
      <c r="AX168" s="14" t="s">
        <v>83</v>
      </c>
      <c r="AY168" s="282" t="s">
        <v>308</v>
      </c>
    </row>
    <row r="169" s="2" customFormat="1" ht="16.5" customHeight="1">
      <c r="A169" s="37"/>
      <c r="B169" s="38"/>
      <c r="C169" s="246" t="s">
        <v>353</v>
      </c>
      <c r="D169" s="246" t="s">
        <v>310</v>
      </c>
      <c r="E169" s="247" t="s">
        <v>393</v>
      </c>
      <c r="F169" s="248" t="s">
        <v>394</v>
      </c>
      <c r="G169" s="249" t="s">
        <v>313</v>
      </c>
      <c r="H169" s="250">
        <v>58.299999999999997</v>
      </c>
      <c r="I169" s="251"/>
      <c r="J169" s="252">
        <f>ROUND(I169*H169,2)</f>
        <v>0</v>
      </c>
      <c r="K169" s="253"/>
      <c r="L169" s="43"/>
      <c r="M169" s="254" t="s">
        <v>1</v>
      </c>
      <c r="N169" s="255" t="s">
        <v>42</v>
      </c>
      <c r="O169" s="90"/>
      <c r="P169" s="256">
        <f>O169*H169</f>
        <v>0</v>
      </c>
      <c r="Q169" s="256">
        <v>0</v>
      </c>
      <c r="R169" s="256">
        <f>Q169*H169</f>
        <v>0</v>
      </c>
      <c r="S169" s="256">
        <v>0</v>
      </c>
      <c r="T169" s="257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58" t="s">
        <v>94</v>
      </c>
      <c r="AT169" s="258" t="s">
        <v>310</v>
      </c>
      <c r="AU169" s="258" t="s">
        <v>87</v>
      </c>
      <c r="AY169" s="16" t="s">
        <v>308</v>
      </c>
      <c r="BE169" s="259">
        <f>IF(N169="základní",J169,0)</f>
        <v>0</v>
      </c>
      <c r="BF169" s="259">
        <f>IF(N169="snížená",J169,0)</f>
        <v>0</v>
      </c>
      <c r="BG169" s="259">
        <f>IF(N169="zákl. přenesená",J169,0)</f>
        <v>0</v>
      </c>
      <c r="BH169" s="259">
        <f>IF(N169="sníž. přenesená",J169,0)</f>
        <v>0</v>
      </c>
      <c r="BI169" s="259">
        <f>IF(N169="nulová",J169,0)</f>
        <v>0</v>
      </c>
      <c r="BJ169" s="16" t="s">
        <v>87</v>
      </c>
      <c r="BK169" s="259">
        <f>ROUND(I169*H169,2)</f>
        <v>0</v>
      </c>
      <c r="BL169" s="16" t="s">
        <v>94</v>
      </c>
      <c r="BM169" s="258" t="s">
        <v>2779</v>
      </c>
    </row>
    <row r="170" s="13" customFormat="1">
      <c r="A170" s="13"/>
      <c r="B170" s="260"/>
      <c r="C170" s="261"/>
      <c r="D170" s="262" t="s">
        <v>315</v>
      </c>
      <c r="E170" s="263" t="s">
        <v>1</v>
      </c>
      <c r="F170" s="264" t="s">
        <v>243</v>
      </c>
      <c r="G170" s="261"/>
      <c r="H170" s="265">
        <v>0</v>
      </c>
      <c r="I170" s="266"/>
      <c r="J170" s="261"/>
      <c r="K170" s="261"/>
      <c r="L170" s="267"/>
      <c r="M170" s="268"/>
      <c r="N170" s="269"/>
      <c r="O170" s="269"/>
      <c r="P170" s="269"/>
      <c r="Q170" s="269"/>
      <c r="R170" s="269"/>
      <c r="S170" s="269"/>
      <c r="T170" s="27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1" t="s">
        <v>315</v>
      </c>
      <c r="AU170" s="271" t="s">
        <v>87</v>
      </c>
      <c r="AV170" s="13" t="s">
        <v>87</v>
      </c>
      <c r="AW170" s="13" t="s">
        <v>32</v>
      </c>
      <c r="AX170" s="13" t="s">
        <v>76</v>
      </c>
      <c r="AY170" s="271" t="s">
        <v>308</v>
      </c>
    </row>
    <row r="171" s="13" customFormat="1">
      <c r="A171" s="13"/>
      <c r="B171" s="260"/>
      <c r="C171" s="261"/>
      <c r="D171" s="262" t="s">
        <v>315</v>
      </c>
      <c r="E171" s="263" t="s">
        <v>1</v>
      </c>
      <c r="F171" s="264" t="s">
        <v>1954</v>
      </c>
      <c r="G171" s="261"/>
      <c r="H171" s="265">
        <v>58.299999999999997</v>
      </c>
      <c r="I171" s="266"/>
      <c r="J171" s="261"/>
      <c r="K171" s="261"/>
      <c r="L171" s="267"/>
      <c r="M171" s="268"/>
      <c r="N171" s="269"/>
      <c r="O171" s="269"/>
      <c r="P171" s="269"/>
      <c r="Q171" s="269"/>
      <c r="R171" s="269"/>
      <c r="S171" s="269"/>
      <c r="T171" s="27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1" t="s">
        <v>315</v>
      </c>
      <c r="AU171" s="271" t="s">
        <v>87</v>
      </c>
      <c r="AV171" s="13" t="s">
        <v>87</v>
      </c>
      <c r="AW171" s="13" t="s">
        <v>32</v>
      </c>
      <c r="AX171" s="13" t="s">
        <v>83</v>
      </c>
      <c r="AY171" s="271" t="s">
        <v>308</v>
      </c>
    </row>
    <row r="172" s="2" customFormat="1" ht="21.75" customHeight="1">
      <c r="A172" s="37"/>
      <c r="B172" s="38"/>
      <c r="C172" s="246" t="s">
        <v>358</v>
      </c>
      <c r="D172" s="246" t="s">
        <v>310</v>
      </c>
      <c r="E172" s="247" t="s">
        <v>397</v>
      </c>
      <c r="F172" s="248" t="s">
        <v>398</v>
      </c>
      <c r="G172" s="249" t="s">
        <v>313</v>
      </c>
      <c r="H172" s="250">
        <v>16.742000000000001</v>
      </c>
      <c r="I172" s="251"/>
      <c r="J172" s="252">
        <f>ROUND(I172*H172,2)</f>
        <v>0</v>
      </c>
      <c r="K172" s="253"/>
      <c r="L172" s="43"/>
      <c r="M172" s="254" t="s">
        <v>1</v>
      </c>
      <c r="N172" s="255" t="s">
        <v>42</v>
      </c>
      <c r="O172" s="90"/>
      <c r="P172" s="256">
        <f>O172*H172</f>
        <v>0</v>
      </c>
      <c r="Q172" s="256">
        <v>0</v>
      </c>
      <c r="R172" s="256">
        <f>Q172*H172</f>
        <v>0</v>
      </c>
      <c r="S172" s="256">
        <v>0</v>
      </c>
      <c r="T172" s="257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58" t="s">
        <v>94</v>
      </c>
      <c r="AT172" s="258" t="s">
        <v>310</v>
      </c>
      <c r="AU172" s="258" t="s">
        <v>87</v>
      </c>
      <c r="AY172" s="16" t="s">
        <v>308</v>
      </c>
      <c r="BE172" s="259">
        <f>IF(N172="základní",J172,0)</f>
        <v>0</v>
      </c>
      <c r="BF172" s="259">
        <f>IF(N172="snížená",J172,0)</f>
        <v>0</v>
      </c>
      <c r="BG172" s="259">
        <f>IF(N172="zákl. přenesená",J172,0)</f>
        <v>0</v>
      </c>
      <c r="BH172" s="259">
        <f>IF(N172="sníž. přenesená",J172,0)</f>
        <v>0</v>
      </c>
      <c r="BI172" s="259">
        <f>IF(N172="nulová",J172,0)</f>
        <v>0</v>
      </c>
      <c r="BJ172" s="16" t="s">
        <v>87</v>
      </c>
      <c r="BK172" s="259">
        <f>ROUND(I172*H172,2)</f>
        <v>0</v>
      </c>
      <c r="BL172" s="16" t="s">
        <v>94</v>
      </c>
      <c r="BM172" s="258" t="s">
        <v>2780</v>
      </c>
    </row>
    <row r="173" s="13" customFormat="1">
      <c r="A173" s="13"/>
      <c r="B173" s="260"/>
      <c r="C173" s="261"/>
      <c r="D173" s="262" t="s">
        <v>315</v>
      </c>
      <c r="E173" s="263" t="s">
        <v>246</v>
      </c>
      <c r="F173" s="264" t="s">
        <v>2781</v>
      </c>
      <c r="G173" s="261"/>
      <c r="H173" s="265">
        <v>7.9729999999999999</v>
      </c>
      <c r="I173" s="266"/>
      <c r="J173" s="261"/>
      <c r="K173" s="261"/>
      <c r="L173" s="267"/>
      <c r="M173" s="268"/>
      <c r="N173" s="269"/>
      <c r="O173" s="269"/>
      <c r="P173" s="269"/>
      <c r="Q173" s="269"/>
      <c r="R173" s="269"/>
      <c r="S173" s="269"/>
      <c r="T173" s="27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1" t="s">
        <v>315</v>
      </c>
      <c r="AU173" s="271" t="s">
        <v>87</v>
      </c>
      <c r="AV173" s="13" t="s">
        <v>87</v>
      </c>
      <c r="AW173" s="13" t="s">
        <v>32</v>
      </c>
      <c r="AX173" s="13" t="s">
        <v>76</v>
      </c>
      <c r="AY173" s="271" t="s">
        <v>308</v>
      </c>
    </row>
    <row r="174" s="13" customFormat="1">
      <c r="A174" s="13"/>
      <c r="B174" s="260"/>
      <c r="C174" s="261"/>
      <c r="D174" s="262" t="s">
        <v>315</v>
      </c>
      <c r="E174" s="263" t="s">
        <v>249</v>
      </c>
      <c r="F174" s="264" t="s">
        <v>2782</v>
      </c>
      <c r="G174" s="261"/>
      <c r="H174" s="265">
        <v>7.7999999999999998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315</v>
      </c>
      <c r="AU174" s="271" t="s">
        <v>87</v>
      </c>
      <c r="AV174" s="13" t="s">
        <v>87</v>
      </c>
      <c r="AW174" s="13" t="s">
        <v>32</v>
      </c>
      <c r="AX174" s="13" t="s">
        <v>76</v>
      </c>
      <c r="AY174" s="271" t="s">
        <v>308</v>
      </c>
    </row>
    <row r="175" s="13" customFormat="1">
      <c r="A175" s="13"/>
      <c r="B175" s="260"/>
      <c r="C175" s="261"/>
      <c r="D175" s="262" t="s">
        <v>315</v>
      </c>
      <c r="E175" s="263" t="s">
        <v>1</v>
      </c>
      <c r="F175" s="264" t="s">
        <v>2494</v>
      </c>
      <c r="G175" s="261"/>
      <c r="H175" s="265">
        <v>0.96899999999999997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76</v>
      </c>
      <c r="AY175" s="271" t="s">
        <v>308</v>
      </c>
    </row>
    <row r="176" s="14" customFormat="1">
      <c r="A176" s="14"/>
      <c r="B176" s="272"/>
      <c r="C176" s="273"/>
      <c r="D176" s="262" t="s">
        <v>315</v>
      </c>
      <c r="E176" s="274" t="s">
        <v>1</v>
      </c>
      <c r="F176" s="275" t="s">
        <v>323</v>
      </c>
      <c r="G176" s="273"/>
      <c r="H176" s="276">
        <v>16.742000000000001</v>
      </c>
      <c r="I176" s="277"/>
      <c r="J176" s="273"/>
      <c r="K176" s="273"/>
      <c r="L176" s="278"/>
      <c r="M176" s="279"/>
      <c r="N176" s="280"/>
      <c r="O176" s="280"/>
      <c r="P176" s="280"/>
      <c r="Q176" s="280"/>
      <c r="R176" s="280"/>
      <c r="S176" s="280"/>
      <c r="T176" s="28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2" t="s">
        <v>315</v>
      </c>
      <c r="AU176" s="282" t="s">
        <v>87</v>
      </c>
      <c r="AV176" s="14" t="s">
        <v>94</v>
      </c>
      <c r="AW176" s="14" t="s">
        <v>32</v>
      </c>
      <c r="AX176" s="14" t="s">
        <v>83</v>
      </c>
      <c r="AY176" s="282" t="s">
        <v>308</v>
      </c>
    </row>
    <row r="177" s="2" customFormat="1" ht="16.5" customHeight="1">
      <c r="A177" s="37"/>
      <c r="B177" s="38"/>
      <c r="C177" s="246" t="s">
        <v>364</v>
      </c>
      <c r="D177" s="246" t="s">
        <v>310</v>
      </c>
      <c r="E177" s="247" t="s">
        <v>376</v>
      </c>
      <c r="F177" s="248" t="s">
        <v>377</v>
      </c>
      <c r="G177" s="249" t="s">
        <v>313</v>
      </c>
      <c r="H177" s="250">
        <v>9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0.11169999999999999</v>
      </c>
      <c r="R177" s="256">
        <f>Q177*H177</f>
        <v>1.0052999999999999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310</v>
      </c>
      <c r="AU177" s="258" t="s">
        <v>87</v>
      </c>
      <c r="AY177" s="16" t="s">
        <v>308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2783</v>
      </c>
    </row>
    <row r="178" s="13" customFormat="1">
      <c r="A178" s="13"/>
      <c r="B178" s="260"/>
      <c r="C178" s="261"/>
      <c r="D178" s="262" t="s">
        <v>315</v>
      </c>
      <c r="E178" s="263" t="s">
        <v>1</v>
      </c>
      <c r="F178" s="264" t="s">
        <v>353</v>
      </c>
      <c r="G178" s="261"/>
      <c r="H178" s="265">
        <v>9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315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308</v>
      </c>
    </row>
    <row r="179" s="2" customFormat="1" ht="33" customHeight="1">
      <c r="A179" s="37"/>
      <c r="B179" s="38"/>
      <c r="C179" s="246" t="s">
        <v>370</v>
      </c>
      <c r="D179" s="246" t="s">
        <v>310</v>
      </c>
      <c r="E179" s="247" t="s">
        <v>384</v>
      </c>
      <c r="F179" s="248" t="s">
        <v>385</v>
      </c>
      <c r="G179" s="249" t="s">
        <v>361</v>
      </c>
      <c r="H179" s="250">
        <v>15.6</v>
      </c>
      <c r="I179" s="251"/>
      <c r="J179" s="252">
        <f>ROUND(I179*H179,2)</f>
        <v>0</v>
      </c>
      <c r="K179" s="253"/>
      <c r="L179" s="43"/>
      <c r="M179" s="254" t="s">
        <v>1</v>
      </c>
      <c r="N179" s="255" t="s">
        <v>42</v>
      </c>
      <c r="O179" s="90"/>
      <c r="P179" s="256">
        <f>O179*H179</f>
        <v>0</v>
      </c>
      <c r="Q179" s="256">
        <v>2.0000000000000002E-05</v>
      </c>
      <c r="R179" s="256">
        <f>Q179*H179</f>
        <v>0.00031199999999999999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94</v>
      </c>
      <c r="AT179" s="258" t="s">
        <v>310</v>
      </c>
      <c r="AU179" s="258" t="s">
        <v>87</v>
      </c>
      <c r="AY179" s="16" t="s">
        <v>308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2784</v>
      </c>
    </row>
    <row r="180" s="13" customFormat="1">
      <c r="A180" s="13"/>
      <c r="B180" s="260"/>
      <c r="C180" s="261"/>
      <c r="D180" s="262" t="s">
        <v>315</v>
      </c>
      <c r="E180" s="263" t="s">
        <v>1</v>
      </c>
      <c r="F180" s="264" t="s">
        <v>2525</v>
      </c>
      <c r="G180" s="261"/>
      <c r="H180" s="265">
        <v>15.6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315</v>
      </c>
      <c r="AU180" s="271" t="s">
        <v>87</v>
      </c>
      <c r="AV180" s="13" t="s">
        <v>87</v>
      </c>
      <c r="AW180" s="13" t="s">
        <v>32</v>
      </c>
      <c r="AX180" s="13" t="s">
        <v>83</v>
      </c>
      <c r="AY180" s="271" t="s">
        <v>308</v>
      </c>
    </row>
    <row r="181" s="2" customFormat="1" ht="16.5" customHeight="1">
      <c r="A181" s="37"/>
      <c r="B181" s="38"/>
      <c r="C181" s="246" t="s">
        <v>375</v>
      </c>
      <c r="D181" s="246" t="s">
        <v>310</v>
      </c>
      <c r="E181" s="247" t="s">
        <v>415</v>
      </c>
      <c r="F181" s="248" t="s">
        <v>416</v>
      </c>
      <c r="G181" s="249" t="s">
        <v>405</v>
      </c>
      <c r="H181" s="250">
        <v>4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0.04684</v>
      </c>
      <c r="R181" s="256">
        <f>Q181*H181</f>
        <v>0.18736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310</v>
      </c>
      <c r="AU181" s="258" t="s">
        <v>87</v>
      </c>
      <c r="AY181" s="16" t="s">
        <v>308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2785</v>
      </c>
    </row>
    <row r="182" s="13" customFormat="1">
      <c r="A182" s="13"/>
      <c r="B182" s="260"/>
      <c r="C182" s="261"/>
      <c r="D182" s="262" t="s">
        <v>315</v>
      </c>
      <c r="E182" s="263" t="s">
        <v>1</v>
      </c>
      <c r="F182" s="264" t="s">
        <v>94</v>
      </c>
      <c r="G182" s="261"/>
      <c r="H182" s="265">
        <v>4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315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308</v>
      </c>
    </row>
    <row r="183" s="2" customFormat="1" ht="21.75" customHeight="1">
      <c r="A183" s="37"/>
      <c r="B183" s="38"/>
      <c r="C183" s="283" t="s">
        <v>380</v>
      </c>
      <c r="D183" s="283" t="s">
        <v>365</v>
      </c>
      <c r="E183" s="284" t="s">
        <v>411</v>
      </c>
      <c r="F183" s="285" t="s">
        <v>412</v>
      </c>
      <c r="G183" s="286" t="s">
        <v>405</v>
      </c>
      <c r="H183" s="287">
        <v>3</v>
      </c>
      <c r="I183" s="288"/>
      <c r="J183" s="289">
        <f>ROUND(I183*H183,2)</f>
        <v>0</v>
      </c>
      <c r="K183" s="290"/>
      <c r="L183" s="291"/>
      <c r="M183" s="292" t="s">
        <v>1</v>
      </c>
      <c r="N183" s="293" t="s">
        <v>42</v>
      </c>
      <c r="O183" s="90"/>
      <c r="P183" s="256">
        <f>O183*H183</f>
        <v>0</v>
      </c>
      <c r="Q183" s="256">
        <v>0.012489999999999999</v>
      </c>
      <c r="R183" s="256">
        <f>Q183*H183</f>
        <v>0.037469999999999996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348</v>
      </c>
      <c r="AT183" s="258" t="s">
        <v>365</v>
      </c>
      <c r="AU183" s="258" t="s">
        <v>87</v>
      </c>
      <c r="AY183" s="16" t="s">
        <v>308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2786</v>
      </c>
    </row>
    <row r="184" s="2" customFormat="1" ht="21.75" customHeight="1">
      <c r="A184" s="37"/>
      <c r="B184" s="38"/>
      <c r="C184" s="283" t="s">
        <v>8</v>
      </c>
      <c r="D184" s="283" t="s">
        <v>365</v>
      </c>
      <c r="E184" s="284" t="s">
        <v>421</v>
      </c>
      <c r="F184" s="285" t="s">
        <v>422</v>
      </c>
      <c r="G184" s="286" t="s">
        <v>405</v>
      </c>
      <c r="H184" s="287">
        <v>1</v>
      </c>
      <c r="I184" s="288"/>
      <c r="J184" s="289">
        <f>ROUND(I184*H184,2)</f>
        <v>0</v>
      </c>
      <c r="K184" s="290"/>
      <c r="L184" s="291"/>
      <c r="M184" s="292" t="s">
        <v>1</v>
      </c>
      <c r="N184" s="293" t="s">
        <v>42</v>
      </c>
      <c r="O184" s="90"/>
      <c r="P184" s="256">
        <f>O184*H184</f>
        <v>0</v>
      </c>
      <c r="Q184" s="256">
        <v>0.01272</v>
      </c>
      <c r="R184" s="256">
        <f>Q184*H184</f>
        <v>0.01272</v>
      </c>
      <c r="S184" s="256">
        <v>0</v>
      </c>
      <c r="T184" s="257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58" t="s">
        <v>348</v>
      </c>
      <c r="AT184" s="258" t="s">
        <v>365</v>
      </c>
      <c r="AU184" s="258" t="s">
        <v>87</v>
      </c>
      <c r="AY184" s="16" t="s">
        <v>308</v>
      </c>
      <c r="BE184" s="259">
        <f>IF(N184="základní",J184,0)</f>
        <v>0</v>
      </c>
      <c r="BF184" s="259">
        <f>IF(N184="snížená",J184,0)</f>
        <v>0</v>
      </c>
      <c r="BG184" s="259">
        <f>IF(N184="zákl. přenesená",J184,0)</f>
        <v>0</v>
      </c>
      <c r="BH184" s="259">
        <f>IF(N184="sníž. přenesená",J184,0)</f>
        <v>0</v>
      </c>
      <c r="BI184" s="259">
        <f>IF(N184="nulová",J184,0)</f>
        <v>0</v>
      </c>
      <c r="BJ184" s="16" t="s">
        <v>87</v>
      </c>
      <c r="BK184" s="259">
        <f>ROUND(I184*H184,2)</f>
        <v>0</v>
      </c>
      <c r="BL184" s="16" t="s">
        <v>94</v>
      </c>
      <c r="BM184" s="258" t="s">
        <v>2787</v>
      </c>
    </row>
    <row r="185" s="2" customFormat="1" ht="16.5" customHeight="1">
      <c r="A185" s="37"/>
      <c r="B185" s="38"/>
      <c r="C185" s="246" t="s">
        <v>387</v>
      </c>
      <c r="D185" s="246" t="s">
        <v>310</v>
      </c>
      <c r="E185" s="247" t="s">
        <v>388</v>
      </c>
      <c r="F185" s="248" t="s">
        <v>389</v>
      </c>
      <c r="G185" s="249" t="s">
        <v>313</v>
      </c>
      <c r="H185" s="250">
        <v>232.12899999999999</v>
      </c>
      <c r="I185" s="251"/>
      <c r="J185" s="252">
        <f>ROUND(I185*H185,2)</f>
        <v>0</v>
      </c>
      <c r="K185" s="253"/>
      <c r="L185" s="43"/>
      <c r="M185" s="254" t="s">
        <v>1</v>
      </c>
      <c r="N185" s="255" t="s">
        <v>42</v>
      </c>
      <c r="O185" s="90"/>
      <c r="P185" s="256">
        <f>O185*H185</f>
        <v>0</v>
      </c>
      <c r="Q185" s="256">
        <v>0.00011</v>
      </c>
      <c r="R185" s="256">
        <f>Q185*H185</f>
        <v>0.025534189999999998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387</v>
      </c>
      <c r="AT185" s="258" t="s">
        <v>310</v>
      </c>
      <c r="AU185" s="258" t="s">
        <v>87</v>
      </c>
      <c r="AY185" s="16" t="s">
        <v>308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387</v>
      </c>
      <c r="BM185" s="258" t="s">
        <v>2788</v>
      </c>
    </row>
    <row r="186" s="13" customFormat="1">
      <c r="A186" s="13"/>
      <c r="B186" s="260"/>
      <c r="C186" s="261"/>
      <c r="D186" s="262" t="s">
        <v>315</v>
      </c>
      <c r="E186" s="263" t="s">
        <v>1</v>
      </c>
      <c r="F186" s="264" t="s">
        <v>391</v>
      </c>
      <c r="G186" s="261"/>
      <c r="H186" s="265">
        <v>232.12899999999999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315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308</v>
      </c>
    </row>
    <row r="187" s="12" customFormat="1" ht="22.8" customHeight="1">
      <c r="A187" s="12"/>
      <c r="B187" s="230"/>
      <c r="C187" s="231"/>
      <c r="D187" s="232" t="s">
        <v>75</v>
      </c>
      <c r="E187" s="244" t="s">
        <v>353</v>
      </c>
      <c r="F187" s="244" t="s">
        <v>424</v>
      </c>
      <c r="G187" s="231"/>
      <c r="H187" s="231"/>
      <c r="I187" s="234"/>
      <c r="J187" s="245">
        <f>BK187</f>
        <v>0</v>
      </c>
      <c r="K187" s="231"/>
      <c r="L187" s="236"/>
      <c r="M187" s="237"/>
      <c r="N187" s="238"/>
      <c r="O187" s="238"/>
      <c r="P187" s="239">
        <f>SUM(P188:P211)</f>
        <v>0</v>
      </c>
      <c r="Q187" s="238"/>
      <c r="R187" s="239">
        <f>SUM(R188:R211)</f>
        <v>0.0099109999999999997</v>
      </c>
      <c r="S187" s="238"/>
      <c r="T187" s="240">
        <f>SUM(T188:T211)</f>
        <v>2.5674268499999999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41" t="s">
        <v>83</v>
      </c>
      <c r="AT187" s="242" t="s">
        <v>75</v>
      </c>
      <c r="AU187" s="242" t="s">
        <v>83</v>
      </c>
      <c r="AY187" s="241" t="s">
        <v>308</v>
      </c>
      <c r="BK187" s="243">
        <f>SUM(BK188:BK211)</f>
        <v>0</v>
      </c>
    </row>
    <row r="188" s="2" customFormat="1" ht="16.5" customHeight="1">
      <c r="A188" s="37"/>
      <c r="B188" s="38"/>
      <c r="C188" s="246" t="s">
        <v>392</v>
      </c>
      <c r="D188" s="246" t="s">
        <v>310</v>
      </c>
      <c r="E188" s="247" t="s">
        <v>460</v>
      </c>
      <c r="F188" s="248" t="s">
        <v>461</v>
      </c>
      <c r="G188" s="249" t="s">
        <v>313</v>
      </c>
      <c r="H188" s="250">
        <v>128.97900000000001</v>
      </c>
      <c r="I188" s="251"/>
      <c r="J188" s="252">
        <f>ROUND(I188*H188,2)</f>
        <v>0</v>
      </c>
      <c r="K188" s="253"/>
      <c r="L188" s="43"/>
      <c r="M188" s="254" t="s">
        <v>1</v>
      </c>
      <c r="N188" s="255" t="s">
        <v>42</v>
      </c>
      <c r="O188" s="90"/>
      <c r="P188" s="256">
        <f>O188*H188</f>
        <v>0</v>
      </c>
      <c r="Q188" s="256">
        <v>0</v>
      </c>
      <c r="R188" s="256">
        <f>Q188*H188</f>
        <v>0</v>
      </c>
      <c r="S188" s="256">
        <v>0.00014999999999999999</v>
      </c>
      <c r="T188" s="257">
        <f>S188*H188</f>
        <v>0.019346849999999999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58" t="s">
        <v>387</v>
      </c>
      <c r="AT188" s="258" t="s">
        <v>310</v>
      </c>
      <c r="AU188" s="258" t="s">
        <v>87</v>
      </c>
      <c r="AY188" s="16" t="s">
        <v>308</v>
      </c>
      <c r="BE188" s="259">
        <f>IF(N188="základní",J188,0)</f>
        <v>0</v>
      </c>
      <c r="BF188" s="259">
        <f>IF(N188="snížená",J188,0)</f>
        <v>0</v>
      </c>
      <c r="BG188" s="259">
        <f>IF(N188="zákl. přenesená",J188,0)</f>
        <v>0</v>
      </c>
      <c r="BH188" s="259">
        <f>IF(N188="sníž. přenesená",J188,0)</f>
        <v>0</v>
      </c>
      <c r="BI188" s="259">
        <f>IF(N188="nulová",J188,0)</f>
        <v>0</v>
      </c>
      <c r="BJ188" s="16" t="s">
        <v>87</v>
      </c>
      <c r="BK188" s="259">
        <f>ROUND(I188*H188,2)</f>
        <v>0</v>
      </c>
      <c r="BL188" s="16" t="s">
        <v>387</v>
      </c>
      <c r="BM188" s="258" t="s">
        <v>2789</v>
      </c>
    </row>
    <row r="189" s="13" customFormat="1">
      <c r="A189" s="13"/>
      <c r="B189" s="260"/>
      <c r="C189" s="261"/>
      <c r="D189" s="262" t="s">
        <v>315</v>
      </c>
      <c r="E189" s="263" t="s">
        <v>235</v>
      </c>
      <c r="F189" s="264" t="s">
        <v>2790</v>
      </c>
      <c r="G189" s="261"/>
      <c r="H189" s="265">
        <v>36.240000000000002</v>
      </c>
      <c r="I189" s="266"/>
      <c r="J189" s="261"/>
      <c r="K189" s="261"/>
      <c r="L189" s="267"/>
      <c r="M189" s="268"/>
      <c r="N189" s="269"/>
      <c r="O189" s="269"/>
      <c r="P189" s="269"/>
      <c r="Q189" s="269"/>
      <c r="R189" s="269"/>
      <c r="S189" s="269"/>
      <c r="T189" s="27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1" t="s">
        <v>315</v>
      </c>
      <c r="AU189" s="271" t="s">
        <v>87</v>
      </c>
      <c r="AV189" s="13" t="s">
        <v>87</v>
      </c>
      <c r="AW189" s="13" t="s">
        <v>32</v>
      </c>
      <c r="AX189" s="13" t="s">
        <v>76</v>
      </c>
      <c r="AY189" s="271" t="s">
        <v>308</v>
      </c>
    </row>
    <row r="190" s="13" customFormat="1">
      <c r="A190" s="13"/>
      <c r="B190" s="260"/>
      <c r="C190" s="261"/>
      <c r="D190" s="262" t="s">
        <v>315</v>
      </c>
      <c r="E190" s="263" t="s">
        <v>240</v>
      </c>
      <c r="F190" s="264" t="s">
        <v>76</v>
      </c>
      <c r="G190" s="261"/>
      <c r="H190" s="265">
        <v>0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315</v>
      </c>
      <c r="AU190" s="271" t="s">
        <v>87</v>
      </c>
      <c r="AV190" s="13" t="s">
        <v>87</v>
      </c>
      <c r="AW190" s="13" t="s">
        <v>32</v>
      </c>
      <c r="AX190" s="13" t="s">
        <v>76</v>
      </c>
      <c r="AY190" s="271" t="s">
        <v>308</v>
      </c>
    </row>
    <row r="191" s="13" customFormat="1">
      <c r="A191" s="13"/>
      <c r="B191" s="260"/>
      <c r="C191" s="261"/>
      <c r="D191" s="262" t="s">
        <v>315</v>
      </c>
      <c r="E191" s="263" t="s">
        <v>237</v>
      </c>
      <c r="F191" s="264" t="s">
        <v>2791</v>
      </c>
      <c r="G191" s="261"/>
      <c r="H191" s="265">
        <v>84.879000000000005</v>
      </c>
      <c r="I191" s="266"/>
      <c r="J191" s="261"/>
      <c r="K191" s="261"/>
      <c r="L191" s="267"/>
      <c r="M191" s="268"/>
      <c r="N191" s="269"/>
      <c r="O191" s="269"/>
      <c r="P191" s="269"/>
      <c r="Q191" s="269"/>
      <c r="R191" s="269"/>
      <c r="S191" s="269"/>
      <c r="T191" s="27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1" t="s">
        <v>315</v>
      </c>
      <c r="AU191" s="271" t="s">
        <v>87</v>
      </c>
      <c r="AV191" s="13" t="s">
        <v>87</v>
      </c>
      <c r="AW191" s="13" t="s">
        <v>32</v>
      </c>
      <c r="AX191" s="13" t="s">
        <v>76</v>
      </c>
      <c r="AY191" s="271" t="s">
        <v>308</v>
      </c>
    </row>
    <row r="192" s="13" customFormat="1">
      <c r="A192" s="13"/>
      <c r="B192" s="260"/>
      <c r="C192" s="261"/>
      <c r="D192" s="262" t="s">
        <v>315</v>
      </c>
      <c r="E192" s="263" t="s">
        <v>243</v>
      </c>
      <c r="F192" s="264" t="s">
        <v>466</v>
      </c>
      <c r="G192" s="261"/>
      <c r="H192" s="265">
        <v>0</v>
      </c>
      <c r="I192" s="266"/>
      <c r="J192" s="261"/>
      <c r="K192" s="261"/>
      <c r="L192" s="267"/>
      <c r="M192" s="268"/>
      <c r="N192" s="269"/>
      <c r="O192" s="269"/>
      <c r="P192" s="269"/>
      <c r="Q192" s="269"/>
      <c r="R192" s="269"/>
      <c r="S192" s="269"/>
      <c r="T192" s="27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1" t="s">
        <v>315</v>
      </c>
      <c r="AU192" s="271" t="s">
        <v>87</v>
      </c>
      <c r="AV192" s="13" t="s">
        <v>87</v>
      </c>
      <c r="AW192" s="13" t="s">
        <v>32</v>
      </c>
      <c r="AX192" s="13" t="s">
        <v>76</v>
      </c>
      <c r="AY192" s="271" t="s">
        <v>308</v>
      </c>
    </row>
    <row r="193" s="13" customFormat="1">
      <c r="A193" s="13"/>
      <c r="B193" s="260"/>
      <c r="C193" s="261"/>
      <c r="D193" s="262" t="s">
        <v>315</v>
      </c>
      <c r="E193" s="263" t="s">
        <v>1</v>
      </c>
      <c r="F193" s="264" t="s">
        <v>897</v>
      </c>
      <c r="G193" s="261"/>
      <c r="H193" s="265">
        <v>128.97900000000001</v>
      </c>
      <c r="I193" s="266"/>
      <c r="J193" s="261"/>
      <c r="K193" s="261"/>
      <c r="L193" s="267"/>
      <c r="M193" s="268"/>
      <c r="N193" s="269"/>
      <c r="O193" s="269"/>
      <c r="P193" s="269"/>
      <c r="Q193" s="269"/>
      <c r="R193" s="269"/>
      <c r="S193" s="269"/>
      <c r="T193" s="27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1" t="s">
        <v>315</v>
      </c>
      <c r="AU193" s="271" t="s">
        <v>87</v>
      </c>
      <c r="AV193" s="13" t="s">
        <v>87</v>
      </c>
      <c r="AW193" s="13" t="s">
        <v>32</v>
      </c>
      <c r="AX193" s="13" t="s">
        <v>83</v>
      </c>
      <c r="AY193" s="271" t="s">
        <v>308</v>
      </c>
    </row>
    <row r="194" s="2" customFormat="1" ht="21.75" customHeight="1">
      <c r="A194" s="37"/>
      <c r="B194" s="38"/>
      <c r="C194" s="246" t="s">
        <v>396</v>
      </c>
      <c r="D194" s="246" t="s">
        <v>310</v>
      </c>
      <c r="E194" s="247" t="s">
        <v>426</v>
      </c>
      <c r="F194" s="248" t="s">
        <v>427</v>
      </c>
      <c r="G194" s="249" t="s">
        <v>313</v>
      </c>
      <c r="H194" s="250">
        <v>58.299999999999997</v>
      </c>
      <c r="I194" s="251"/>
      <c r="J194" s="252">
        <f>ROUND(I194*H194,2)</f>
        <v>0</v>
      </c>
      <c r="K194" s="253"/>
      <c r="L194" s="43"/>
      <c r="M194" s="254" t="s">
        <v>1</v>
      </c>
      <c r="N194" s="255" t="s">
        <v>42</v>
      </c>
      <c r="O194" s="90"/>
      <c r="P194" s="256">
        <f>O194*H194</f>
        <v>0</v>
      </c>
      <c r="Q194" s="256">
        <v>0.00012999999999999999</v>
      </c>
      <c r="R194" s="256">
        <f>Q194*H194</f>
        <v>0.0075789999999999989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94</v>
      </c>
      <c r="AT194" s="258" t="s">
        <v>310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2792</v>
      </c>
    </row>
    <row r="195" s="13" customFormat="1">
      <c r="A195" s="13"/>
      <c r="B195" s="260"/>
      <c r="C195" s="261"/>
      <c r="D195" s="262" t="s">
        <v>315</v>
      </c>
      <c r="E195" s="263" t="s">
        <v>1</v>
      </c>
      <c r="F195" s="264" t="s">
        <v>243</v>
      </c>
      <c r="G195" s="261"/>
      <c r="H195" s="265">
        <v>0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315</v>
      </c>
      <c r="AU195" s="271" t="s">
        <v>87</v>
      </c>
      <c r="AV195" s="13" t="s">
        <v>87</v>
      </c>
      <c r="AW195" s="13" t="s">
        <v>32</v>
      </c>
      <c r="AX195" s="13" t="s">
        <v>76</v>
      </c>
      <c r="AY195" s="271" t="s">
        <v>308</v>
      </c>
    </row>
    <row r="196" s="13" customFormat="1">
      <c r="A196" s="13"/>
      <c r="B196" s="260"/>
      <c r="C196" s="261"/>
      <c r="D196" s="262" t="s">
        <v>315</v>
      </c>
      <c r="E196" s="263" t="s">
        <v>1954</v>
      </c>
      <c r="F196" s="264" t="s">
        <v>1645</v>
      </c>
      <c r="G196" s="261"/>
      <c r="H196" s="265">
        <v>58.299999999999997</v>
      </c>
      <c r="I196" s="266"/>
      <c r="J196" s="261"/>
      <c r="K196" s="261"/>
      <c r="L196" s="267"/>
      <c r="M196" s="268"/>
      <c r="N196" s="269"/>
      <c r="O196" s="269"/>
      <c r="P196" s="269"/>
      <c r="Q196" s="269"/>
      <c r="R196" s="269"/>
      <c r="S196" s="269"/>
      <c r="T196" s="27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1" t="s">
        <v>315</v>
      </c>
      <c r="AU196" s="271" t="s">
        <v>87</v>
      </c>
      <c r="AV196" s="13" t="s">
        <v>87</v>
      </c>
      <c r="AW196" s="13" t="s">
        <v>32</v>
      </c>
      <c r="AX196" s="13" t="s">
        <v>83</v>
      </c>
      <c r="AY196" s="271" t="s">
        <v>308</v>
      </c>
    </row>
    <row r="197" s="2" customFormat="1" ht="21.75" customHeight="1">
      <c r="A197" s="37"/>
      <c r="B197" s="38"/>
      <c r="C197" s="246" t="s">
        <v>402</v>
      </c>
      <c r="D197" s="246" t="s">
        <v>310</v>
      </c>
      <c r="E197" s="247" t="s">
        <v>430</v>
      </c>
      <c r="F197" s="248" t="s">
        <v>431</v>
      </c>
      <c r="G197" s="249" t="s">
        <v>313</v>
      </c>
      <c r="H197" s="250">
        <v>58.299999999999997</v>
      </c>
      <c r="I197" s="251"/>
      <c r="J197" s="252">
        <f>ROUND(I197*H197,2)</f>
        <v>0</v>
      </c>
      <c r="K197" s="253"/>
      <c r="L197" s="43"/>
      <c r="M197" s="254" t="s">
        <v>1</v>
      </c>
      <c r="N197" s="255" t="s">
        <v>42</v>
      </c>
      <c r="O197" s="90"/>
      <c r="P197" s="256">
        <f>O197*H197</f>
        <v>0</v>
      </c>
      <c r="Q197" s="256">
        <v>4.0000000000000003E-05</v>
      </c>
      <c r="R197" s="256">
        <f>Q197*H197</f>
        <v>0.0023319999999999999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94</v>
      </c>
      <c r="AT197" s="258" t="s">
        <v>310</v>
      </c>
      <c r="AU197" s="258" t="s">
        <v>87</v>
      </c>
      <c r="AY197" s="16" t="s">
        <v>308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94</v>
      </c>
      <c r="BM197" s="258" t="s">
        <v>2793</v>
      </c>
    </row>
    <row r="198" s="13" customFormat="1">
      <c r="A198" s="13"/>
      <c r="B198" s="260"/>
      <c r="C198" s="261"/>
      <c r="D198" s="262" t="s">
        <v>315</v>
      </c>
      <c r="E198" s="263" t="s">
        <v>1</v>
      </c>
      <c r="F198" s="264" t="s">
        <v>243</v>
      </c>
      <c r="G198" s="261"/>
      <c r="H198" s="265">
        <v>0</v>
      </c>
      <c r="I198" s="266"/>
      <c r="J198" s="261"/>
      <c r="K198" s="261"/>
      <c r="L198" s="267"/>
      <c r="M198" s="268"/>
      <c r="N198" s="269"/>
      <c r="O198" s="269"/>
      <c r="P198" s="269"/>
      <c r="Q198" s="269"/>
      <c r="R198" s="269"/>
      <c r="S198" s="269"/>
      <c r="T198" s="27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1" t="s">
        <v>315</v>
      </c>
      <c r="AU198" s="271" t="s">
        <v>87</v>
      </c>
      <c r="AV198" s="13" t="s">
        <v>87</v>
      </c>
      <c r="AW198" s="13" t="s">
        <v>32</v>
      </c>
      <c r="AX198" s="13" t="s">
        <v>76</v>
      </c>
      <c r="AY198" s="271" t="s">
        <v>308</v>
      </c>
    </row>
    <row r="199" s="13" customFormat="1">
      <c r="A199" s="13"/>
      <c r="B199" s="260"/>
      <c r="C199" s="261"/>
      <c r="D199" s="262" t="s">
        <v>315</v>
      </c>
      <c r="E199" s="263" t="s">
        <v>1</v>
      </c>
      <c r="F199" s="264" t="s">
        <v>1954</v>
      </c>
      <c r="G199" s="261"/>
      <c r="H199" s="265">
        <v>58.299999999999997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315</v>
      </c>
      <c r="AU199" s="271" t="s">
        <v>87</v>
      </c>
      <c r="AV199" s="13" t="s">
        <v>87</v>
      </c>
      <c r="AW199" s="13" t="s">
        <v>32</v>
      </c>
      <c r="AX199" s="13" t="s">
        <v>83</v>
      </c>
      <c r="AY199" s="271" t="s">
        <v>308</v>
      </c>
    </row>
    <row r="200" s="2" customFormat="1" ht="16.5" customHeight="1">
      <c r="A200" s="37"/>
      <c r="B200" s="38"/>
      <c r="C200" s="246" t="s">
        <v>407</v>
      </c>
      <c r="D200" s="246" t="s">
        <v>310</v>
      </c>
      <c r="E200" s="247" t="s">
        <v>434</v>
      </c>
      <c r="F200" s="248" t="s">
        <v>435</v>
      </c>
      <c r="G200" s="249" t="s">
        <v>313</v>
      </c>
      <c r="H200" s="250">
        <v>2.1600000000000001</v>
      </c>
      <c r="I200" s="251"/>
      <c r="J200" s="252">
        <f>ROUND(I200*H200,2)</f>
        <v>0</v>
      </c>
      <c r="K200" s="253"/>
      <c r="L200" s="43"/>
      <c r="M200" s="254" t="s">
        <v>1</v>
      </c>
      <c r="N200" s="255" t="s">
        <v>42</v>
      </c>
      <c r="O200" s="90"/>
      <c r="P200" s="256">
        <f>O200*H200</f>
        <v>0</v>
      </c>
      <c r="Q200" s="256">
        <v>0</v>
      </c>
      <c r="R200" s="256">
        <f>Q200*H200</f>
        <v>0</v>
      </c>
      <c r="S200" s="256">
        <v>0.13100000000000001</v>
      </c>
      <c r="T200" s="257">
        <f>S200*H200</f>
        <v>0.28296000000000004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58" t="s">
        <v>94</v>
      </c>
      <c r="AT200" s="258" t="s">
        <v>310</v>
      </c>
      <c r="AU200" s="258" t="s">
        <v>87</v>
      </c>
      <c r="AY200" s="16" t="s">
        <v>308</v>
      </c>
      <c r="BE200" s="259">
        <f>IF(N200="základní",J200,0)</f>
        <v>0</v>
      </c>
      <c r="BF200" s="259">
        <f>IF(N200="snížená",J200,0)</f>
        <v>0</v>
      </c>
      <c r="BG200" s="259">
        <f>IF(N200="zákl. přenesená",J200,0)</f>
        <v>0</v>
      </c>
      <c r="BH200" s="259">
        <f>IF(N200="sníž. přenesená",J200,0)</f>
        <v>0</v>
      </c>
      <c r="BI200" s="259">
        <f>IF(N200="nulová",J200,0)</f>
        <v>0</v>
      </c>
      <c r="BJ200" s="16" t="s">
        <v>87</v>
      </c>
      <c r="BK200" s="259">
        <f>ROUND(I200*H200,2)</f>
        <v>0</v>
      </c>
      <c r="BL200" s="16" t="s">
        <v>94</v>
      </c>
      <c r="BM200" s="258" t="s">
        <v>2794</v>
      </c>
    </row>
    <row r="201" s="13" customFormat="1">
      <c r="A201" s="13"/>
      <c r="B201" s="260"/>
      <c r="C201" s="261"/>
      <c r="D201" s="262" t="s">
        <v>315</v>
      </c>
      <c r="E201" s="263" t="s">
        <v>1</v>
      </c>
      <c r="F201" s="264" t="s">
        <v>2766</v>
      </c>
      <c r="G201" s="261"/>
      <c r="H201" s="265">
        <v>2.1600000000000001</v>
      </c>
      <c r="I201" s="266"/>
      <c r="J201" s="261"/>
      <c r="K201" s="261"/>
      <c r="L201" s="267"/>
      <c r="M201" s="268"/>
      <c r="N201" s="269"/>
      <c r="O201" s="269"/>
      <c r="P201" s="269"/>
      <c r="Q201" s="269"/>
      <c r="R201" s="269"/>
      <c r="S201" s="269"/>
      <c r="T201" s="27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1" t="s">
        <v>315</v>
      </c>
      <c r="AU201" s="271" t="s">
        <v>87</v>
      </c>
      <c r="AV201" s="13" t="s">
        <v>87</v>
      </c>
      <c r="AW201" s="13" t="s">
        <v>32</v>
      </c>
      <c r="AX201" s="13" t="s">
        <v>83</v>
      </c>
      <c r="AY201" s="271" t="s">
        <v>308</v>
      </c>
    </row>
    <row r="202" s="2" customFormat="1" ht="21.75" customHeight="1">
      <c r="A202" s="37"/>
      <c r="B202" s="38"/>
      <c r="C202" s="246" t="s">
        <v>7</v>
      </c>
      <c r="D202" s="246" t="s">
        <v>310</v>
      </c>
      <c r="E202" s="247" t="s">
        <v>446</v>
      </c>
      <c r="F202" s="248" t="s">
        <v>447</v>
      </c>
      <c r="G202" s="249" t="s">
        <v>313</v>
      </c>
      <c r="H202" s="250">
        <v>9</v>
      </c>
      <c r="I202" s="251"/>
      <c r="J202" s="252">
        <f>ROUND(I202*H202,2)</f>
        <v>0</v>
      </c>
      <c r="K202" s="253"/>
      <c r="L202" s="43"/>
      <c r="M202" s="254" t="s">
        <v>1</v>
      </c>
      <c r="N202" s="255" t="s">
        <v>42</v>
      </c>
      <c r="O202" s="90"/>
      <c r="P202" s="256">
        <f>O202*H202</f>
        <v>0</v>
      </c>
      <c r="Q202" s="256">
        <v>0</v>
      </c>
      <c r="R202" s="256">
        <f>Q202*H202</f>
        <v>0</v>
      </c>
      <c r="S202" s="256">
        <v>0.058999999999999997</v>
      </c>
      <c r="T202" s="257">
        <f>S202*H202</f>
        <v>0.53099999999999992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58" t="s">
        <v>94</v>
      </c>
      <c r="AT202" s="258" t="s">
        <v>310</v>
      </c>
      <c r="AU202" s="258" t="s">
        <v>87</v>
      </c>
      <c r="AY202" s="16" t="s">
        <v>308</v>
      </c>
      <c r="BE202" s="259">
        <f>IF(N202="základní",J202,0)</f>
        <v>0</v>
      </c>
      <c r="BF202" s="259">
        <f>IF(N202="snížená",J202,0)</f>
        <v>0</v>
      </c>
      <c r="BG202" s="259">
        <f>IF(N202="zákl. přenesená",J202,0)</f>
        <v>0</v>
      </c>
      <c r="BH202" s="259">
        <f>IF(N202="sníž. přenesená",J202,0)</f>
        <v>0</v>
      </c>
      <c r="BI202" s="259">
        <f>IF(N202="nulová",J202,0)</f>
        <v>0</v>
      </c>
      <c r="BJ202" s="16" t="s">
        <v>87</v>
      </c>
      <c r="BK202" s="259">
        <f>ROUND(I202*H202,2)</f>
        <v>0</v>
      </c>
      <c r="BL202" s="16" t="s">
        <v>94</v>
      </c>
      <c r="BM202" s="258" t="s">
        <v>2795</v>
      </c>
    </row>
    <row r="203" s="13" customFormat="1">
      <c r="A203" s="13"/>
      <c r="B203" s="260"/>
      <c r="C203" s="261"/>
      <c r="D203" s="262" t="s">
        <v>315</v>
      </c>
      <c r="E203" s="263" t="s">
        <v>1</v>
      </c>
      <c r="F203" s="264" t="s">
        <v>353</v>
      </c>
      <c r="G203" s="261"/>
      <c r="H203" s="265">
        <v>9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83</v>
      </c>
      <c r="AY203" s="271" t="s">
        <v>308</v>
      </c>
    </row>
    <row r="204" s="2" customFormat="1" ht="16.5" customHeight="1">
      <c r="A204" s="37"/>
      <c r="B204" s="38"/>
      <c r="C204" s="246" t="s">
        <v>414</v>
      </c>
      <c r="D204" s="246" t="s">
        <v>310</v>
      </c>
      <c r="E204" s="247" t="s">
        <v>450</v>
      </c>
      <c r="F204" s="248" t="s">
        <v>451</v>
      </c>
      <c r="G204" s="249" t="s">
        <v>313</v>
      </c>
      <c r="H204" s="250">
        <v>7.7999999999999998</v>
      </c>
      <c r="I204" s="251"/>
      <c r="J204" s="252">
        <f>ROUND(I204*H204,2)</f>
        <v>0</v>
      </c>
      <c r="K204" s="253"/>
      <c r="L204" s="43"/>
      <c r="M204" s="254" t="s">
        <v>1</v>
      </c>
      <c r="N204" s="255" t="s">
        <v>42</v>
      </c>
      <c r="O204" s="90"/>
      <c r="P204" s="256">
        <f>O204*H204</f>
        <v>0</v>
      </c>
      <c r="Q204" s="256">
        <v>0</v>
      </c>
      <c r="R204" s="256">
        <f>Q204*H204</f>
        <v>0</v>
      </c>
      <c r="S204" s="256">
        <v>0.075999999999999998</v>
      </c>
      <c r="T204" s="257">
        <f>S204*H204</f>
        <v>0.59279999999999999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58" t="s">
        <v>94</v>
      </c>
      <c r="AT204" s="258" t="s">
        <v>310</v>
      </c>
      <c r="AU204" s="258" t="s">
        <v>87</v>
      </c>
      <c r="AY204" s="16" t="s">
        <v>308</v>
      </c>
      <c r="BE204" s="259">
        <f>IF(N204="základní",J204,0)</f>
        <v>0</v>
      </c>
      <c r="BF204" s="259">
        <f>IF(N204="snížená",J204,0)</f>
        <v>0</v>
      </c>
      <c r="BG204" s="259">
        <f>IF(N204="zákl. přenesená",J204,0)</f>
        <v>0</v>
      </c>
      <c r="BH204" s="259">
        <f>IF(N204="sníž. přenesená",J204,0)</f>
        <v>0</v>
      </c>
      <c r="BI204" s="259">
        <f>IF(N204="nulová",J204,0)</f>
        <v>0</v>
      </c>
      <c r="BJ204" s="16" t="s">
        <v>87</v>
      </c>
      <c r="BK204" s="259">
        <f>ROUND(I204*H204,2)</f>
        <v>0</v>
      </c>
      <c r="BL204" s="16" t="s">
        <v>94</v>
      </c>
      <c r="BM204" s="258" t="s">
        <v>2796</v>
      </c>
    </row>
    <row r="205" s="13" customFormat="1">
      <c r="A205" s="13"/>
      <c r="B205" s="260"/>
      <c r="C205" s="261"/>
      <c r="D205" s="262" t="s">
        <v>315</v>
      </c>
      <c r="E205" s="263" t="s">
        <v>1</v>
      </c>
      <c r="F205" s="264" t="s">
        <v>2797</v>
      </c>
      <c r="G205" s="261"/>
      <c r="H205" s="265">
        <v>7.7999999999999998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315</v>
      </c>
      <c r="AU205" s="271" t="s">
        <v>87</v>
      </c>
      <c r="AV205" s="13" t="s">
        <v>87</v>
      </c>
      <c r="AW205" s="13" t="s">
        <v>32</v>
      </c>
      <c r="AX205" s="13" t="s">
        <v>83</v>
      </c>
      <c r="AY205" s="271" t="s">
        <v>308</v>
      </c>
    </row>
    <row r="206" s="2" customFormat="1" ht="16.5" customHeight="1">
      <c r="A206" s="37"/>
      <c r="B206" s="38"/>
      <c r="C206" s="246" t="s">
        <v>418</v>
      </c>
      <c r="D206" s="246" t="s">
        <v>310</v>
      </c>
      <c r="E206" s="247" t="s">
        <v>455</v>
      </c>
      <c r="F206" s="248" t="s">
        <v>456</v>
      </c>
      <c r="G206" s="249" t="s">
        <v>457</v>
      </c>
      <c r="H206" s="250">
        <v>1</v>
      </c>
      <c r="I206" s="251"/>
      <c r="J206" s="252">
        <f>ROUND(I206*H206,2)</f>
        <v>0</v>
      </c>
      <c r="K206" s="253"/>
      <c r="L206" s="43"/>
      <c r="M206" s="254" t="s">
        <v>1</v>
      </c>
      <c r="N206" s="255" t="s">
        <v>42</v>
      </c>
      <c r="O206" s="90"/>
      <c r="P206" s="256">
        <f>O206*H206</f>
        <v>0</v>
      </c>
      <c r="Q206" s="256">
        <v>0</v>
      </c>
      <c r="R206" s="256">
        <f>Q206*H206</f>
        <v>0</v>
      </c>
      <c r="S206" s="256">
        <v>0</v>
      </c>
      <c r="T206" s="257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58" t="s">
        <v>94</v>
      </c>
      <c r="AT206" s="258" t="s">
        <v>310</v>
      </c>
      <c r="AU206" s="258" t="s">
        <v>87</v>
      </c>
      <c r="AY206" s="16" t="s">
        <v>308</v>
      </c>
      <c r="BE206" s="259">
        <f>IF(N206="základní",J206,0)</f>
        <v>0</v>
      </c>
      <c r="BF206" s="259">
        <f>IF(N206="snížená",J206,0)</f>
        <v>0</v>
      </c>
      <c r="BG206" s="259">
        <f>IF(N206="zákl. přenesená",J206,0)</f>
        <v>0</v>
      </c>
      <c r="BH206" s="259">
        <f>IF(N206="sníž. přenesená",J206,0)</f>
        <v>0</v>
      </c>
      <c r="BI206" s="259">
        <f>IF(N206="nulová",J206,0)</f>
        <v>0</v>
      </c>
      <c r="BJ206" s="16" t="s">
        <v>87</v>
      </c>
      <c r="BK206" s="259">
        <f>ROUND(I206*H206,2)</f>
        <v>0</v>
      </c>
      <c r="BL206" s="16" t="s">
        <v>94</v>
      </c>
      <c r="BM206" s="258" t="s">
        <v>2798</v>
      </c>
    </row>
    <row r="207" s="2" customFormat="1" ht="21.75" customHeight="1">
      <c r="A207" s="37"/>
      <c r="B207" s="38"/>
      <c r="C207" s="246" t="s">
        <v>420</v>
      </c>
      <c r="D207" s="246" t="s">
        <v>310</v>
      </c>
      <c r="E207" s="247" t="s">
        <v>1383</v>
      </c>
      <c r="F207" s="248" t="s">
        <v>1384</v>
      </c>
      <c r="G207" s="249" t="s">
        <v>313</v>
      </c>
      <c r="H207" s="250">
        <v>57.066000000000002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0</v>
      </c>
      <c r="R207" s="256">
        <f>Q207*H207</f>
        <v>0</v>
      </c>
      <c r="S207" s="256">
        <v>0.02</v>
      </c>
      <c r="T207" s="257">
        <f>S207*H207</f>
        <v>1.1413200000000001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2799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2800</v>
      </c>
      <c r="G208" s="261"/>
      <c r="H208" s="265">
        <v>53.162999999999997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76</v>
      </c>
      <c r="AY208" s="271" t="s">
        <v>308</v>
      </c>
    </row>
    <row r="209" s="13" customFormat="1">
      <c r="A209" s="13"/>
      <c r="B209" s="260"/>
      <c r="C209" s="261"/>
      <c r="D209" s="262" t="s">
        <v>315</v>
      </c>
      <c r="E209" s="263" t="s">
        <v>1</v>
      </c>
      <c r="F209" s="264" t="s">
        <v>2801</v>
      </c>
      <c r="G209" s="261"/>
      <c r="H209" s="265">
        <v>11.353999999999999</v>
      </c>
      <c r="I209" s="266"/>
      <c r="J209" s="261"/>
      <c r="K209" s="261"/>
      <c r="L209" s="267"/>
      <c r="M209" s="268"/>
      <c r="N209" s="269"/>
      <c r="O209" s="269"/>
      <c r="P209" s="269"/>
      <c r="Q209" s="269"/>
      <c r="R209" s="269"/>
      <c r="S209" s="269"/>
      <c r="T209" s="27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1" t="s">
        <v>315</v>
      </c>
      <c r="AU209" s="271" t="s">
        <v>87</v>
      </c>
      <c r="AV209" s="13" t="s">
        <v>87</v>
      </c>
      <c r="AW209" s="13" t="s">
        <v>32</v>
      </c>
      <c r="AX209" s="13" t="s">
        <v>76</v>
      </c>
      <c r="AY209" s="271" t="s">
        <v>308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2802</v>
      </c>
      <c r="G210" s="261"/>
      <c r="H210" s="265">
        <v>-7.4509999999999996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76</v>
      </c>
      <c r="AY210" s="271" t="s">
        <v>308</v>
      </c>
    </row>
    <row r="211" s="14" customFormat="1">
      <c r="A211" s="14"/>
      <c r="B211" s="272"/>
      <c r="C211" s="273"/>
      <c r="D211" s="262" t="s">
        <v>315</v>
      </c>
      <c r="E211" s="274" t="s">
        <v>1</v>
      </c>
      <c r="F211" s="275" t="s">
        <v>323</v>
      </c>
      <c r="G211" s="273"/>
      <c r="H211" s="276">
        <v>57.066000000000002</v>
      </c>
      <c r="I211" s="277"/>
      <c r="J211" s="273"/>
      <c r="K211" s="273"/>
      <c r="L211" s="278"/>
      <c r="M211" s="279"/>
      <c r="N211" s="280"/>
      <c r="O211" s="280"/>
      <c r="P211" s="280"/>
      <c r="Q211" s="280"/>
      <c r="R211" s="280"/>
      <c r="S211" s="280"/>
      <c r="T211" s="28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2" t="s">
        <v>315</v>
      </c>
      <c r="AU211" s="282" t="s">
        <v>87</v>
      </c>
      <c r="AV211" s="14" t="s">
        <v>94</v>
      </c>
      <c r="AW211" s="14" t="s">
        <v>32</v>
      </c>
      <c r="AX211" s="14" t="s">
        <v>83</v>
      </c>
      <c r="AY211" s="282" t="s">
        <v>308</v>
      </c>
    </row>
    <row r="212" s="12" customFormat="1" ht="22.8" customHeight="1">
      <c r="A212" s="12"/>
      <c r="B212" s="230"/>
      <c r="C212" s="231"/>
      <c r="D212" s="232" t="s">
        <v>75</v>
      </c>
      <c r="E212" s="244" t="s">
        <v>468</v>
      </c>
      <c r="F212" s="244" t="s">
        <v>469</v>
      </c>
      <c r="G212" s="231"/>
      <c r="H212" s="231"/>
      <c r="I212" s="234"/>
      <c r="J212" s="245">
        <f>BK212</f>
        <v>0</v>
      </c>
      <c r="K212" s="231"/>
      <c r="L212" s="236"/>
      <c r="M212" s="237"/>
      <c r="N212" s="238"/>
      <c r="O212" s="238"/>
      <c r="P212" s="239">
        <f>SUM(P213:P218)</f>
        <v>0</v>
      </c>
      <c r="Q212" s="238"/>
      <c r="R212" s="239">
        <f>SUM(R213:R218)</f>
        <v>0</v>
      </c>
      <c r="S212" s="238"/>
      <c r="T212" s="240">
        <f>SUM(T213:T218)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41" t="s">
        <v>83</v>
      </c>
      <c r="AT212" s="242" t="s">
        <v>75</v>
      </c>
      <c r="AU212" s="242" t="s">
        <v>83</v>
      </c>
      <c r="AY212" s="241" t="s">
        <v>308</v>
      </c>
      <c r="BK212" s="243">
        <f>SUM(BK213:BK218)</f>
        <v>0</v>
      </c>
    </row>
    <row r="213" s="2" customFormat="1" ht="16.5" customHeight="1">
      <c r="A213" s="37"/>
      <c r="B213" s="38"/>
      <c r="C213" s="246" t="s">
        <v>425</v>
      </c>
      <c r="D213" s="246" t="s">
        <v>310</v>
      </c>
      <c r="E213" s="247" t="s">
        <v>471</v>
      </c>
      <c r="F213" s="248" t="s">
        <v>472</v>
      </c>
      <c r="G213" s="249" t="s">
        <v>473</v>
      </c>
      <c r="H213" s="250">
        <v>4.9480000000000004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0</v>
      </c>
      <c r="T213" s="257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2803</v>
      </c>
    </row>
    <row r="214" s="2" customFormat="1" ht="16.5" customHeight="1">
      <c r="A214" s="37"/>
      <c r="B214" s="38"/>
      <c r="C214" s="246" t="s">
        <v>429</v>
      </c>
      <c r="D214" s="246" t="s">
        <v>310</v>
      </c>
      <c r="E214" s="247" t="s">
        <v>476</v>
      </c>
      <c r="F214" s="248" t="s">
        <v>477</v>
      </c>
      <c r="G214" s="249" t="s">
        <v>473</v>
      </c>
      <c r="H214" s="250">
        <v>4.9480000000000004</v>
      </c>
      <c r="I214" s="251"/>
      <c r="J214" s="252">
        <f>ROUND(I214*H214,2)</f>
        <v>0</v>
      </c>
      <c r="K214" s="253"/>
      <c r="L214" s="43"/>
      <c r="M214" s="254" t="s">
        <v>1</v>
      </c>
      <c r="N214" s="255" t="s">
        <v>42</v>
      </c>
      <c r="O214" s="90"/>
      <c r="P214" s="256">
        <f>O214*H214</f>
        <v>0</v>
      </c>
      <c r="Q214" s="256">
        <v>0</v>
      </c>
      <c r="R214" s="256">
        <f>Q214*H214</f>
        <v>0</v>
      </c>
      <c r="S214" s="256">
        <v>0</v>
      </c>
      <c r="T214" s="257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58" t="s">
        <v>94</v>
      </c>
      <c r="AT214" s="258" t="s">
        <v>310</v>
      </c>
      <c r="AU214" s="258" t="s">
        <v>87</v>
      </c>
      <c r="AY214" s="16" t="s">
        <v>308</v>
      </c>
      <c r="BE214" s="259">
        <f>IF(N214="základní",J214,0)</f>
        <v>0</v>
      </c>
      <c r="BF214" s="259">
        <f>IF(N214="snížená",J214,0)</f>
        <v>0</v>
      </c>
      <c r="BG214" s="259">
        <f>IF(N214="zákl. přenesená",J214,0)</f>
        <v>0</v>
      </c>
      <c r="BH214" s="259">
        <f>IF(N214="sníž. přenesená",J214,0)</f>
        <v>0</v>
      </c>
      <c r="BI214" s="259">
        <f>IF(N214="nulová",J214,0)</f>
        <v>0</v>
      </c>
      <c r="BJ214" s="16" t="s">
        <v>87</v>
      </c>
      <c r="BK214" s="259">
        <f>ROUND(I214*H214,2)</f>
        <v>0</v>
      </c>
      <c r="BL214" s="16" t="s">
        <v>94</v>
      </c>
      <c r="BM214" s="258" t="s">
        <v>2804</v>
      </c>
    </row>
    <row r="215" s="2" customFormat="1" ht="21.75" customHeight="1">
      <c r="A215" s="37"/>
      <c r="B215" s="38"/>
      <c r="C215" s="246" t="s">
        <v>433</v>
      </c>
      <c r="D215" s="246" t="s">
        <v>310</v>
      </c>
      <c r="E215" s="247" t="s">
        <v>480</v>
      </c>
      <c r="F215" s="248" t="s">
        <v>481</v>
      </c>
      <c r="G215" s="249" t="s">
        <v>473</v>
      </c>
      <c r="H215" s="250">
        <v>4.9480000000000004</v>
      </c>
      <c r="I215" s="251"/>
      <c r="J215" s="252">
        <f>ROUND(I215*H215,2)</f>
        <v>0</v>
      </c>
      <c r="K215" s="253"/>
      <c r="L215" s="43"/>
      <c r="M215" s="254" t="s">
        <v>1</v>
      </c>
      <c r="N215" s="255" t="s">
        <v>42</v>
      </c>
      <c r="O215" s="90"/>
      <c r="P215" s="256">
        <f>O215*H215</f>
        <v>0</v>
      </c>
      <c r="Q215" s="256">
        <v>0</v>
      </c>
      <c r="R215" s="256">
        <f>Q215*H215</f>
        <v>0</v>
      </c>
      <c r="S215" s="256">
        <v>0</v>
      </c>
      <c r="T215" s="257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58" t="s">
        <v>94</v>
      </c>
      <c r="AT215" s="258" t="s">
        <v>310</v>
      </c>
      <c r="AU215" s="258" t="s">
        <v>87</v>
      </c>
      <c r="AY215" s="16" t="s">
        <v>308</v>
      </c>
      <c r="BE215" s="259">
        <f>IF(N215="základní",J215,0)</f>
        <v>0</v>
      </c>
      <c r="BF215" s="259">
        <f>IF(N215="snížená",J215,0)</f>
        <v>0</v>
      </c>
      <c r="BG215" s="259">
        <f>IF(N215="zákl. přenesená",J215,0)</f>
        <v>0</v>
      </c>
      <c r="BH215" s="259">
        <f>IF(N215="sníž. přenesená",J215,0)</f>
        <v>0</v>
      </c>
      <c r="BI215" s="259">
        <f>IF(N215="nulová",J215,0)</f>
        <v>0</v>
      </c>
      <c r="BJ215" s="16" t="s">
        <v>87</v>
      </c>
      <c r="BK215" s="259">
        <f>ROUND(I215*H215,2)</f>
        <v>0</v>
      </c>
      <c r="BL215" s="16" t="s">
        <v>94</v>
      </c>
      <c r="BM215" s="258" t="s">
        <v>2805</v>
      </c>
    </row>
    <row r="216" s="2" customFormat="1" ht="21.75" customHeight="1">
      <c r="A216" s="37"/>
      <c r="B216" s="38"/>
      <c r="C216" s="246" t="s">
        <v>438</v>
      </c>
      <c r="D216" s="246" t="s">
        <v>310</v>
      </c>
      <c r="E216" s="247" t="s">
        <v>484</v>
      </c>
      <c r="F216" s="248" t="s">
        <v>485</v>
      </c>
      <c r="G216" s="249" t="s">
        <v>473</v>
      </c>
      <c r="H216" s="250">
        <v>44.531999999999996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</v>
      </c>
      <c r="T216" s="257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2806</v>
      </c>
    </row>
    <row r="217" s="13" customFormat="1">
      <c r="A217" s="13"/>
      <c r="B217" s="260"/>
      <c r="C217" s="261"/>
      <c r="D217" s="262" t="s">
        <v>315</v>
      </c>
      <c r="E217" s="261"/>
      <c r="F217" s="264" t="s">
        <v>2807</v>
      </c>
      <c r="G217" s="261"/>
      <c r="H217" s="265">
        <v>44.531999999999996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4</v>
      </c>
      <c r="AX217" s="13" t="s">
        <v>83</v>
      </c>
      <c r="AY217" s="271" t="s">
        <v>308</v>
      </c>
    </row>
    <row r="218" s="2" customFormat="1" ht="21.75" customHeight="1">
      <c r="A218" s="37"/>
      <c r="B218" s="38"/>
      <c r="C218" s="246" t="s">
        <v>445</v>
      </c>
      <c r="D218" s="246" t="s">
        <v>310</v>
      </c>
      <c r="E218" s="247" t="s">
        <v>489</v>
      </c>
      <c r="F218" s="248" t="s">
        <v>490</v>
      </c>
      <c r="G218" s="249" t="s">
        <v>473</v>
      </c>
      <c r="H218" s="250">
        <v>4.9480000000000004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</v>
      </c>
      <c r="T218" s="257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2808</v>
      </c>
    </row>
    <row r="219" s="12" customFormat="1" ht="22.8" customHeight="1">
      <c r="A219" s="12"/>
      <c r="B219" s="230"/>
      <c r="C219" s="231"/>
      <c r="D219" s="232" t="s">
        <v>75</v>
      </c>
      <c r="E219" s="244" t="s">
        <v>492</v>
      </c>
      <c r="F219" s="244" t="s">
        <v>493</v>
      </c>
      <c r="G219" s="231"/>
      <c r="H219" s="231"/>
      <c r="I219" s="234"/>
      <c r="J219" s="245">
        <f>BK219</f>
        <v>0</v>
      </c>
      <c r="K219" s="231"/>
      <c r="L219" s="236"/>
      <c r="M219" s="237"/>
      <c r="N219" s="238"/>
      <c r="O219" s="238"/>
      <c r="P219" s="239">
        <f>P220</f>
        <v>0</v>
      </c>
      <c r="Q219" s="238"/>
      <c r="R219" s="239">
        <f>R220</f>
        <v>0</v>
      </c>
      <c r="S219" s="238"/>
      <c r="T219" s="240">
        <f>T220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41" t="s">
        <v>83</v>
      </c>
      <c r="AT219" s="242" t="s">
        <v>75</v>
      </c>
      <c r="AU219" s="242" t="s">
        <v>83</v>
      </c>
      <c r="AY219" s="241" t="s">
        <v>308</v>
      </c>
      <c r="BK219" s="243">
        <f>BK220</f>
        <v>0</v>
      </c>
    </row>
    <row r="220" s="2" customFormat="1" ht="16.5" customHeight="1">
      <c r="A220" s="37"/>
      <c r="B220" s="38"/>
      <c r="C220" s="246" t="s">
        <v>449</v>
      </c>
      <c r="D220" s="246" t="s">
        <v>310</v>
      </c>
      <c r="E220" s="247" t="s">
        <v>495</v>
      </c>
      <c r="F220" s="248" t="s">
        <v>496</v>
      </c>
      <c r="G220" s="249" t="s">
        <v>473</v>
      </c>
      <c r="H220" s="250">
        <v>2.9700000000000002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2809</v>
      </c>
    </row>
    <row r="221" s="12" customFormat="1" ht="25.92" customHeight="1">
      <c r="A221" s="12"/>
      <c r="B221" s="230"/>
      <c r="C221" s="231"/>
      <c r="D221" s="232" t="s">
        <v>75</v>
      </c>
      <c r="E221" s="233" t="s">
        <v>498</v>
      </c>
      <c r="F221" s="233" t="s">
        <v>499</v>
      </c>
      <c r="G221" s="231"/>
      <c r="H221" s="231"/>
      <c r="I221" s="234"/>
      <c r="J221" s="235">
        <f>BK221</f>
        <v>0</v>
      </c>
      <c r="K221" s="231"/>
      <c r="L221" s="236"/>
      <c r="M221" s="237"/>
      <c r="N221" s="238"/>
      <c r="O221" s="238"/>
      <c r="P221" s="239">
        <f>P222+P233+P238+P250+P268+P269+P281+P287+P309+P314</f>
        <v>0</v>
      </c>
      <c r="Q221" s="238"/>
      <c r="R221" s="239">
        <f>R222+R233+R238+R250+R268+R269+R281+R287+R309+R314</f>
        <v>1.7053571599999999</v>
      </c>
      <c r="S221" s="238"/>
      <c r="T221" s="240">
        <f>T222+T233+T238+T250+T268+T269+T281+T287+T309+T314</f>
        <v>2.3802365000000001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87</v>
      </c>
      <c r="AT221" s="242" t="s">
        <v>75</v>
      </c>
      <c r="AU221" s="242" t="s">
        <v>76</v>
      </c>
      <c r="AY221" s="241" t="s">
        <v>308</v>
      </c>
      <c r="BK221" s="243">
        <f>BK222+BK233+BK238+BK250+BK268+BK269+BK281+BK287+BK309+BK314</f>
        <v>0</v>
      </c>
    </row>
    <row r="222" s="12" customFormat="1" ht="22.8" customHeight="1">
      <c r="A222" s="12"/>
      <c r="B222" s="230"/>
      <c r="C222" s="231"/>
      <c r="D222" s="232" t="s">
        <v>75</v>
      </c>
      <c r="E222" s="244" t="s">
        <v>500</v>
      </c>
      <c r="F222" s="244" t="s">
        <v>501</v>
      </c>
      <c r="G222" s="231"/>
      <c r="H222" s="231"/>
      <c r="I222" s="234"/>
      <c r="J222" s="245">
        <f>BK222</f>
        <v>0</v>
      </c>
      <c r="K222" s="231"/>
      <c r="L222" s="236"/>
      <c r="M222" s="237"/>
      <c r="N222" s="238"/>
      <c r="O222" s="238"/>
      <c r="P222" s="239">
        <f>SUM(P223:P232)</f>
        <v>0</v>
      </c>
      <c r="Q222" s="238"/>
      <c r="R222" s="239">
        <f>SUM(R223:R232)</f>
        <v>0.0069156000000000009</v>
      </c>
      <c r="S222" s="238"/>
      <c r="T222" s="240">
        <f>SUM(T223:T232)</f>
        <v>0.27427200000000002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41" t="s">
        <v>87</v>
      </c>
      <c r="AT222" s="242" t="s">
        <v>75</v>
      </c>
      <c r="AU222" s="242" t="s">
        <v>83</v>
      </c>
      <c r="AY222" s="241" t="s">
        <v>308</v>
      </c>
      <c r="BK222" s="243">
        <f>SUM(BK223:BK232)</f>
        <v>0</v>
      </c>
    </row>
    <row r="223" s="2" customFormat="1" ht="21.75" customHeight="1">
      <c r="A223" s="37"/>
      <c r="B223" s="38"/>
      <c r="C223" s="246" t="s">
        <v>454</v>
      </c>
      <c r="D223" s="246" t="s">
        <v>310</v>
      </c>
      <c r="E223" s="247" t="s">
        <v>503</v>
      </c>
      <c r="F223" s="248" t="s">
        <v>504</v>
      </c>
      <c r="G223" s="249" t="s">
        <v>313</v>
      </c>
      <c r="H223" s="250">
        <v>33.899999999999999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387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387</v>
      </c>
      <c r="BM223" s="258" t="s">
        <v>2810</v>
      </c>
    </row>
    <row r="224" s="13" customFormat="1">
      <c r="A224" s="13"/>
      <c r="B224" s="260"/>
      <c r="C224" s="261"/>
      <c r="D224" s="262" t="s">
        <v>315</v>
      </c>
      <c r="E224" s="263" t="s">
        <v>1</v>
      </c>
      <c r="F224" s="264" t="s">
        <v>1087</v>
      </c>
      <c r="G224" s="261"/>
      <c r="H224" s="265">
        <v>33.899999999999999</v>
      </c>
      <c r="I224" s="266"/>
      <c r="J224" s="261"/>
      <c r="K224" s="261"/>
      <c r="L224" s="267"/>
      <c r="M224" s="268"/>
      <c r="N224" s="269"/>
      <c r="O224" s="269"/>
      <c r="P224" s="269"/>
      <c r="Q224" s="269"/>
      <c r="R224" s="269"/>
      <c r="S224" s="269"/>
      <c r="T224" s="27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1" t="s">
        <v>315</v>
      </c>
      <c r="AU224" s="271" t="s">
        <v>87</v>
      </c>
      <c r="AV224" s="13" t="s">
        <v>87</v>
      </c>
      <c r="AW224" s="13" t="s">
        <v>32</v>
      </c>
      <c r="AX224" s="13" t="s">
        <v>83</v>
      </c>
      <c r="AY224" s="271" t="s">
        <v>308</v>
      </c>
    </row>
    <row r="225" s="2" customFormat="1" ht="16.5" customHeight="1">
      <c r="A225" s="37"/>
      <c r="B225" s="38"/>
      <c r="C225" s="283" t="s">
        <v>459</v>
      </c>
      <c r="D225" s="283" t="s">
        <v>365</v>
      </c>
      <c r="E225" s="284" t="s">
        <v>508</v>
      </c>
      <c r="F225" s="285" t="s">
        <v>509</v>
      </c>
      <c r="G225" s="286" t="s">
        <v>313</v>
      </c>
      <c r="H225" s="287">
        <v>34.578000000000003</v>
      </c>
      <c r="I225" s="288"/>
      <c r="J225" s="289">
        <f>ROUND(I225*H225,2)</f>
        <v>0</v>
      </c>
      <c r="K225" s="290"/>
      <c r="L225" s="291"/>
      <c r="M225" s="292" t="s">
        <v>1</v>
      </c>
      <c r="N225" s="293" t="s">
        <v>42</v>
      </c>
      <c r="O225" s="90"/>
      <c r="P225" s="256">
        <f>O225*H225</f>
        <v>0</v>
      </c>
      <c r="Q225" s="256">
        <v>0.00020000000000000001</v>
      </c>
      <c r="R225" s="256">
        <f>Q225*H225</f>
        <v>0.0069156000000000009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459</v>
      </c>
      <c r="AT225" s="258" t="s">
        <v>365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387</v>
      </c>
      <c r="BM225" s="258" t="s">
        <v>2811</v>
      </c>
    </row>
    <row r="226" s="13" customFormat="1">
      <c r="A226" s="13"/>
      <c r="B226" s="260"/>
      <c r="C226" s="261"/>
      <c r="D226" s="262" t="s">
        <v>315</v>
      </c>
      <c r="E226" s="263" t="s">
        <v>1</v>
      </c>
      <c r="F226" s="264" t="s">
        <v>1087</v>
      </c>
      <c r="G226" s="261"/>
      <c r="H226" s="265">
        <v>33.899999999999999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315</v>
      </c>
      <c r="AU226" s="271" t="s">
        <v>87</v>
      </c>
      <c r="AV226" s="13" t="s">
        <v>87</v>
      </c>
      <c r="AW226" s="13" t="s">
        <v>32</v>
      </c>
      <c r="AX226" s="13" t="s">
        <v>83</v>
      </c>
      <c r="AY226" s="271" t="s">
        <v>308</v>
      </c>
    </row>
    <row r="227" s="13" customFormat="1">
      <c r="A227" s="13"/>
      <c r="B227" s="260"/>
      <c r="C227" s="261"/>
      <c r="D227" s="262" t="s">
        <v>315</v>
      </c>
      <c r="E227" s="261"/>
      <c r="F227" s="264" t="s">
        <v>2812</v>
      </c>
      <c r="G227" s="261"/>
      <c r="H227" s="265">
        <v>34.578000000000003</v>
      </c>
      <c r="I227" s="266"/>
      <c r="J227" s="261"/>
      <c r="K227" s="261"/>
      <c r="L227" s="267"/>
      <c r="M227" s="268"/>
      <c r="N227" s="269"/>
      <c r="O227" s="269"/>
      <c r="P227" s="269"/>
      <c r="Q227" s="269"/>
      <c r="R227" s="269"/>
      <c r="S227" s="269"/>
      <c r="T227" s="27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1" t="s">
        <v>315</v>
      </c>
      <c r="AU227" s="271" t="s">
        <v>87</v>
      </c>
      <c r="AV227" s="13" t="s">
        <v>87</v>
      </c>
      <c r="AW227" s="13" t="s">
        <v>4</v>
      </c>
      <c r="AX227" s="13" t="s">
        <v>83</v>
      </c>
      <c r="AY227" s="271" t="s">
        <v>308</v>
      </c>
    </row>
    <row r="228" s="2" customFormat="1" ht="21.75" customHeight="1">
      <c r="A228" s="37"/>
      <c r="B228" s="38"/>
      <c r="C228" s="246" t="s">
        <v>470</v>
      </c>
      <c r="D228" s="246" t="s">
        <v>310</v>
      </c>
      <c r="E228" s="247" t="s">
        <v>2671</v>
      </c>
      <c r="F228" s="248" t="s">
        <v>2672</v>
      </c>
      <c r="G228" s="249" t="s">
        <v>313</v>
      </c>
      <c r="H228" s="250">
        <v>45.712000000000003</v>
      </c>
      <c r="I228" s="251"/>
      <c r="J228" s="252">
        <f>ROUND(I228*H228,2)</f>
        <v>0</v>
      </c>
      <c r="K228" s="253"/>
      <c r="L228" s="43"/>
      <c r="M228" s="254" t="s">
        <v>1</v>
      </c>
      <c r="N228" s="255" t="s">
        <v>42</v>
      </c>
      <c r="O228" s="90"/>
      <c r="P228" s="256">
        <f>O228*H228</f>
        <v>0</v>
      </c>
      <c r="Q228" s="256">
        <v>0</v>
      </c>
      <c r="R228" s="256">
        <f>Q228*H228</f>
        <v>0</v>
      </c>
      <c r="S228" s="256">
        <v>0.0060000000000000001</v>
      </c>
      <c r="T228" s="257">
        <f>S228*H228</f>
        <v>0.27427200000000002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58" t="s">
        <v>387</v>
      </c>
      <c r="AT228" s="258" t="s">
        <v>310</v>
      </c>
      <c r="AU228" s="258" t="s">
        <v>87</v>
      </c>
      <c r="AY228" s="16" t="s">
        <v>308</v>
      </c>
      <c r="BE228" s="259">
        <f>IF(N228="základní",J228,0)</f>
        <v>0</v>
      </c>
      <c r="BF228" s="259">
        <f>IF(N228="snížená",J228,0)</f>
        <v>0</v>
      </c>
      <c r="BG228" s="259">
        <f>IF(N228="zákl. přenesená",J228,0)</f>
        <v>0</v>
      </c>
      <c r="BH228" s="259">
        <f>IF(N228="sníž. přenesená",J228,0)</f>
        <v>0</v>
      </c>
      <c r="BI228" s="259">
        <f>IF(N228="nulová",J228,0)</f>
        <v>0</v>
      </c>
      <c r="BJ228" s="16" t="s">
        <v>87</v>
      </c>
      <c r="BK228" s="259">
        <f>ROUND(I228*H228,2)</f>
        <v>0</v>
      </c>
      <c r="BL228" s="16" t="s">
        <v>387</v>
      </c>
      <c r="BM228" s="258" t="s">
        <v>2813</v>
      </c>
    </row>
    <row r="229" s="13" customFormat="1">
      <c r="A229" s="13"/>
      <c r="B229" s="260"/>
      <c r="C229" s="261"/>
      <c r="D229" s="262" t="s">
        <v>315</v>
      </c>
      <c r="E229" s="263" t="s">
        <v>1</v>
      </c>
      <c r="F229" s="264" t="s">
        <v>2800</v>
      </c>
      <c r="G229" s="261"/>
      <c r="H229" s="265">
        <v>53.162999999999997</v>
      </c>
      <c r="I229" s="266"/>
      <c r="J229" s="261"/>
      <c r="K229" s="261"/>
      <c r="L229" s="267"/>
      <c r="M229" s="268"/>
      <c r="N229" s="269"/>
      <c r="O229" s="269"/>
      <c r="P229" s="269"/>
      <c r="Q229" s="269"/>
      <c r="R229" s="269"/>
      <c r="S229" s="269"/>
      <c r="T229" s="27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1" t="s">
        <v>315</v>
      </c>
      <c r="AU229" s="271" t="s">
        <v>87</v>
      </c>
      <c r="AV229" s="13" t="s">
        <v>87</v>
      </c>
      <c r="AW229" s="13" t="s">
        <v>32</v>
      </c>
      <c r="AX229" s="13" t="s">
        <v>76</v>
      </c>
      <c r="AY229" s="271" t="s">
        <v>308</v>
      </c>
    </row>
    <row r="230" s="13" customFormat="1">
      <c r="A230" s="13"/>
      <c r="B230" s="260"/>
      <c r="C230" s="261"/>
      <c r="D230" s="262" t="s">
        <v>315</v>
      </c>
      <c r="E230" s="263" t="s">
        <v>1</v>
      </c>
      <c r="F230" s="264" t="s">
        <v>2802</v>
      </c>
      <c r="G230" s="261"/>
      <c r="H230" s="265">
        <v>-7.4509999999999996</v>
      </c>
      <c r="I230" s="266"/>
      <c r="J230" s="261"/>
      <c r="K230" s="261"/>
      <c r="L230" s="267"/>
      <c r="M230" s="268"/>
      <c r="N230" s="269"/>
      <c r="O230" s="269"/>
      <c r="P230" s="269"/>
      <c r="Q230" s="269"/>
      <c r="R230" s="269"/>
      <c r="S230" s="269"/>
      <c r="T230" s="27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1" t="s">
        <v>315</v>
      </c>
      <c r="AU230" s="271" t="s">
        <v>87</v>
      </c>
      <c r="AV230" s="13" t="s">
        <v>87</v>
      </c>
      <c r="AW230" s="13" t="s">
        <v>32</v>
      </c>
      <c r="AX230" s="13" t="s">
        <v>76</v>
      </c>
      <c r="AY230" s="271" t="s">
        <v>308</v>
      </c>
    </row>
    <row r="231" s="14" customFormat="1">
      <c r="A231" s="14"/>
      <c r="B231" s="272"/>
      <c r="C231" s="273"/>
      <c r="D231" s="262" t="s">
        <v>315</v>
      </c>
      <c r="E231" s="274" t="s">
        <v>1</v>
      </c>
      <c r="F231" s="275" t="s">
        <v>323</v>
      </c>
      <c r="G231" s="273"/>
      <c r="H231" s="276">
        <v>45.712000000000003</v>
      </c>
      <c r="I231" s="277"/>
      <c r="J231" s="273"/>
      <c r="K231" s="273"/>
      <c r="L231" s="278"/>
      <c r="M231" s="279"/>
      <c r="N231" s="280"/>
      <c r="O231" s="280"/>
      <c r="P231" s="280"/>
      <c r="Q231" s="280"/>
      <c r="R231" s="280"/>
      <c r="S231" s="280"/>
      <c r="T231" s="28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2" t="s">
        <v>315</v>
      </c>
      <c r="AU231" s="282" t="s">
        <v>87</v>
      </c>
      <c r="AV231" s="14" t="s">
        <v>94</v>
      </c>
      <c r="AW231" s="14" t="s">
        <v>32</v>
      </c>
      <c r="AX231" s="14" t="s">
        <v>83</v>
      </c>
      <c r="AY231" s="282" t="s">
        <v>308</v>
      </c>
    </row>
    <row r="232" s="2" customFormat="1" ht="21.75" customHeight="1">
      <c r="A232" s="37"/>
      <c r="B232" s="38"/>
      <c r="C232" s="246" t="s">
        <v>475</v>
      </c>
      <c r="D232" s="246" t="s">
        <v>310</v>
      </c>
      <c r="E232" s="247" t="s">
        <v>513</v>
      </c>
      <c r="F232" s="248" t="s">
        <v>514</v>
      </c>
      <c r="G232" s="249" t="s">
        <v>515</v>
      </c>
      <c r="H232" s="294"/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2814</v>
      </c>
    </row>
    <row r="233" s="12" customFormat="1" ht="22.8" customHeight="1">
      <c r="A233" s="12"/>
      <c r="B233" s="230"/>
      <c r="C233" s="231"/>
      <c r="D233" s="232" t="s">
        <v>75</v>
      </c>
      <c r="E233" s="244" t="s">
        <v>517</v>
      </c>
      <c r="F233" s="244" t="s">
        <v>518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SUM(P234:P237)</f>
        <v>0</v>
      </c>
      <c r="Q233" s="238"/>
      <c r="R233" s="239">
        <f>SUM(R234:R237)</f>
        <v>0</v>
      </c>
      <c r="S233" s="238"/>
      <c r="T233" s="240">
        <f>SUM(T234:T237)</f>
        <v>0.8273600000000001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87</v>
      </c>
      <c r="AT233" s="242" t="s">
        <v>75</v>
      </c>
      <c r="AU233" s="242" t="s">
        <v>83</v>
      </c>
      <c r="AY233" s="241" t="s">
        <v>308</v>
      </c>
      <c r="BK233" s="243">
        <f>SUM(BK234:BK237)</f>
        <v>0</v>
      </c>
    </row>
    <row r="234" s="2" customFormat="1" ht="16.5" customHeight="1">
      <c r="A234" s="37"/>
      <c r="B234" s="38"/>
      <c r="C234" s="246" t="s">
        <v>479</v>
      </c>
      <c r="D234" s="246" t="s">
        <v>310</v>
      </c>
      <c r="E234" s="247" t="s">
        <v>520</v>
      </c>
      <c r="F234" s="248" t="s">
        <v>521</v>
      </c>
      <c r="G234" s="249" t="s">
        <v>522</v>
      </c>
      <c r="H234" s="250">
        <v>1</v>
      </c>
      <c r="I234" s="251"/>
      <c r="J234" s="252">
        <f>ROUND(I234*H234,2)</f>
        <v>0</v>
      </c>
      <c r="K234" s="253"/>
      <c r="L234" s="43"/>
      <c r="M234" s="254" t="s">
        <v>1</v>
      </c>
      <c r="N234" s="255" t="s">
        <v>42</v>
      </c>
      <c r="O234" s="90"/>
      <c r="P234" s="256">
        <f>O234*H234</f>
        <v>0</v>
      </c>
      <c r="Q234" s="256">
        <v>0</v>
      </c>
      <c r="R234" s="256">
        <f>Q234*H234</f>
        <v>0</v>
      </c>
      <c r="S234" s="256">
        <v>0.01933</v>
      </c>
      <c r="T234" s="257">
        <f>S234*H234</f>
        <v>0.01933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387</v>
      </c>
      <c r="AT234" s="258" t="s">
        <v>310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2815</v>
      </c>
    </row>
    <row r="235" s="2" customFormat="1" ht="16.5" customHeight="1">
      <c r="A235" s="37"/>
      <c r="B235" s="38"/>
      <c r="C235" s="246" t="s">
        <v>483</v>
      </c>
      <c r="D235" s="246" t="s">
        <v>310</v>
      </c>
      <c r="E235" s="247" t="s">
        <v>525</v>
      </c>
      <c r="F235" s="248" t="s">
        <v>526</v>
      </c>
      <c r="G235" s="249" t="s">
        <v>522</v>
      </c>
      <c r="H235" s="250">
        <v>1</v>
      </c>
      <c r="I235" s="251"/>
      <c r="J235" s="252">
        <f>ROUND(I235*H235,2)</f>
        <v>0</v>
      </c>
      <c r="K235" s="253"/>
      <c r="L235" s="43"/>
      <c r="M235" s="254" t="s">
        <v>1</v>
      </c>
      <c r="N235" s="255" t="s">
        <v>42</v>
      </c>
      <c r="O235" s="90"/>
      <c r="P235" s="256">
        <f>O235*H235</f>
        <v>0</v>
      </c>
      <c r="Q235" s="256">
        <v>0</v>
      </c>
      <c r="R235" s="256">
        <f>Q235*H235</f>
        <v>0</v>
      </c>
      <c r="S235" s="256">
        <v>0.019460000000000002</v>
      </c>
      <c r="T235" s="257">
        <f>S235*H235</f>
        <v>0.019460000000000002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58" t="s">
        <v>387</v>
      </c>
      <c r="AT235" s="258" t="s">
        <v>310</v>
      </c>
      <c r="AU235" s="258" t="s">
        <v>87</v>
      </c>
      <c r="AY235" s="16" t="s">
        <v>308</v>
      </c>
      <c r="BE235" s="259">
        <f>IF(N235="základní",J235,0)</f>
        <v>0</v>
      </c>
      <c r="BF235" s="259">
        <f>IF(N235="snížená",J235,0)</f>
        <v>0</v>
      </c>
      <c r="BG235" s="259">
        <f>IF(N235="zákl. přenesená",J235,0)</f>
        <v>0</v>
      </c>
      <c r="BH235" s="259">
        <f>IF(N235="sníž. přenesená",J235,0)</f>
        <v>0</v>
      </c>
      <c r="BI235" s="259">
        <f>IF(N235="nulová",J235,0)</f>
        <v>0</v>
      </c>
      <c r="BJ235" s="16" t="s">
        <v>87</v>
      </c>
      <c r="BK235" s="259">
        <f>ROUND(I235*H235,2)</f>
        <v>0</v>
      </c>
      <c r="BL235" s="16" t="s">
        <v>387</v>
      </c>
      <c r="BM235" s="258" t="s">
        <v>2816</v>
      </c>
    </row>
    <row r="236" s="2" customFormat="1" ht="16.5" customHeight="1">
      <c r="A236" s="37"/>
      <c r="B236" s="38"/>
      <c r="C236" s="246" t="s">
        <v>488</v>
      </c>
      <c r="D236" s="246" t="s">
        <v>310</v>
      </c>
      <c r="E236" s="247" t="s">
        <v>529</v>
      </c>
      <c r="F236" s="248" t="s">
        <v>530</v>
      </c>
      <c r="G236" s="249" t="s">
        <v>522</v>
      </c>
      <c r="H236" s="250">
        <v>1</v>
      </c>
      <c r="I236" s="251"/>
      <c r="J236" s="252">
        <f>ROUND(I236*H236,2)</f>
        <v>0</v>
      </c>
      <c r="K236" s="253"/>
      <c r="L236" s="43"/>
      <c r="M236" s="254" t="s">
        <v>1</v>
      </c>
      <c r="N236" s="255" t="s">
        <v>42</v>
      </c>
      <c r="O236" s="90"/>
      <c r="P236" s="256">
        <f>O236*H236</f>
        <v>0</v>
      </c>
      <c r="Q236" s="256">
        <v>0</v>
      </c>
      <c r="R236" s="256">
        <f>Q236*H236</f>
        <v>0</v>
      </c>
      <c r="S236" s="256">
        <v>0.095100000000000004</v>
      </c>
      <c r="T236" s="257">
        <f>S236*H236</f>
        <v>0.095100000000000004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58" t="s">
        <v>387</v>
      </c>
      <c r="AT236" s="258" t="s">
        <v>310</v>
      </c>
      <c r="AU236" s="258" t="s">
        <v>87</v>
      </c>
      <c r="AY236" s="16" t="s">
        <v>308</v>
      </c>
      <c r="BE236" s="259">
        <f>IF(N236="základní",J236,0)</f>
        <v>0</v>
      </c>
      <c r="BF236" s="259">
        <f>IF(N236="snížená",J236,0)</f>
        <v>0</v>
      </c>
      <c r="BG236" s="259">
        <f>IF(N236="zákl. přenesená",J236,0)</f>
        <v>0</v>
      </c>
      <c r="BH236" s="259">
        <f>IF(N236="sníž. přenesená",J236,0)</f>
        <v>0</v>
      </c>
      <c r="BI236" s="259">
        <f>IF(N236="nulová",J236,0)</f>
        <v>0</v>
      </c>
      <c r="BJ236" s="16" t="s">
        <v>87</v>
      </c>
      <c r="BK236" s="259">
        <f>ROUND(I236*H236,2)</f>
        <v>0</v>
      </c>
      <c r="BL236" s="16" t="s">
        <v>387</v>
      </c>
      <c r="BM236" s="258" t="s">
        <v>2817</v>
      </c>
    </row>
    <row r="237" s="2" customFormat="1" ht="16.5" customHeight="1">
      <c r="A237" s="37"/>
      <c r="B237" s="38"/>
      <c r="C237" s="246" t="s">
        <v>494</v>
      </c>
      <c r="D237" s="246" t="s">
        <v>310</v>
      </c>
      <c r="E237" s="247" t="s">
        <v>533</v>
      </c>
      <c r="F237" s="248" t="s">
        <v>534</v>
      </c>
      <c r="G237" s="249" t="s">
        <v>522</v>
      </c>
      <c r="H237" s="250">
        <v>1</v>
      </c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0.69347000000000003</v>
      </c>
      <c r="T237" s="257">
        <f>S237*H237</f>
        <v>0.69347000000000003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2818</v>
      </c>
    </row>
    <row r="238" s="12" customFormat="1" ht="22.8" customHeight="1">
      <c r="A238" s="12"/>
      <c r="B238" s="230"/>
      <c r="C238" s="231"/>
      <c r="D238" s="232" t="s">
        <v>75</v>
      </c>
      <c r="E238" s="244" t="s">
        <v>536</v>
      </c>
      <c r="F238" s="244" t="s">
        <v>537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SUM(P239:P249)</f>
        <v>0</v>
      </c>
      <c r="Q238" s="238"/>
      <c r="R238" s="239">
        <f>SUM(R239:R249)</f>
        <v>0.072072000000000011</v>
      </c>
      <c r="S238" s="238"/>
      <c r="T238" s="240">
        <f>SUM(T239:T249)</f>
        <v>0.19585649999999999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87</v>
      </c>
      <c r="AT238" s="242" t="s">
        <v>75</v>
      </c>
      <c r="AU238" s="242" t="s">
        <v>83</v>
      </c>
      <c r="AY238" s="241" t="s">
        <v>308</v>
      </c>
      <c r="BK238" s="243">
        <f>SUM(BK239:BK249)</f>
        <v>0</v>
      </c>
    </row>
    <row r="239" s="2" customFormat="1" ht="21.75" customHeight="1">
      <c r="A239" s="37"/>
      <c r="B239" s="38"/>
      <c r="C239" s="246" t="s">
        <v>502</v>
      </c>
      <c r="D239" s="246" t="s">
        <v>310</v>
      </c>
      <c r="E239" s="247" t="s">
        <v>2819</v>
      </c>
      <c r="F239" s="248" t="s">
        <v>2820</v>
      </c>
      <c r="G239" s="249" t="s">
        <v>313</v>
      </c>
      <c r="H239" s="250">
        <v>11.353999999999999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0.017250000000000001</v>
      </c>
      <c r="T239" s="257">
        <f>S239*H239</f>
        <v>0.19585649999999999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2821</v>
      </c>
    </row>
    <row r="240" s="13" customFormat="1">
      <c r="A240" s="13"/>
      <c r="B240" s="260"/>
      <c r="C240" s="261"/>
      <c r="D240" s="262" t="s">
        <v>315</v>
      </c>
      <c r="E240" s="263" t="s">
        <v>1</v>
      </c>
      <c r="F240" s="264" t="s">
        <v>2801</v>
      </c>
      <c r="G240" s="261"/>
      <c r="H240" s="265">
        <v>11.353999999999999</v>
      </c>
      <c r="I240" s="266"/>
      <c r="J240" s="261"/>
      <c r="K240" s="261"/>
      <c r="L240" s="267"/>
      <c r="M240" s="268"/>
      <c r="N240" s="269"/>
      <c r="O240" s="269"/>
      <c r="P240" s="269"/>
      <c r="Q240" s="269"/>
      <c r="R240" s="269"/>
      <c r="S240" s="269"/>
      <c r="T240" s="27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1" t="s">
        <v>315</v>
      </c>
      <c r="AU240" s="271" t="s">
        <v>87</v>
      </c>
      <c r="AV240" s="13" t="s">
        <v>87</v>
      </c>
      <c r="AW240" s="13" t="s">
        <v>32</v>
      </c>
      <c r="AX240" s="13" t="s">
        <v>83</v>
      </c>
      <c r="AY240" s="271" t="s">
        <v>308</v>
      </c>
    </row>
    <row r="241" s="2" customFormat="1" ht="21.75" customHeight="1">
      <c r="A241" s="37"/>
      <c r="B241" s="38"/>
      <c r="C241" s="246" t="s">
        <v>507</v>
      </c>
      <c r="D241" s="246" t="s">
        <v>310</v>
      </c>
      <c r="E241" s="247" t="s">
        <v>539</v>
      </c>
      <c r="F241" s="248" t="s">
        <v>540</v>
      </c>
      <c r="G241" s="249" t="s">
        <v>313</v>
      </c>
      <c r="H241" s="250">
        <v>5.2000000000000002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0.012200000000000001</v>
      </c>
      <c r="R241" s="256">
        <f>Q241*H241</f>
        <v>0.06344000000000001</v>
      </c>
      <c r="S241" s="256">
        <v>0</v>
      </c>
      <c r="T241" s="257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2822</v>
      </c>
    </row>
    <row r="242" s="13" customFormat="1">
      <c r="A242" s="13"/>
      <c r="B242" s="260"/>
      <c r="C242" s="261"/>
      <c r="D242" s="262" t="s">
        <v>315</v>
      </c>
      <c r="E242" s="263" t="s">
        <v>259</v>
      </c>
      <c r="F242" s="264" t="s">
        <v>2680</v>
      </c>
      <c r="G242" s="261"/>
      <c r="H242" s="265">
        <v>5.2000000000000002</v>
      </c>
      <c r="I242" s="266"/>
      <c r="J242" s="261"/>
      <c r="K242" s="261"/>
      <c r="L242" s="267"/>
      <c r="M242" s="268"/>
      <c r="N242" s="269"/>
      <c r="O242" s="269"/>
      <c r="P242" s="269"/>
      <c r="Q242" s="269"/>
      <c r="R242" s="269"/>
      <c r="S242" s="269"/>
      <c r="T242" s="27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1" t="s">
        <v>315</v>
      </c>
      <c r="AU242" s="271" t="s">
        <v>87</v>
      </c>
      <c r="AV242" s="13" t="s">
        <v>87</v>
      </c>
      <c r="AW242" s="13" t="s">
        <v>32</v>
      </c>
      <c r="AX242" s="13" t="s">
        <v>83</v>
      </c>
      <c r="AY242" s="271" t="s">
        <v>308</v>
      </c>
    </row>
    <row r="243" s="2" customFormat="1" ht="16.5" customHeight="1">
      <c r="A243" s="37"/>
      <c r="B243" s="38"/>
      <c r="C243" s="246" t="s">
        <v>512</v>
      </c>
      <c r="D243" s="246" t="s">
        <v>310</v>
      </c>
      <c r="E243" s="247" t="s">
        <v>544</v>
      </c>
      <c r="F243" s="248" t="s">
        <v>545</v>
      </c>
      <c r="G243" s="249" t="s">
        <v>361</v>
      </c>
      <c r="H243" s="250">
        <v>15.6</v>
      </c>
      <c r="I243" s="251"/>
      <c r="J243" s="252">
        <f>ROUND(I243*H243,2)</f>
        <v>0</v>
      </c>
      <c r="K243" s="253"/>
      <c r="L243" s="43"/>
      <c r="M243" s="254" t="s">
        <v>1</v>
      </c>
      <c r="N243" s="255" t="s">
        <v>42</v>
      </c>
      <c r="O243" s="90"/>
      <c r="P243" s="256">
        <f>O243*H243</f>
        <v>0</v>
      </c>
      <c r="Q243" s="256">
        <v>0.00051999999999999995</v>
      </c>
      <c r="R243" s="256">
        <f>Q243*H243</f>
        <v>0.0081119999999999994</v>
      </c>
      <c r="S243" s="256">
        <v>0</v>
      </c>
      <c r="T243" s="257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58" t="s">
        <v>387</v>
      </c>
      <c r="AT243" s="258" t="s">
        <v>310</v>
      </c>
      <c r="AU243" s="258" t="s">
        <v>87</v>
      </c>
      <c r="AY243" s="16" t="s">
        <v>308</v>
      </c>
      <c r="BE243" s="259">
        <f>IF(N243="základní",J243,0)</f>
        <v>0</v>
      </c>
      <c r="BF243" s="259">
        <f>IF(N243="snížená",J243,0)</f>
        <v>0</v>
      </c>
      <c r="BG243" s="259">
        <f>IF(N243="zákl. přenesená",J243,0)</f>
        <v>0</v>
      </c>
      <c r="BH243" s="259">
        <f>IF(N243="sníž. přenesená",J243,0)</f>
        <v>0</v>
      </c>
      <c r="BI243" s="259">
        <f>IF(N243="nulová",J243,0)</f>
        <v>0</v>
      </c>
      <c r="BJ243" s="16" t="s">
        <v>87</v>
      </c>
      <c r="BK243" s="259">
        <f>ROUND(I243*H243,2)</f>
        <v>0</v>
      </c>
      <c r="BL243" s="16" t="s">
        <v>387</v>
      </c>
      <c r="BM243" s="258" t="s">
        <v>2823</v>
      </c>
    </row>
    <row r="244" s="13" customFormat="1">
      <c r="A244" s="13"/>
      <c r="B244" s="260"/>
      <c r="C244" s="261"/>
      <c r="D244" s="262" t="s">
        <v>315</v>
      </c>
      <c r="E244" s="263" t="s">
        <v>1</v>
      </c>
      <c r="F244" s="264" t="s">
        <v>2525</v>
      </c>
      <c r="G244" s="261"/>
      <c r="H244" s="265">
        <v>15.6</v>
      </c>
      <c r="I244" s="266"/>
      <c r="J244" s="261"/>
      <c r="K244" s="261"/>
      <c r="L244" s="267"/>
      <c r="M244" s="268"/>
      <c r="N244" s="269"/>
      <c r="O244" s="269"/>
      <c r="P244" s="269"/>
      <c r="Q244" s="269"/>
      <c r="R244" s="269"/>
      <c r="S244" s="269"/>
      <c r="T244" s="27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1" t="s">
        <v>315</v>
      </c>
      <c r="AU244" s="271" t="s">
        <v>87</v>
      </c>
      <c r="AV244" s="13" t="s">
        <v>87</v>
      </c>
      <c r="AW244" s="13" t="s">
        <v>32</v>
      </c>
      <c r="AX244" s="13" t="s">
        <v>83</v>
      </c>
      <c r="AY244" s="271" t="s">
        <v>308</v>
      </c>
    </row>
    <row r="245" s="2" customFormat="1" ht="16.5" customHeight="1">
      <c r="A245" s="37"/>
      <c r="B245" s="38"/>
      <c r="C245" s="246" t="s">
        <v>519</v>
      </c>
      <c r="D245" s="246" t="s">
        <v>310</v>
      </c>
      <c r="E245" s="247" t="s">
        <v>549</v>
      </c>
      <c r="F245" s="248" t="s">
        <v>550</v>
      </c>
      <c r="G245" s="249" t="s">
        <v>313</v>
      </c>
      <c r="H245" s="250">
        <v>5.2000000000000002</v>
      </c>
      <c r="I245" s="251"/>
      <c r="J245" s="252">
        <f>ROUND(I245*H245,2)</f>
        <v>0</v>
      </c>
      <c r="K245" s="253"/>
      <c r="L245" s="43"/>
      <c r="M245" s="254" t="s">
        <v>1</v>
      </c>
      <c r="N245" s="255" t="s">
        <v>42</v>
      </c>
      <c r="O245" s="90"/>
      <c r="P245" s="256">
        <f>O245*H245</f>
        <v>0</v>
      </c>
      <c r="Q245" s="256">
        <v>0.00010000000000000001</v>
      </c>
      <c r="R245" s="256">
        <f>Q245*H245</f>
        <v>0.00052000000000000006</v>
      </c>
      <c r="S245" s="256">
        <v>0</v>
      </c>
      <c r="T245" s="257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58" t="s">
        <v>387</v>
      </c>
      <c r="AT245" s="258" t="s">
        <v>310</v>
      </c>
      <c r="AU245" s="258" t="s">
        <v>87</v>
      </c>
      <c r="AY245" s="16" t="s">
        <v>308</v>
      </c>
      <c r="BE245" s="259">
        <f>IF(N245="základní",J245,0)</f>
        <v>0</v>
      </c>
      <c r="BF245" s="259">
        <f>IF(N245="snížená",J245,0)</f>
        <v>0</v>
      </c>
      <c r="BG245" s="259">
        <f>IF(N245="zákl. přenesená",J245,0)</f>
        <v>0</v>
      </c>
      <c r="BH245" s="259">
        <f>IF(N245="sníž. přenesená",J245,0)</f>
        <v>0</v>
      </c>
      <c r="BI245" s="259">
        <f>IF(N245="nulová",J245,0)</f>
        <v>0</v>
      </c>
      <c r="BJ245" s="16" t="s">
        <v>87</v>
      </c>
      <c r="BK245" s="259">
        <f>ROUND(I245*H245,2)</f>
        <v>0</v>
      </c>
      <c r="BL245" s="16" t="s">
        <v>387</v>
      </c>
      <c r="BM245" s="258" t="s">
        <v>2824</v>
      </c>
    </row>
    <row r="246" s="13" customFormat="1">
      <c r="A246" s="13"/>
      <c r="B246" s="260"/>
      <c r="C246" s="261"/>
      <c r="D246" s="262" t="s">
        <v>315</v>
      </c>
      <c r="E246" s="263" t="s">
        <v>1</v>
      </c>
      <c r="F246" s="264" t="s">
        <v>259</v>
      </c>
      <c r="G246" s="261"/>
      <c r="H246" s="265">
        <v>5.2000000000000002</v>
      </c>
      <c r="I246" s="266"/>
      <c r="J246" s="261"/>
      <c r="K246" s="261"/>
      <c r="L246" s="267"/>
      <c r="M246" s="268"/>
      <c r="N246" s="269"/>
      <c r="O246" s="269"/>
      <c r="P246" s="269"/>
      <c r="Q246" s="269"/>
      <c r="R246" s="269"/>
      <c r="S246" s="269"/>
      <c r="T246" s="27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1" t="s">
        <v>315</v>
      </c>
      <c r="AU246" s="271" t="s">
        <v>87</v>
      </c>
      <c r="AV246" s="13" t="s">
        <v>87</v>
      </c>
      <c r="AW246" s="13" t="s">
        <v>32</v>
      </c>
      <c r="AX246" s="13" t="s">
        <v>83</v>
      </c>
      <c r="AY246" s="271" t="s">
        <v>308</v>
      </c>
    </row>
    <row r="247" s="2" customFormat="1" ht="16.5" customHeight="1">
      <c r="A247" s="37"/>
      <c r="B247" s="38"/>
      <c r="C247" s="246" t="s">
        <v>524</v>
      </c>
      <c r="D247" s="246" t="s">
        <v>310</v>
      </c>
      <c r="E247" s="247" t="s">
        <v>553</v>
      </c>
      <c r="F247" s="248" t="s">
        <v>554</v>
      </c>
      <c r="G247" s="249" t="s">
        <v>313</v>
      </c>
      <c r="H247" s="250">
        <v>5.2000000000000002</v>
      </c>
      <c r="I247" s="251"/>
      <c r="J247" s="252">
        <f>ROUND(I247*H247,2)</f>
        <v>0</v>
      </c>
      <c r="K247" s="253"/>
      <c r="L247" s="43"/>
      <c r="M247" s="254" t="s">
        <v>1</v>
      </c>
      <c r="N247" s="255" t="s">
        <v>42</v>
      </c>
      <c r="O247" s="90"/>
      <c r="P247" s="256">
        <f>O247*H247</f>
        <v>0</v>
      </c>
      <c r="Q247" s="256">
        <v>0</v>
      </c>
      <c r="R247" s="256">
        <f>Q247*H247</f>
        <v>0</v>
      </c>
      <c r="S247" s="256">
        <v>0</v>
      </c>
      <c r="T247" s="257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58" t="s">
        <v>387</v>
      </c>
      <c r="AT247" s="258" t="s">
        <v>310</v>
      </c>
      <c r="AU247" s="258" t="s">
        <v>87</v>
      </c>
      <c r="AY247" s="16" t="s">
        <v>308</v>
      </c>
      <c r="BE247" s="259">
        <f>IF(N247="základní",J247,0)</f>
        <v>0</v>
      </c>
      <c r="BF247" s="259">
        <f>IF(N247="snížená",J247,0)</f>
        <v>0</v>
      </c>
      <c r="BG247" s="259">
        <f>IF(N247="zákl. přenesená",J247,0)</f>
        <v>0</v>
      </c>
      <c r="BH247" s="259">
        <f>IF(N247="sníž. přenesená",J247,0)</f>
        <v>0</v>
      </c>
      <c r="BI247" s="259">
        <f>IF(N247="nulová",J247,0)</f>
        <v>0</v>
      </c>
      <c r="BJ247" s="16" t="s">
        <v>87</v>
      </c>
      <c r="BK247" s="259">
        <f>ROUND(I247*H247,2)</f>
        <v>0</v>
      </c>
      <c r="BL247" s="16" t="s">
        <v>387</v>
      </c>
      <c r="BM247" s="258" t="s">
        <v>2825</v>
      </c>
    </row>
    <row r="248" s="13" customFormat="1">
      <c r="A248" s="13"/>
      <c r="B248" s="260"/>
      <c r="C248" s="261"/>
      <c r="D248" s="262" t="s">
        <v>315</v>
      </c>
      <c r="E248" s="263" t="s">
        <v>1</v>
      </c>
      <c r="F248" s="264" t="s">
        <v>259</v>
      </c>
      <c r="G248" s="261"/>
      <c r="H248" s="265">
        <v>5.2000000000000002</v>
      </c>
      <c r="I248" s="266"/>
      <c r="J248" s="261"/>
      <c r="K248" s="261"/>
      <c r="L248" s="267"/>
      <c r="M248" s="268"/>
      <c r="N248" s="269"/>
      <c r="O248" s="269"/>
      <c r="P248" s="269"/>
      <c r="Q248" s="269"/>
      <c r="R248" s="269"/>
      <c r="S248" s="269"/>
      <c r="T248" s="27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1" t="s">
        <v>315</v>
      </c>
      <c r="AU248" s="271" t="s">
        <v>87</v>
      </c>
      <c r="AV248" s="13" t="s">
        <v>87</v>
      </c>
      <c r="AW248" s="13" t="s">
        <v>32</v>
      </c>
      <c r="AX248" s="13" t="s">
        <v>83</v>
      </c>
      <c r="AY248" s="271" t="s">
        <v>308</v>
      </c>
    </row>
    <row r="249" s="2" customFormat="1" ht="21.75" customHeight="1">
      <c r="A249" s="37"/>
      <c r="B249" s="38"/>
      <c r="C249" s="246" t="s">
        <v>528</v>
      </c>
      <c r="D249" s="246" t="s">
        <v>310</v>
      </c>
      <c r="E249" s="247" t="s">
        <v>558</v>
      </c>
      <c r="F249" s="248" t="s">
        <v>559</v>
      </c>
      <c r="G249" s="249" t="s">
        <v>515</v>
      </c>
      <c r="H249" s="294"/>
      <c r="I249" s="251"/>
      <c r="J249" s="252">
        <f>ROUND(I249*H249,2)</f>
        <v>0</v>
      </c>
      <c r="K249" s="253"/>
      <c r="L249" s="43"/>
      <c r="M249" s="254" t="s">
        <v>1</v>
      </c>
      <c r="N249" s="255" t="s">
        <v>42</v>
      </c>
      <c r="O249" s="90"/>
      <c r="P249" s="256">
        <f>O249*H249</f>
        <v>0</v>
      </c>
      <c r="Q249" s="256">
        <v>0</v>
      </c>
      <c r="R249" s="256">
        <f>Q249*H249</f>
        <v>0</v>
      </c>
      <c r="S249" s="256">
        <v>0</v>
      </c>
      <c r="T249" s="257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58" t="s">
        <v>387</v>
      </c>
      <c r="AT249" s="258" t="s">
        <v>310</v>
      </c>
      <c r="AU249" s="258" t="s">
        <v>87</v>
      </c>
      <c r="AY249" s="16" t="s">
        <v>308</v>
      </c>
      <c r="BE249" s="259">
        <f>IF(N249="základní",J249,0)</f>
        <v>0</v>
      </c>
      <c r="BF249" s="259">
        <f>IF(N249="snížená",J249,0)</f>
        <v>0</v>
      </c>
      <c r="BG249" s="259">
        <f>IF(N249="zákl. přenesená",J249,0)</f>
        <v>0</v>
      </c>
      <c r="BH249" s="259">
        <f>IF(N249="sníž. přenesená",J249,0)</f>
        <v>0</v>
      </c>
      <c r="BI249" s="259">
        <f>IF(N249="nulová",J249,0)</f>
        <v>0</v>
      </c>
      <c r="BJ249" s="16" t="s">
        <v>87</v>
      </c>
      <c r="BK249" s="259">
        <f>ROUND(I249*H249,2)</f>
        <v>0</v>
      </c>
      <c r="BL249" s="16" t="s">
        <v>387</v>
      </c>
      <c r="BM249" s="258" t="s">
        <v>2826</v>
      </c>
    </row>
    <row r="250" s="12" customFormat="1" ht="22.8" customHeight="1">
      <c r="A250" s="12"/>
      <c r="B250" s="230"/>
      <c r="C250" s="231"/>
      <c r="D250" s="232" t="s">
        <v>75</v>
      </c>
      <c r="E250" s="244" t="s">
        <v>561</v>
      </c>
      <c r="F250" s="244" t="s">
        <v>562</v>
      </c>
      <c r="G250" s="231"/>
      <c r="H250" s="231"/>
      <c r="I250" s="234"/>
      <c r="J250" s="245">
        <f>BK250</f>
        <v>0</v>
      </c>
      <c r="K250" s="231"/>
      <c r="L250" s="236"/>
      <c r="M250" s="237"/>
      <c r="N250" s="238"/>
      <c r="O250" s="238"/>
      <c r="P250" s="239">
        <f>SUM(P251:P267)</f>
        <v>0</v>
      </c>
      <c r="Q250" s="238"/>
      <c r="R250" s="239">
        <f>SUM(R251:R267)</f>
        <v>0.096250000000000016</v>
      </c>
      <c r="S250" s="238"/>
      <c r="T250" s="240">
        <f>SUM(T251:T267)</f>
        <v>0.129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41" t="s">
        <v>87</v>
      </c>
      <c r="AT250" s="242" t="s">
        <v>75</v>
      </c>
      <c r="AU250" s="242" t="s">
        <v>83</v>
      </c>
      <c r="AY250" s="241" t="s">
        <v>308</v>
      </c>
      <c r="BK250" s="243">
        <f>SUM(BK251:BK267)</f>
        <v>0</v>
      </c>
    </row>
    <row r="251" s="2" customFormat="1" ht="21.75" customHeight="1">
      <c r="A251" s="37"/>
      <c r="B251" s="38"/>
      <c r="C251" s="246" t="s">
        <v>532</v>
      </c>
      <c r="D251" s="246" t="s">
        <v>310</v>
      </c>
      <c r="E251" s="247" t="s">
        <v>564</v>
      </c>
      <c r="F251" s="248" t="s">
        <v>565</v>
      </c>
      <c r="G251" s="249" t="s">
        <v>405</v>
      </c>
      <c r="H251" s="250">
        <v>4</v>
      </c>
      <c r="I251" s="251"/>
      <c r="J251" s="252">
        <f>ROUND(I251*H251,2)</f>
        <v>0</v>
      </c>
      <c r="K251" s="253"/>
      <c r="L251" s="43"/>
      <c r="M251" s="254" t="s">
        <v>1</v>
      </c>
      <c r="N251" s="255" t="s">
        <v>42</v>
      </c>
      <c r="O251" s="90"/>
      <c r="P251" s="256">
        <f>O251*H251</f>
        <v>0</v>
      </c>
      <c r="Q251" s="256">
        <v>0</v>
      </c>
      <c r="R251" s="256">
        <f>Q251*H251</f>
        <v>0</v>
      </c>
      <c r="S251" s="256">
        <v>0</v>
      </c>
      <c r="T251" s="257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58" t="s">
        <v>387</v>
      </c>
      <c r="AT251" s="258" t="s">
        <v>310</v>
      </c>
      <c r="AU251" s="258" t="s">
        <v>87</v>
      </c>
      <c r="AY251" s="16" t="s">
        <v>308</v>
      </c>
      <c r="BE251" s="259">
        <f>IF(N251="základní",J251,0)</f>
        <v>0</v>
      </c>
      <c r="BF251" s="259">
        <f>IF(N251="snížená",J251,0)</f>
        <v>0</v>
      </c>
      <c r="BG251" s="259">
        <f>IF(N251="zákl. přenesená",J251,0)</f>
        <v>0</v>
      </c>
      <c r="BH251" s="259">
        <f>IF(N251="sníž. přenesená",J251,0)</f>
        <v>0</v>
      </c>
      <c r="BI251" s="259">
        <f>IF(N251="nulová",J251,0)</f>
        <v>0</v>
      </c>
      <c r="BJ251" s="16" t="s">
        <v>87</v>
      </c>
      <c r="BK251" s="259">
        <f>ROUND(I251*H251,2)</f>
        <v>0</v>
      </c>
      <c r="BL251" s="16" t="s">
        <v>387</v>
      </c>
      <c r="BM251" s="258" t="s">
        <v>2827</v>
      </c>
    </row>
    <row r="252" s="13" customFormat="1">
      <c r="A252" s="13"/>
      <c r="B252" s="260"/>
      <c r="C252" s="261"/>
      <c r="D252" s="262" t="s">
        <v>315</v>
      </c>
      <c r="E252" s="263" t="s">
        <v>1</v>
      </c>
      <c r="F252" s="264" t="s">
        <v>94</v>
      </c>
      <c r="G252" s="261"/>
      <c r="H252" s="265">
        <v>4</v>
      </c>
      <c r="I252" s="266"/>
      <c r="J252" s="261"/>
      <c r="K252" s="261"/>
      <c r="L252" s="267"/>
      <c r="M252" s="268"/>
      <c r="N252" s="269"/>
      <c r="O252" s="269"/>
      <c r="P252" s="269"/>
      <c r="Q252" s="269"/>
      <c r="R252" s="269"/>
      <c r="S252" s="269"/>
      <c r="T252" s="27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1" t="s">
        <v>315</v>
      </c>
      <c r="AU252" s="271" t="s">
        <v>87</v>
      </c>
      <c r="AV252" s="13" t="s">
        <v>87</v>
      </c>
      <c r="AW252" s="13" t="s">
        <v>32</v>
      </c>
      <c r="AX252" s="13" t="s">
        <v>83</v>
      </c>
      <c r="AY252" s="271" t="s">
        <v>308</v>
      </c>
    </row>
    <row r="253" s="2" customFormat="1" ht="21.75" customHeight="1">
      <c r="A253" s="37"/>
      <c r="B253" s="38"/>
      <c r="C253" s="283" t="s">
        <v>538</v>
      </c>
      <c r="D253" s="283" t="s">
        <v>365</v>
      </c>
      <c r="E253" s="284" t="s">
        <v>568</v>
      </c>
      <c r="F253" s="285" t="s">
        <v>569</v>
      </c>
      <c r="G253" s="286" t="s">
        <v>405</v>
      </c>
      <c r="H253" s="287">
        <v>1</v>
      </c>
      <c r="I253" s="288"/>
      <c r="J253" s="289">
        <f>ROUND(I253*H253,2)</f>
        <v>0</v>
      </c>
      <c r="K253" s="290"/>
      <c r="L253" s="291"/>
      <c r="M253" s="292" t="s">
        <v>1</v>
      </c>
      <c r="N253" s="293" t="s">
        <v>42</v>
      </c>
      <c r="O253" s="90"/>
      <c r="P253" s="256">
        <f>O253*H253</f>
        <v>0</v>
      </c>
      <c r="Q253" s="256">
        <v>0.014500000000000001</v>
      </c>
      <c r="R253" s="256">
        <f>Q253*H253</f>
        <v>0.014500000000000001</v>
      </c>
      <c r="S253" s="256">
        <v>0</v>
      </c>
      <c r="T253" s="257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58" t="s">
        <v>459</v>
      </c>
      <c r="AT253" s="258" t="s">
        <v>365</v>
      </c>
      <c r="AU253" s="258" t="s">
        <v>87</v>
      </c>
      <c r="AY253" s="16" t="s">
        <v>308</v>
      </c>
      <c r="BE253" s="259">
        <f>IF(N253="základní",J253,0)</f>
        <v>0</v>
      </c>
      <c r="BF253" s="259">
        <f>IF(N253="snížená",J253,0)</f>
        <v>0</v>
      </c>
      <c r="BG253" s="259">
        <f>IF(N253="zákl. přenesená",J253,0)</f>
        <v>0</v>
      </c>
      <c r="BH253" s="259">
        <f>IF(N253="sníž. přenesená",J253,0)</f>
        <v>0</v>
      </c>
      <c r="BI253" s="259">
        <f>IF(N253="nulová",J253,0)</f>
        <v>0</v>
      </c>
      <c r="BJ253" s="16" t="s">
        <v>87</v>
      </c>
      <c r="BK253" s="259">
        <f>ROUND(I253*H253,2)</f>
        <v>0</v>
      </c>
      <c r="BL253" s="16" t="s">
        <v>387</v>
      </c>
      <c r="BM253" s="258" t="s">
        <v>2828</v>
      </c>
    </row>
    <row r="254" s="2" customFormat="1" ht="21.75" customHeight="1">
      <c r="A254" s="37"/>
      <c r="B254" s="38"/>
      <c r="C254" s="283" t="s">
        <v>543</v>
      </c>
      <c r="D254" s="283" t="s">
        <v>365</v>
      </c>
      <c r="E254" s="284" t="s">
        <v>572</v>
      </c>
      <c r="F254" s="285" t="s">
        <v>573</v>
      </c>
      <c r="G254" s="286" t="s">
        <v>405</v>
      </c>
      <c r="H254" s="287">
        <v>1</v>
      </c>
      <c r="I254" s="288"/>
      <c r="J254" s="289">
        <f>ROUND(I254*H254,2)</f>
        <v>0</v>
      </c>
      <c r="K254" s="290"/>
      <c r="L254" s="291"/>
      <c r="M254" s="292" t="s">
        <v>1</v>
      </c>
      <c r="N254" s="293" t="s">
        <v>42</v>
      </c>
      <c r="O254" s="90"/>
      <c r="P254" s="256">
        <f>O254*H254</f>
        <v>0</v>
      </c>
      <c r="Q254" s="256">
        <v>0.016</v>
      </c>
      <c r="R254" s="256">
        <f>Q254*H254</f>
        <v>0.016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459</v>
      </c>
      <c r="AT254" s="258" t="s">
        <v>365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2829</v>
      </c>
    </row>
    <row r="255" s="2" customFormat="1" ht="21.75" customHeight="1">
      <c r="A255" s="37"/>
      <c r="B255" s="38"/>
      <c r="C255" s="283" t="s">
        <v>548</v>
      </c>
      <c r="D255" s="283" t="s">
        <v>365</v>
      </c>
      <c r="E255" s="284" t="s">
        <v>576</v>
      </c>
      <c r="F255" s="285" t="s">
        <v>577</v>
      </c>
      <c r="G255" s="286" t="s">
        <v>405</v>
      </c>
      <c r="H255" s="287">
        <v>2</v>
      </c>
      <c r="I255" s="288"/>
      <c r="J255" s="289">
        <f>ROUND(I255*H255,2)</f>
        <v>0</v>
      </c>
      <c r="K255" s="290"/>
      <c r="L255" s="291"/>
      <c r="M255" s="292" t="s">
        <v>1</v>
      </c>
      <c r="N255" s="293" t="s">
        <v>42</v>
      </c>
      <c r="O255" s="90"/>
      <c r="P255" s="256">
        <f>O255*H255</f>
        <v>0</v>
      </c>
      <c r="Q255" s="256">
        <v>0.02</v>
      </c>
      <c r="R255" s="256">
        <f>Q255*H255</f>
        <v>0.040000000000000001</v>
      </c>
      <c r="S255" s="256">
        <v>0</v>
      </c>
      <c r="T255" s="257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58" t="s">
        <v>459</v>
      </c>
      <c r="AT255" s="258" t="s">
        <v>365</v>
      </c>
      <c r="AU255" s="258" t="s">
        <v>87</v>
      </c>
      <c r="AY255" s="16" t="s">
        <v>308</v>
      </c>
      <c r="BE255" s="259">
        <f>IF(N255="základní",J255,0)</f>
        <v>0</v>
      </c>
      <c r="BF255" s="259">
        <f>IF(N255="snížená",J255,0)</f>
        <v>0</v>
      </c>
      <c r="BG255" s="259">
        <f>IF(N255="zákl. přenesená",J255,0)</f>
        <v>0</v>
      </c>
      <c r="BH255" s="259">
        <f>IF(N255="sníž. přenesená",J255,0)</f>
        <v>0</v>
      </c>
      <c r="BI255" s="259">
        <f>IF(N255="nulová",J255,0)</f>
        <v>0</v>
      </c>
      <c r="BJ255" s="16" t="s">
        <v>87</v>
      </c>
      <c r="BK255" s="259">
        <f>ROUND(I255*H255,2)</f>
        <v>0</v>
      </c>
      <c r="BL255" s="16" t="s">
        <v>387</v>
      </c>
      <c r="BM255" s="258" t="s">
        <v>2830</v>
      </c>
    </row>
    <row r="256" s="2" customFormat="1" ht="16.5" customHeight="1">
      <c r="A256" s="37"/>
      <c r="B256" s="38"/>
      <c r="C256" s="283" t="s">
        <v>552</v>
      </c>
      <c r="D256" s="283" t="s">
        <v>365</v>
      </c>
      <c r="E256" s="284" t="s">
        <v>580</v>
      </c>
      <c r="F256" s="285" t="s">
        <v>581</v>
      </c>
      <c r="G256" s="286" t="s">
        <v>405</v>
      </c>
      <c r="H256" s="287">
        <v>4</v>
      </c>
      <c r="I256" s="288"/>
      <c r="J256" s="289">
        <f>ROUND(I256*H256,2)</f>
        <v>0</v>
      </c>
      <c r="K256" s="290"/>
      <c r="L256" s="291"/>
      <c r="M256" s="292" t="s">
        <v>1</v>
      </c>
      <c r="N256" s="293" t="s">
        <v>42</v>
      </c>
      <c r="O256" s="90"/>
      <c r="P256" s="256">
        <f>O256*H256</f>
        <v>0</v>
      </c>
      <c r="Q256" s="256">
        <v>0.0011999999999999999</v>
      </c>
      <c r="R256" s="256">
        <f>Q256*H256</f>
        <v>0.0047999999999999996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459</v>
      </c>
      <c r="AT256" s="258" t="s">
        <v>365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2831</v>
      </c>
    </row>
    <row r="257" s="2" customFormat="1" ht="21.75" customHeight="1">
      <c r="A257" s="37"/>
      <c r="B257" s="38"/>
      <c r="C257" s="246" t="s">
        <v>557</v>
      </c>
      <c r="D257" s="246" t="s">
        <v>310</v>
      </c>
      <c r="E257" s="247" t="s">
        <v>584</v>
      </c>
      <c r="F257" s="248" t="s">
        <v>585</v>
      </c>
      <c r="G257" s="249" t="s">
        <v>405</v>
      </c>
      <c r="H257" s="250">
        <v>1</v>
      </c>
      <c r="I257" s="251"/>
      <c r="J257" s="252">
        <f>ROUND(I257*H257,2)</f>
        <v>0</v>
      </c>
      <c r="K257" s="253"/>
      <c r="L257" s="43"/>
      <c r="M257" s="254" t="s">
        <v>1</v>
      </c>
      <c r="N257" s="255" t="s">
        <v>42</v>
      </c>
      <c r="O257" s="90"/>
      <c r="P257" s="256">
        <f>O257*H257</f>
        <v>0</v>
      </c>
      <c r="Q257" s="256">
        <v>0</v>
      </c>
      <c r="R257" s="256">
        <f>Q257*H257</f>
        <v>0</v>
      </c>
      <c r="S257" s="256">
        <v>0</v>
      </c>
      <c r="T257" s="257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58" t="s">
        <v>387</v>
      </c>
      <c r="AT257" s="258" t="s">
        <v>310</v>
      </c>
      <c r="AU257" s="258" t="s">
        <v>87</v>
      </c>
      <c r="AY257" s="16" t="s">
        <v>308</v>
      </c>
      <c r="BE257" s="259">
        <f>IF(N257="základní",J257,0)</f>
        <v>0</v>
      </c>
      <c r="BF257" s="259">
        <f>IF(N257="snížená",J257,0)</f>
        <v>0</v>
      </c>
      <c r="BG257" s="259">
        <f>IF(N257="zákl. přenesená",J257,0)</f>
        <v>0</v>
      </c>
      <c r="BH257" s="259">
        <f>IF(N257="sníž. přenesená",J257,0)</f>
        <v>0</v>
      </c>
      <c r="BI257" s="259">
        <f>IF(N257="nulová",J257,0)</f>
        <v>0</v>
      </c>
      <c r="BJ257" s="16" t="s">
        <v>87</v>
      </c>
      <c r="BK257" s="259">
        <f>ROUND(I257*H257,2)</f>
        <v>0</v>
      </c>
      <c r="BL257" s="16" t="s">
        <v>387</v>
      </c>
      <c r="BM257" s="258" t="s">
        <v>2832</v>
      </c>
    </row>
    <row r="258" s="2" customFormat="1" ht="21.75" customHeight="1">
      <c r="A258" s="37"/>
      <c r="B258" s="38"/>
      <c r="C258" s="283" t="s">
        <v>563</v>
      </c>
      <c r="D258" s="283" t="s">
        <v>365</v>
      </c>
      <c r="E258" s="284" t="s">
        <v>1731</v>
      </c>
      <c r="F258" s="285" t="s">
        <v>589</v>
      </c>
      <c r="G258" s="286" t="s">
        <v>405</v>
      </c>
      <c r="H258" s="287">
        <v>1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0.017000000000000001</v>
      </c>
      <c r="R258" s="256">
        <f>Q258*H258</f>
        <v>0.017000000000000001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2833</v>
      </c>
    </row>
    <row r="259" s="2" customFormat="1" ht="16.5" customHeight="1">
      <c r="A259" s="37"/>
      <c r="B259" s="38"/>
      <c r="C259" s="283" t="s">
        <v>567</v>
      </c>
      <c r="D259" s="283" t="s">
        <v>365</v>
      </c>
      <c r="E259" s="284" t="s">
        <v>592</v>
      </c>
      <c r="F259" s="285" t="s">
        <v>593</v>
      </c>
      <c r="G259" s="286" t="s">
        <v>405</v>
      </c>
      <c r="H259" s="287">
        <v>1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0.0020999999999999999</v>
      </c>
      <c r="R259" s="256">
        <f>Q259*H259</f>
        <v>0.0020999999999999999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2834</v>
      </c>
    </row>
    <row r="260" s="2" customFormat="1" ht="16.5" customHeight="1">
      <c r="A260" s="37"/>
      <c r="B260" s="38"/>
      <c r="C260" s="246" t="s">
        <v>571</v>
      </c>
      <c r="D260" s="246" t="s">
        <v>310</v>
      </c>
      <c r="E260" s="247" t="s">
        <v>596</v>
      </c>
      <c r="F260" s="248" t="s">
        <v>597</v>
      </c>
      <c r="G260" s="249" t="s">
        <v>405</v>
      </c>
      <c r="H260" s="250">
        <v>5</v>
      </c>
      <c r="I260" s="251"/>
      <c r="J260" s="252">
        <f>ROUND(I260*H260,2)</f>
        <v>0</v>
      </c>
      <c r="K260" s="253"/>
      <c r="L260" s="43"/>
      <c r="M260" s="254" t="s">
        <v>1</v>
      </c>
      <c r="N260" s="255" t="s">
        <v>42</v>
      </c>
      <c r="O260" s="90"/>
      <c r="P260" s="256">
        <f>O260*H260</f>
        <v>0</v>
      </c>
      <c r="Q260" s="256">
        <v>0</v>
      </c>
      <c r="R260" s="256">
        <f>Q260*H260</f>
        <v>0</v>
      </c>
      <c r="S260" s="256">
        <v>0.0018</v>
      </c>
      <c r="T260" s="257">
        <f>S260*H260</f>
        <v>0.0089999999999999993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387</v>
      </c>
      <c r="AT260" s="258" t="s">
        <v>310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2835</v>
      </c>
    </row>
    <row r="261" s="13" customFormat="1">
      <c r="A261" s="13"/>
      <c r="B261" s="260"/>
      <c r="C261" s="261"/>
      <c r="D261" s="262" t="s">
        <v>315</v>
      </c>
      <c r="E261" s="263" t="s">
        <v>1965</v>
      </c>
      <c r="F261" s="264" t="s">
        <v>334</v>
      </c>
      <c r="G261" s="261"/>
      <c r="H261" s="265">
        <v>5</v>
      </c>
      <c r="I261" s="266"/>
      <c r="J261" s="261"/>
      <c r="K261" s="261"/>
      <c r="L261" s="267"/>
      <c r="M261" s="268"/>
      <c r="N261" s="269"/>
      <c r="O261" s="269"/>
      <c r="P261" s="269"/>
      <c r="Q261" s="269"/>
      <c r="R261" s="269"/>
      <c r="S261" s="269"/>
      <c r="T261" s="27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1" t="s">
        <v>315</v>
      </c>
      <c r="AU261" s="271" t="s">
        <v>87</v>
      </c>
      <c r="AV261" s="13" t="s">
        <v>87</v>
      </c>
      <c r="AW261" s="13" t="s">
        <v>32</v>
      </c>
      <c r="AX261" s="13" t="s">
        <v>83</v>
      </c>
      <c r="AY261" s="271" t="s">
        <v>308</v>
      </c>
    </row>
    <row r="262" s="2" customFormat="1" ht="21.75" customHeight="1">
      <c r="A262" s="37"/>
      <c r="B262" s="38"/>
      <c r="C262" s="246" t="s">
        <v>575</v>
      </c>
      <c r="D262" s="246" t="s">
        <v>310</v>
      </c>
      <c r="E262" s="247" t="s">
        <v>600</v>
      </c>
      <c r="F262" s="248" t="s">
        <v>601</v>
      </c>
      <c r="G262" s="249" t="s">
        <v>405</v>
      </c>
      <c r="H262" s="250">
        <v>5</v>
      </c>
      <c r="I262" s="251"/>
      <c r="J262" s="252">
        <f>ROUND(I262*H262,2)</f>
        <v>0</v>
      </c>
      <c r="K262" s="253"/>
      <c r="L262" s="43"/>
      <c r="M262" s="254" t="s">
        <v>1</v>
      </c>
      <c r="N262" s="255" t="s">
        <v>42</v>
      </c>
      <c r="O262" s="90"/>
      <c r="P262" s="256">
        <f>O262*H262</f>
        <v>0</v>
      </c>
      <c r="Q262" s="256">
        <v>0</v>
      </c>
      <c r="R262" s="256">
        <f>Q262*H262</f>
        <v>0</v>
      </c>
      <c r="S262" s="256">
        <v>0.024</v>
      </c>
      <c r="T262" s="257">
        <f>S262*H262</f>
        <v>0.12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387</v>
      </c>
      <c r="AT262" s="258" t="s">
        <v>310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2836</v>
      </c>
    </row>
    <row r="263" s="13" customFormat="1">
      <c r="A263" s="13"/>
      <c r="B263" s="260"/>
      <c r="C263" s="261"/>
      <c r="D263" s="262" t="s">
        <v>315</v>
      </c>
      <c r="E263" s="263" t="s">
        <v>1</v>
      </c>
      <c r="F263" s="264" t="s">
        <v>1965</v>
      </c>
      <c r="G263" s="261"/>
      <c r="H263" s="265">
        <v>5</v>
      </c>
      <c r="I263" s="266"/>
      <c r="J263" s="261"/>
      <c r="K263" s="261"/>
      <c r="L263" s="267"/>
      <c r="M263" s="268"/>
      <c r="N263" s="269"/>
      <c r="O263" s="269"/>
      <c r="P263" s="269"/>
      <c r="Q263" s="269"/>
      <c r="R263" s="269"/>
      <c r="S263" s="269"/>
      <c r="T263" s="27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1" t="s">
        <v>315</v>
      </c>
      <c r="AU263" s="271" t="s">
        <v>87</v>
      </c>
      <c r="AV263" s="13" t="s">
        <v>87</v>
      </c>
      <c r="AW263" s="13" t="s">
        <v>32</v>
      </c>
      <c r="AX263" s="13" t="s">
        <v>83</v>
      </c>
      <c r="AY263" s="271" t="s">
        <v>308</v>
      </c>
    </row>
    <row r="264" s="2" customFormat="1" ht="21.75" customHeight="1">
      <c r="A264" s="37"/>
      <c r="B264" s="38"/>
      <c r="C264" s="246" t="s">
        <v>579</v>
      </c>
      <c r="D264" s="246" t="s">
        <v>310</v>
      </c>
      <c r="E264" s="247" t="s">
        <v>604</v>
      </c>
      <c r="F264" s="248" t="s">
        <v>605</v>
      </c>
      <c r="G264" s="249" t="s">
        <v>405</v>
      </c>
      <c r="H264" s="250">
        <v>1</v>
      </c>
      <c r="I264" s="251"/>
      <c r="J264" s="252">
        <f>ROUND(I264*H264,2)</f>
        <v>0</v>
      </c>
      <c r="K264" s="253"/>
      <c r="L264" s="43"/>
      <c r="M264" s="254" t="s">
        <v>1</v>
      </c>
      <c r="N264" s="255" t="s">
        <v>42</v>
      </c>
      <c r="O264" s="90"/>
      <c r="P264" s="256">
        <f>O264*H264</f>
        <v>0</v>
      </c>
      <c r="Q264" s="256">
        <v>0</v>
      </c>
      <c r="R264" s="256">
        <f>Q264*H264</f>
        <v>0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387</v>
      </c>
      <c r="AT264" s="258" t="s">
        <v>310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2837</v>
      </c>
    </row>
    <row r="265" s="13" customFormat="1">
      <c r="A265" s="13"/>
      <c r="B265" s="260"/>
      <c r="C265" s="261"/>
      <c r="D265" s="262" t="s">
        <v>315</v>
      </c>
      <c r="E265" s="263" t="s">
        <v>1</v>
      </c>
      <c r="F265" s="264" t="s">
        <v>83</v>
      </c>
      <c r="G265" s="261"/>
      <c r="H265" s="265">
        <v>1</v>
      </c>
      <c r="I265" s="266"/>
      <c r="J265" s="261"/>
      <c r="K265" s="261"/>
      <c r="L265" s="267"/>
      <c r="M265" s="268"/>
      <c r="N265" s="269"/>
      <c r="O265" s="269"/>
      <c r="P265" s="269"/>
      <c r="Q265" s="269"/>
      <c r="R265" s="269"/>
      <c r="S265" s="269"/>
      <c r="T265" s="27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1" t="s">
        <v>315</v>
      </c>
      <c r="AU265" s="271" t="s">
        <v>87</v>
      </c>
      <c r="AV265" s="13" t="s">
        <v>87</v>
      </c>
      <c r="AW265" s="13" t="s">
        <v>32</v>
      </c>
      <c r="AX265" s="13" t="s">
        <v>83</v>
      </c>
      <c r="AY265" s="271" t="s">
        <v>308</v>
      </c>
    </row>
    <row r="266" s="2" customFormat="1" ht="21.75" customHeight="1">
      <c r="A266" s="37"/>
      <c r="B266" s="38"/>
      <c r="C266" s="283" t="s">
        <v>583</v>
      </c>
      <c r="D266" s="283" t="s">
        <v>365</v>
      </c>
      <c r="E266" s="284" t="s">
        <v>608</v>
      </c>
      <c r="F266" s="285" t="s">
        <v>609</v>
      </c>
      <c r="G266" s="286" t="s">
        <v>405</v>
      </c>
      <c r="H266" s="287">
        <v>1</v>
      </c>
      <c r="I266" s="288"/>
      <c r="J266" s="289">
        <f>ROUND(I266*H266,2)</f>
        <v>0</v>
      </c>
      <c r="K266" s="290"/>
      <c r="L266" s="291"/>
      <c r="M266" s="292" t="s">
        <v>1</v>
      </c>
      <c r="N266" s="293" t="s">
        <v>42</v>
      </c>
      <c r="O266" s="90"/>
      <c r="P266" s="256">
        <f>O266*H266</f>
        <v>0</v>
      </c>
      <c r="Q266" s="256">
        <v>0.0018500000000000001</v>
      </c>
      <c r="R266" s="256">
        <f>Q266*H266</f>
        <v>0.0018500000000000001</v>
      </c>
      <c r="S266" s="256">
        <v>0</v>
      </c>
      <c r="T266" s="257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459</v>
      </c>
      <c r="AT266" s="258" t="s">
        <v>365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2838</v>
      </c>
    </row>
    <row r="267" s="2" customFormat="1" ht="21.75" customHeight="1">
      <c r="A267" s="37"/>
      <c r="B267" s="38"/>
      <c r="C267" s="246" t="s">
        <v>587</v>
      </c>
      <c r="D267" s="246" t="s">
        <v>310</v>
      </c>
      <c r="E267" s="247" t="s">
        <v>612</v>
      </c>
      <c r="F267" s="248" t="s">
        <v>613</v>
      </c>
      <c r="G267" s="249" t="s">
        <v>473</v>
      </c>
      <c r="H267" s="250">
        <v>0.096000000000000002</v>
      </c>
      <c r="I267" s="251"/>
      <c r="J267" s="252">
        <f>ROUND(I267*H267,2)</f>
        <v>0</v>
      </c>
      <c r="K267" s="253"/>
      <c r="L267" s="43"/>
      <c r="M267" s="254" t="s">
        <v>1</v>
      </c>
      <c r="N267" s="255" t="s">
        <v>42</v>
      </c>
      <c r="O267" s="90"/>
      <c r="P267" s="256">
        <f>O267*H267</f>
        <v>0</v>
      </c>
      <c r="Q267" s="256">
        <v>0</v>
      </c>
      <c r="R267" s="256">
        <f>Q267*H267</f>
        <v>0</v>
      </c>
      <c r="S267" s="256">
        <v>0</v>
      </c>
      <c r="T267" s="257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58" t="s">
        <v>387</v>
      </c>
      <c r="AT267" s="258" t="s">
        <v>310</v>
      </c>
      <c r="AU267" s="258" t="s">
        <v>87</v>
      </c>
      <c r="AY267" s="16" t="s">
        <v>308</v>
      </c>
      <c r="BE267" s="259">
        <f>IF(N267="základní",J267,0)</f>
        <v>0</v>
      </c>
      <c r="BF267" s="259">
        <f>IF(N267="snížená",J267,0)</f>
        <v>0</v>
      </c>
      <c r="BG267" s="259">
        <f>IF(N267="zákl. přenesená",J267,0)</f>
        <v>0</v>
      </c>
      <c r="BH267" s="259">
        <f>IF(N267="sníž. přenesená",J267,0)</f>
        <v>0</v>
      </c>
      <c r="BI267" s="259">
        <f>IF(N267="nulová",J267,0)</f>
        <v>0</v>
      </c>
      <c r="BJ267" s="16" t="s">
        <v>87</v>
      </c>
      <c r="BK267" s="259">
        <f>ROUND(I267*H267,2)</f>
        <v>0</v>
      </c>
      <c r="BL267" s="16" t="s">
        <v>387</v>
      </c>
      <c r="BM267" s="258" t="s">
        <v>2839</v>
      </c>
    </row>
    <row r="268" s="12" customFormat="1" ht="22.8" customHeight="1">
      <c r="A268" s="12"/>
      <c r="B268" s="230"/>
      <c r="C268" s="231"/>
      <c r="D268" s="232" t="s">
        <v>75</v>
      </c>
      <c r="E268" s="244" t="s">
        <v>615</v>
      </c>
      <c r="F268" s="244" t="s">
        <v>616</v>
      </c>
      <c r="G268" s="231"/>
      <c r="H268" s="231"/>
      <c r="I268" s="234"/>
      <c r="J268" s="245">
        <f>BK268</f>
        <v>0</v>
      </c>
      <c r="K268" s="231"/>
      <c r="L268" s="236"/>
      <c r="M268" s="237"/>
      <c r="N268" s="238"/>
      <c r="O268" s="238"/>
      <c r="P268" s="239">
        <v>0</v>
      </c>
      <c r="Q268" s="238"/>
      <c r="R268" s="239">
        <v>0</v>
      </c>
      <c r="S268" s="238"/>
      <c r="T268" s="240"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41" t="s">
        <v>87</v>
      </c>
      <c r="AT268" s="242" t="s">
        <v>75</v>
      </c>
      <c r="AU268" s="242" t="s">
        <v>83</v>
      </c>
      <c r="AY268" s="241" t="s">
        <v>308</v>
      </c>
      <c r="BK268" s="243">
        <v>0</v>
      </c>
    </row>
    <row r="269" s="12" customFormat="1" ht="22.8" customHeight="1">
      <c r="A269" s="12"/>
      <c r="B269" s="230"/>
      <c r="C269" s="231"/>
      <c r="D269" s="232" t="s">
        <v>75</v>
      </c>
      <c r="E269" s="244" t="s">
        <v>658</v>
      </c>
      <c r="F269" s="244" t="s">
        <v>659</v>
      </c>
      <c r="G269" s="231"/>
      <c r="H269" s="231"/>
      <c r="I269" s="234"/>
      <c r="J269" s="245">
        <f>BK269</f>
        <v>0</v>
      </c>
      <c r="K269" s="231"/>
      <c r="L269" s="236"/>
      <c r="M269" s="237"/>
      <c r="N269" s="238"/>
      <c r="O269" s="238"/>
      <c r="P269" s="239">
        <f>SUM(P270:P280)</f>
        <v>0</v>
      </c>
      <c r="Q269" s="238"/>
      <c r="R269" s="239">
        <f>SUM(R270:R280)</f>
        <v>0.23294139999999999</v>
      </c>
      <c r="S269" s="238"/>
      <c r="T269" s="240">
        <f>SUM(T270:T280)</f>
        <v>0.23729999999999998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41" t="s">
        <v>87</v>
      </c>
      <c r="AT269" s="242" t="s">
        <v>75</v>
      </c>
      <c r="AU269" s="242" t="s">
        <v>83</v>
      </c>
      <c r="AY269" s="241" t="s">
        <v>308</v>
      </c>
      <c r="BK269" s="243">
        <f>SUM(BK270:BK280)</f>
        <v>0</v>
      </c>
    </row>
    <row r="270" s="2" customFormat="1" ht="16.5" customHeight="1">
      <c r="A270" s="37"/>
      <c r="B270" s="38"/>
      <c r="C270" s="246" t="s">
        <v>591</v>
      </c>
      <c r="D270" s="246" t="s">
        <v>310</v>
      </c>
      <c r="E270" s="247" t="s">
        <v>661</v>
      </c>
      <c r="F270" s="248" t="s">
        <v>662</v>
      </c>
      <c r="G270" s="249" t="s">
        <v>361</v>
      </c>
      <c r="H270" s="250">
        <v>3.2000000000000002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4.0000000000000003E-05</v>
      </c>
      <c r="R270" s="256">
        <f>Q270*H270</f>
        <v>0.00012800000000000002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387</v>
      </c>
      <c r="AT270" s="258" t="s">
        <v>310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2840</v>
      </c>
    </row>
    <row r="271" s="13" customFormat="1">
      <c r="A271" s="13"/>
      <c r="B271" s="260"/>
      <c r="C271" s="261"/>
      <c r="D271" s="262" t="s">
        <v>315</v>
      </c>
      <c r="E271" s="263" t="s">
        <v>1</v>
      </c>
      <c r="F271" s="264" t="s">
        <v>959</v>
      </c>
      <c r="G271" s="261"/>
      <c r="H271" s="265">
        <v>3.2000000000000002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315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308</v>
      </c>
    </row>
    <row r="272" s="2" customFormat="1" ht="16.5" customHeight="1">
      <c r="A272" s="37"/>
      <c r="B272" s="38"/>
      <c r="C272" s="283" t="s">
        <v>595</v>
      </c>
      <c r="D272" s="283" t="s">
        <v>365</v>
      </c>
      <c r="E272" s="284" t="s">
        <v>666</v>
      </c>
      <c r="F272" s="285" t="s">
        <v>667</v>
      </c>
      <c r="G272" s="286" t="s">
        <v>361</v>
      </c>
      <c r="H272" s="287">
        <v>3.52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0.00017000000000000001</v>
      </c>
      <c r="R272" s="256">
        <f>Q272*H272</f>
        <v>0.00059840000000000002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459</v>
      </c>
      <c r="AT272" s="258" t="s">
        <v>365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2841</v>
      </c>
    </row>
    <row r="273" s="13" customFormat="1">
      <c r="A273" s="13"/>
      <c r="B273" s="260"/>
      <c r="C273" s="261"/>
      <c r="D273" s="262" t="s">
        <v>315</v>
      </c>
      <c r="E273" s="261"/>
      <c r="F273" s="264" t="s">
        <v>961</v>
      </c>
      <c r="G273" s="261"/>
      <c r="H273" s="265">
        <v>3.52</v>
      </c>
      <c r="I273" s="266"/>
      <c r="J273" s="261"/>
      <c r="K273" s="261"/>
      <c r="L273" s="267"/>
      <c r="M273" s="268"/>
      <c r="N273" s="269"/>
      <c r="O273" s="269"/>
      <c r="P273" s="269"/>
      <c r="Q273" s="269"/>
      <c r="R273" s="269"/>
      <c r="S273" s="269"/>
      <c r="T273" s="27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1" t="s">
        <v>315</v>
      </c>
      <c r="AU273" s="271" t="s">
        <v>87</v>
      </c>
      <c r="AV273" s="13" t="s">
        <v>87</v>
      </c>
      <c r="AW273" s="13" t="s">
        <v>4</v>
      </c>
      <c r="AX273" s="13" t="s">
        <v>83</v>
      </c>
      <c r="AY273" s="271" t="s">
        <v>308</v>
      </c>
    </row>
    <row r="274" s="2" customFormat="1" ht="16.5" customHeight="1">
      <c r="A274" s="37"/>
      <c r="B274" s="38"/>
      <c r="C274" s="246" t="s">
        <v>599</v>
      </c>
      <c r="D274" s="246" t="s">
        <v>310</v>
      </c>
      <c r="E274" s="247" t="s">
        <v>676</v>
      </c>
      <c r="F274" s="248" t="s">
        <v>677</v>
      </c>
      <c r="G274" s="249" t="s">
        <v>313</v>
      </c>
      <c r="H274" s="250">
        <v>33.899999999999999</v>
      </c>
      <c r="I274" s="251"/>
      <c r="J274" s="252">
        <f>ROUND(I274*H274,2)</f>
        <v>0</v>
      </c>
      <c r="K274" s="253"/>
      <c r="L274" s="43"/>
      <c r="M274" s="254" t="s">
        <v>1</v>
      </c>
      <c r="N274" s="255" t="s">
        <v>42</v>
      </c>
      <c r="O274" s="90"/>
      <c r="P274" s="256">
        <f>O274*H274</f>
        <v>0</v>
      </c>
      <c r="Q274" s="256">
        <v>0.00012999999999999999</v>
      </c>
      <c r="R274" s="256">
        <f>Q274*H274</f>
        <v>0.0044069999999999995</v>
      </c>
      <c r="S274" s="256">
        <v>0</v>
      </c>
      <c r="T274" s="257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58" t="s">
        <v>387</v>
      </c>
      <c r="AT274" s="258" t="s">
        <v>310</v>
      </c>
      <c r="AU274" s="258" t="s">
        <v>87</v>
      </c>
      <c r="AY274" s="16" t="s">
        <v>308</v>
      </c>
      <c r="BE274" s="259">
        <f>IF(N274="základní",J274,0)</f>
        <v>0</v>
      </c>
      <c r="BF274" s="259">
        <f>IF(N274="snížená",J274,0)</f>
        <v>0</v>
      </c>
      <c r="BG274" s="259">
        <f>IF(N274="zákl. přenesená",J274,0)</f>
        <v>0</v>
      </c>
      <c r="BH274" s="259">
        <f>IF(N274="sníž. přenesená",J274,0)</f>
        <v>0</v>
      </c>
      <c r="BI274" s="259">
        <f>IF(N274="nulová",J274,0)</f>
        <v>0</v>
      </c>
      <c r="BJ274" s="16" t="s">
        <v>87</v>
      </c>
      <c r="BK274" s="259">
        <f>ROUND(I274*H274,2)</f>
        <v>0</v>
      </c>
      <c r="BL274" s="16" t="s">
        <v>387</v>
      </c>
      <c r="BM274" s="258" t="s">
        <v>2842</v>
      </c>
    </row>
    <row r="275" s="13" customFormat="1">
      <c r="A275" s="13"/>
      <c r="B275" s="260"/>
      <c r="C275" s="261"/>
      <c r="D275" s="262" t="s">
        <v>315</v>
      </c>
      <c r="E275" s="263" t="s">
        <v>679</v>
      </c>
      <c r="F275" s="264" t="s">
        <v>2843</v>
      </c>
      <c r="G275" s="261"/>
      <c r="H275" s="265">
        <v>33.899999999999999</v>
      </c>
      <c r="I275" s="266"/>
      <c r="J275" s="261"/>
      <c r="K275" s="261"/>
      <c r="L275" s="267"/>
      <c r="M275" s="268"/>
      <c r="N275" s="269"/>
      <c r="O275" s="269"/>
      <c r="P275" s="269"/>
      <c r="Q275" s="269"/>
      <c r="R275" s="269"/>
      <c r="S275" s="269"/>
      <c r="T275" s="27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1" t="s">
        <v>315</v>
      </c>
      <c r="AU275" s="271" t="s">
        <v>87</v>
      </c>
      <c r="AV275" s="13" t="s">
        <v>87</v>
      </c>
      <c r="AW275" s="13" t="s">
        <v>32</v>
      </c>
      <c r="AX275" s="13" t="s">
        <v>83</v>
      </c>
      <c r="AY275" s="271" t="s">
        <v>308</v>
      </c>
    </row>
    <row r="276" s="2" customFormat="1" ht="16.5" customHeight="1">
      <c r="A276" s="37"/>
      <c r="B276" s="38"/>
      <c r="C276" s="283" t="s">
        <v>603</v>
      </c>
      <c r="D276" s="283" t="s">
        <v>365</v>
      </c>
      <c r="E276" s="284" t="s">
        <v>682</v>
      </c>
      <c r="F276" s="285" t="s">
        <v>683</v>
      </c>
      <c r="G276" s="286" t="s">
        <v>313</v>
      </c>
      <c r="H276" s="287">
        <v>35.594999999999999</v>
      </c>
      <c r="I276" s="288"/>
      <c r="J276" s="289">
        <f>ROUND(I276*H276,2)</f>
        <v>0</v>
      </c>
      <c r="K276" s="290"/>
      <c r="L276" s="291"/>
      <c r="M276" s="292" t="s">
        <v>1</v>
      </c>
      <c r="N276" s="293" t="s">
        <v>42</v>
      </c>
      <c r="O276" s="90"/>
      <c r="P276" s="256">
        <f>O276*H276</f>
        <v>0</v>
      </c>
      <c r="Q276" s="256">
        <v>0.0064000000000000003</v>
      </c>
      <c r="R276" s="256">
        <f>Q276*H276</f>
        <v>0.22780800000000001</v>
      </c>
      <c r="S276" s="256">
        <v>0</v>
      </c>
      <c r="T276" s="257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58" t="s">
        <v>459</v>
      </c>
      <c r="AT276" s="258" t="s">
        <v>365</v>
      </c>
      <c r="AU276" s="258" t="s">
        <v>87</v>
      </c>
      <c r="AY276" s="16" t="s">
        <v>308</v>
      </c>
      <c r="BE276" s="259">
        <f>IF(N276="základní",J276,0)</f>
        <v>0</v>
      </c>
      <c r="BF276" s="259">
        <f>IF(N276="snížená",J276,0)</f>
        <v>0</v>
      </c>
      <c r="BG276" s="259">
        <f>IF(N276="zákl. přenesená",J276,0)</f>
        <v>0</v>
      </c>
      <c r="BH276" s="259">
        <f>IF(N276="sníž. přenesená",J276,0)</f>
        <v>0</v>
      </c>
      <c r="BI276" s="259">
        <f>IF(N276="nulová",J276,0)</f>
        <v>0</v>
      </c>
      <c r="BJ276" s="16" t="s">
        <v>87</v>
      </c>
      <c r="BK276" s="259">
        <f>ROUND(I276*H276,2)</f>
        <v>0</v>
      </c>
      <c r="BL276" s="16" t="s">
        <v>387</v>
      </c>
      <c r="BM276" s="258" t="s">
        <v>2844</v>
      </c>
    </row>
    <row r="277" s="13" customFormat="1">
      <c r="A277" s="13"/>
      <c r="B277" s="260"/>
      <c r="C277" s="261"/>
      <c r="D277" s="262" t="s">
        <v>315</v>
      </c>
      <c r="E277" s="261"/>
      <c r="F277" s="264" t="s">
        <v>2845</v>
      </c>
      <c r="G277" s="261"/>
      <c r="H277" s="265">
        <v>35.594999999999999</v>
      </c>
      <c r="I277" s="266"/>
      <c r="J277" s="261"/>
      <c r="K277" s="261"/>
      <c r="L277" s="267"/>
      <c r="M277" s="268"/>
      <c r="N277" s="269"/>
      <c r="O277" s="269"/>
      <c r="P277" s="269"/>
      <c r="Q277" s="269"/>
      <c r="R277" s="269"/>
      <c r="S277" s="269"/>
      <c r="T277" s="27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1" t="s">
        <v>315</v>
      </c>
      <c r="AU277" s="271" t="s">
        <v>87</v>
      </c>
      <c r="AV277" s="13" t="s">
        <v>87</v>
      </c>
      <c r="AW277" s="13" t="s">
        <v>4</v>
      </c>
      <c r="AX277" s="13" t="s">
        <v>83</v>
      </c>
      <c r="AY277" s="271" t="s">
        <v>308</v>
      </c>
    </row>
    <row r="278" s="2" customFormat="1" ht="21.75" customHeight="1">
      <c r="A278" s="37"/>
      <c r="B278" s="38"/>
      <c r="C278" s="246" t="s">
        <v>607</v>
      </c>
      <c r="D278" s="246" t="s">
        <v>310</v>
      </c>
      <c r="E278" s="247" t="s">
        <v>2719</v>
      </c>
      <c r="F278" s="248" t="s">
        <v>2720</v>
      </c>
      <c r="G278" s="249" t="s">
        <v>313</v>
      </c>
      <c r="H278" s="250">
        <v>33.899999999999999</v>
      </c>
      <c r="I278" s="251"/>
      <c r="J278" s="252">
        <f>ROUND(I278*H278,2)</f>
        <v>0</v>
      </c>
      <c r="K278" s="253"/>
      <c r="L278" s="43"/>
      <c r="M278" s="254" t="s">
        <v>1</v>
      </c>
      <c r="N278" s="255" t="s">
        <v>42</v>
      </c>
      <c r="O278" s="90"/>
      <c r="P278" s="256">
        <f>O278*H278</f>
        <v>0</v>
      </c>
      <c r="Q278" s="256">
        <v>0</v>
      </c>
      <c r="R278" s="256">
        <f>Q278*H278</f>
        <v>0</v>
      </c>
      <c r="S278" s="256">
        <v>0.0070000000000000001</v>
      </c>
      <c r="T278" s="257">
        <f>S278*H278</f>
        <v>0.23729999999999998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58" t="s">
        <v>387</v>
      </c>
      <c r="AT278" s="258" t="s">
        <v>310</v>
      </c>
      <c r="AU278" s="258" t="s">
        <v>87</v>
      </c>
      <c r="AY278" s="16" t="s">
        <v>308</v>
      </c>
      <c r="BE278" s="259">
        <f>IF(N278="základní",J278,0)</f>
        <v>0</v>
      </c>
      <c r="BF278" s="259">
        <f>IF(N278="snížená",J278,0)</f>
        <v>0</v>
      </c>
      <c r="BG278" s="259">
        <f>IF(N278="zákl. přenesená",J278,0)</f>
        <v>0</v>
      </c>
      <c r="BH278" s="259">
        <f>IF(N278="sníž. přenesená",J278,0)</f>
        <v>0</v>
      </c>
      <c r="BI278" s="259">
        <f>IF(N278="nulová",J278,0)</f>
        <v>0</v>
      </c>
      <c r="BJ278" s="16" t="s">
        <v>87</v>
      </c>
      <c r="BK278" s="259">
        <f>ROUND(I278*H278,2)</f>
        <v>0</v>
      </c>
      <c r="BL278" s="16" t="s">
        <v>387</v>
      </c>
      <c r="BM278" s="258" t="s">
        <v>2846</v>
      </c>
    </row>
    <row r="279" s="13" customFormat="1">
      <c r="A279" s="13"/>
      <c r="B279" s="260"/>
      <c r="C279" s="261"/>
      <c r="D279" s="262" t="s">
        <v>315</v>
      </c>
      <c r="E279" s="263" t="s">
        <v>1</v>
      </c>
      <c r="F279" s="264" t="s">
        <v>2843</v>
      </c>
      <c r="G279" s="261"/>
      <c r="H279" s="265">
        <v>33.899999999999999</v>
      </c>
      <c r="I279" s="266"/>
      <c r="J279" s="261"/>
      <c r="K279" s="261"/>
      <c r="L279" s="267"/>
      <c r="M279" s="268"/>
      <c r="N279" s="269"/>
      <c r="O279" s="269"/>
      <c r="P279" s="269"/>
      <c r="Q279" s="269"/>
      <c r="R279" s="269"/>
      <c r="S279" s="269"/>
      <c r="T279" s="27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1" t="s">
        <v>315</v>
      </c>
      <c r="AU279" s="271" t="s">
        <v>87</v>
      </c>
      <c r="AV279" s="13" t="s">
        <v>87</v>
      </c>
      <c r="AW279" s="13" t="s">
        <v>32</v>
      </c>
      <c r="AX279" s="13" t="s">
        <v>83</v>
      </c>
      <c r="AY279" s="271" t="s">
        <v>308</v>
      </c>
    </row>
    <row r="280" s="2" customFormat="1" ht="21.75" customHeight="1">
      <c r="A280" s="37"/>
      <c r="B280" s="38"/>
      <c r="C280" s="246" t="s">
        <v>611</v>
      </c>
      <c r="D280" s="246" t="s">
        <v>310</v>
      </c>
      <c r="E280" s="247" t="s">
        <v>687</v>
      </c>
      <c r="F280" s="248" t="s">
        <v>688</v>
      </c>
      <c r="G280" s="249" t="s">
        <v>515</v>
      </c>
      <c r="H280" s="294"/>
      <c r="I280" s="251"/>
      <c r="J280" s="252">
        <f>ROUND(I280*H280,2)</f>
        <v>0</v>
      </c>
      <c r="K280" s="253"/>
      <c r="L280" s="43"/>
      <c r="M280" s="254" t="s">
        <v>1</v>
      </c>
      <c r="N280" s="255" t="s">
        <v>42</v>
      </c>
      <c r="O280" s="90"/>
      <c r="P280" s="256">
        <f>O280*H280</f>
        <v>0</v>
      </c>
      <c r="Q280" s="256">
        <v>0</v>
      </c>
      <c r="R280" s="256">
        <f>Q280*H280</f>
        <v>0</v>
      </c>
      <c r="S280" s="256">
        <v>0</v>
      </c>
      <c r="T280" s="257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58" t="s">
        <v>387</v>
      </c>
      <c r="AT280" s="258" t="s">
        <v>310</v>
      </c>
      <c r="AU280" s="258" t="s">
        <v>87</v>
      </c>
      <c r="AY280" s="16" t="s">
        <v>308</v>
      </c>
      <c r="BE280" s="259">
        <f>IF(N280="základní",J280,0)</f>
        <v>0</v>
      </c>
      <c r="BF280" s="259">
        <f>IF(N280="snížená",J280,0)</f>
        <v>0</v>
      </c>
      <c r="BG280" s="259">
        <f>IF(N280="zákl. přenesená",J280,0)</f>
        <v>0</v>
      </c>
      <c r="BH280" s="259">
        <f>IF(N280="sníž. přenesená",J280,0)</f>
        <v>0</v>
      </c>
      <c r="BI280" s="259">
        <f>IF(N280="nulová",J280,0)</f>
        <v>0</v>
      </c>
      <c r="BJ280" s="16" t="s">
        <v>87</v>
      </c>
      <c r="BK280" s="259">
        <f>ROUND(I280*H280,2)</f>
        <v>0</v>
      </c>
      <c r="BL280" s="16" t="s">
        <v>387</v>
      </c>
      <c r="BM280" s="258" t="s">
        <v>2847</v>
      </c>
    </row>
    <row r="281" s="12" customFormat="1" ht="22.8" customHeight="1">
      <c r="A281" s="12"/>
      <c r="B281" s="230"/>
      <c r="C281" s="231"/>
      <c r="D281" s="232" t="s">
        <v>75</v>
      </c>
      <c r="E281" s="244" t="s">
        <v>690</v>
      </c>
      <c r="F281" s="244" t="s">
        <v>691</v>
      </c>
      <c r="G281" s="231"/>
      <c r="H281" s="231"/>
      <c r="I281" s="234"/>
      <c r="J281" s="245">
        <f>BK281</f>
        <v>0</v>
      </c>
      <c r="K281" s="231"/>
      <c r="L281" s="236"/>
      <c r="M281" s="237"/>
      <c r="N281" s="238"/>
      <c r="O281" s="238"/>
      <c r="P281" s="239">
        <f>SUM(P282:P286)</f>
        <v>0</v>
      </c>
      <c r="Q281" s="238"/>
      <c r="R281" s="239">
        <f>SUM(R282:R286)</f>
        <v>0.015648950000000002</v>
      </c>
      <c r="S281" s="238"/>
      <c r="T281" s="240">
        <f>SUM(T282:T286)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41" t="s">
        <v>87</v>
      </c>
      <c r="AT281" s="242" t="s">
        <v>75</v>
      </c>
      <c r="AU281" s="242" t="s">
        <v>83</v>
      </c>
      <c r="AY281" s="241" t="s">
        <v>308</v>
      </c>
      <c r="BK281" s="243">
        <f>SUM(BK282:BK286)</f>
        <v>0</v>
      </c>
    </row>
    <row r="282" s="2" customFormat="1" ht="16.5" customHeight="1">
      <c r="A282" s="37"/>
      <c r="B282" s="38"/>
      <c r="C282" s="246" t="s">
        <v>617</v>
      </c>
      <c r="D282" s="246" t="s">
        <v>310</v>
      </c>
      <c r="E282" s="247" t="s">
        <v>716</v>
      </c>
      <c r="F282" s="248" t="s">
        <v>717</v>
      </c>
      <c r="G282" s="249" t="s">
        <v>361</v>
      </c>
      <c r="H282" s="250">
        <v>42.640000000000001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1.0000000000000001E-05</v>
      </c>
      <c r="R282" s="256">
        <f>Q282*H282</f>
        <v>0.00042640000000000006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2848</v>
      </c>
    </row>
    <row r="283" s="13" customFormat="1">
      <c r="A283" s="13"/>
      <c r="B283" s="260"/>
      <c r="C283" s="261"/>
      <c r="D283" s="262" t="s">
        <v>315</v>
      </c>
      <c r="E283" s="263" t="s">
        <v>1</v>
      </c>
      <c r="F283" s="264" t="s">
        <v>2849</v>
      </c>
      <c r="G283" s="261"/>
      <c r="H283" s="265">
        <v>42.640000000000001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16.5" customHeight="1">
      <c r="A284" s="37"/>
      <c r="B284" s="38"/>
      <c r="C284" s="283" t="s">
        <v>621</v>
      </c>
      <c r="D284" s="283" t="s">
        <v>365</v>
      </c>
      <c r="E284" s="284" t="s">
        <v>721</v>
      </c>
      <c r="F284" s="285" t="s">
        <v>722</v>
      </c>
      <c r="G284" s="286" t="s">
        <v>361</v>
      </c>
      <c r="H284" s="287">
        <v>43.493000000000002</v>
      </c>
      <c r="I284" s="288"/>
      <c r="J284" s="289">
        <f>ROUND(I284*H284,2)</f>
        <v>0</v>
      </c>
      <c r="K284" s="290"/>
      <c r="L284" s="291"/>
      <c r="M284" s="292" t="s">
        <v>1</v>
      </c>
      <c r="N284" s="293" t="s">
        <v>42</v>
      </c>
      <c r="O284" s="90"/>
      <c r="P284" s="256">
        <f>O284*H284</f>
        <v>0</v>
      </c>
      <c r="Q284" s="256">
        <v>0.00035</v>
      </c>
      <c r="R284" s="256">
        <f>Q284*H284</f>
        <v>0.015222550000000001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459</v>
      </c>
      <c r="AT284" s="258" t="s">
        <v>365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2850</v>
      </c>
    </row>
    <row r="285" s="13" customFormat="1">
      <c r="A285" s="13"/>
      <c r="B285" s="260"/>
      <c r="C285" s="261"/>
      <c r="D285" s="262" t="s">
        <v>315</v>
      </c>
      <c r="E285" s="261"/>
      <c r="F285" s="264" t="s">
        <v>2851</v>
      </c>
      <c r="G285" s="261"/>
      <c r="H285" s="265">
        <v>43.493000000000002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4</v>
      </c>
      <c r="AX285" s="13" t="s">
        <v>83</v>
      </c>
      <c r="AY285" s="271" t="s">
        <v>308</v>
      </c>
    </row>
    <row r="286" s="2" customFormat="1" ht="21.75" customHeight="1">
      <c r="A286" s="37"/>
      <c r="B286" s="38"/>
      <c r="C286" s="246" t="s">
        <v>626</v>
      </c>
      <c r="D286" s="246" t="s">
        <v>310</v>
      </c>
      <c r="E286" s="247" t="s">
        <v>726</v>
      </c>
      <c r="F286" s="248" t="s">
        <v>727</v>
      </c>
      <c r="G286" s="249" t="s">
        <v>515</v>
      </c>
      <c r="H286" s="294"/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2852</v>
      </c>
    </row>
    <row r="287" s="12" customFormat="1" ht="22.8" customHeight="1">
      <c r="A287" s="12"/>
      <c r="B287" s="230"/>
      <c r="C287" s="231"/>
      <c r="D287" s="232" t="s">
        <v>75</v>
      </c>
      <c r="E287" s="244" t="s">
        <v>729</v>
      </c>
      <c r="F287" s="244" t="s">
        <v>730</v>
      </c>
      <c r="G287" s="231"/>
      <c r="H287" s="231"/>
      <c r="I287" s="234"/>
      <c r="J287" s="245">
        <f>BK287</f>
        <v>0</v>
      </c>
      <c r="K287" s="231"/>
      <c r="L287" s="236"/>
      <c r="M287" s="237"/>
      <c r="N287" s="238"/>
      <c r="O287" s="238"/>
      <c r="P287" s="239">
        <f>SUM(P288:P308)</f>
        <v>0</v>
      </c>
      <c r="Q287" s="238"/>
      <c r="R287" s="239">
        <f>SUM(R288:R308)</f>
        <v>1.17608</v>
      </c>
      <c r="S287" s="238"/>
      <c r="T287" s="240">
        <f>SUM(T288:T308)</f>
        <v>0.71644799999999997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41" t="s">
        <v>87</v>
      </c>
      <c r="AT287" s="242" t="s">
        <v>75</v>
      </c>
      <c r="AU287" s="242" t="s">
        <v>83</v>
      </c>
      <c r="AY287" s="241" t="s">
        <v>308</v>
      </c>
      <c r="BK287" s="243">
        <f>SUM(BK288:BK308)</f>
        <v>0</v>
      </c>
    </row>
    <row r="288" s="2" customFormat="1" ht="16.5" customHeight="1">
      <c r="A288" s="37"/>
      <c r="B288" s="38"/>
      <c r="C288" s="246" t="s">
        <v>632</v>
      </c>
      <c r="D288" s="246" t="s">
        <v>310</v>
      </c>
      <c r="E288" s="247" t="s">
        <v>732</v>
      </c>
      <c r="F288" s="248" t="s">
        <v>733</v>
      </c>
      <c r="G288" s="249" t="s">
        <v>313</v>
      </c>
      <c r="H288" s="250">
        <v>6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</v>
      </c>
      <c r="R288" s="256">
        <f>Q288*H288</f>
        <v>0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2853</v>
      </c>
    </row>
    <row r="289" s="13" customFormat="1">
      <c r="A289" s="13"/>
      <c r="B289" s="260"/>
      <c r="C289" s="261"/>
      <c r="D289" s="262" t="s">
        <v>315</v>
      </c>
      <c r="E289" s="263" t="s">
        <v>1</v>
      </c>
      <c r="F289" s="264" t="s">
        <v>2854</v>
      </c>
      <c r="G289" s="261"/>
      <c r="H289" s="265">
        <v>6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83" t="s">
        <v>637</v>
      </c>
      <c r="D290" s="283" t="s">
        <v>365</v>
      </c>
      <c r="E290" s="284" t="s">
        <v>737</v>
      </c>
      <c r="F290" s="285" t="s">
        <v>738</v>
      </c>
      <c r="G290" s="286" t="s">
        <v>739</v>
      </c>
      <c r="H290" s="287">
        <v>9</v>
      </c>
      <c r="I290" s="288"/>
      <c r="J290" s="289">
        <f>ROUND(I290*H290,2)</f>
        <v>0</v>
      </c>
      <c r="K290" s="290"/>
      <c r="L290" s="291"/>
      <c r="M290" s="292" t="s">
        <v>1</v>
      </c>
      <c r="N290" s="293" t="s">
        <v>42</v>
      </c>
      <c r="O290" s="90"/>
      <c r="P290" s="256">
        <f>O290*H290</f>
        <v>0</v>
      </c>
      <c r="Q290" s="256">
        <v>0.001</v>
      </c>
      <c r="R290" s="256">
        <f>Q290*H290</f>
        <v>0.0090000000000000011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459</v>
      </c>
      <c r="AT290" s="258" t="s">
        <v>365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2855</v>
      </c>
    </row>
    <row r="291" s="13" customFormat="1">
      <c r="A291" s="13"/>
      <c r="B291" s="260"/>
      <c r="C291" s="261"/>
      <c r="D291" s="262" t="s">
        <v>315</v>
      </c>
      <c r="E291" s="261"/>
      <c r="F291" s="264" t="s">
        <v>2856</v>
      </c>
      <c r="G291" s="261"/>
      <c r="H291" s="265">
        <v>9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4</v>
      </c>
      <c r="AX291" s="13" t="s">
        <v>83</v>
      </c>
      <c r="AY291" s="271" t="s">
        <v>308</v>
      </c>
    </row>
    <row r="292" s="2" customFormat="1" ht="21.75" customHeight="1">
      <c r="A292" s="37"/>
      <c r="B292" s="38"/>
      <c r="C292" s="246" t="s">
        <v>640</v>
      </c>
      <c r="D292" s="246" t="s">
        <v>310</v>
      </c>
      <c r="E292" s="247" t="s">
        <v>743</v>
      </c>
      <c r="F292" s="248" t="s">
        <v>744</v>
      </c>
      <c r="G292" s="249" t="s">
        <v>313</v>
      </c>
      <c r="H292" s="250">
        <v>26.34</v>
      </c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0.027199999999999998</v>
      </c>
      <c r="T292" s="257">
        <f>S292*H292</f>
        <v>0.71644799999999997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2857</v>
      </c>
    </row>
    <row r="293" s="13" customFormat="1">
      <c r="A293" s="13"/>
      <c r="B293" s="260"/>
      <c r="C293" s="261"/>
      <c r="D293" s="262" t="s">
        <v>315</v>
      </c>
      <c r="E293" s="263" t="s">
        <v>1</v>
      </c>
      <c r="F293" s="264" t="s">
        <v>2573</v>
      </c>
      <c r="G293" s="261"/>
      <c r="H293" s="265">
        <v>1.8</v>
      </c>
      <c r="I293" s="266"/>
      <c r="J293" s="261"/>
      <c r="K293" s="261"/>
      <c r="L293" s="267"/>
      <c r="M293" s="268"/>
      <c r="N293" s="269"/>
      <c r="O293" s="269"/>
      <c r="P293" s="269"/>
      <c r="Q293" s="269"/>
      <c r="R293" s="269"/>
      <c r="S293" s="269"/>
      <c r="T293" s="27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1" t="s">
        <v>315</v>
      </c>
      <c r="AU293" s="271" t="s">
        <v>87</v>
      </c>
      <c r="AV293" s="13" t="s">
        <v>87</v>
      </c>
      <c r="AW293" s="13" t="s">
        <v>32</v>
      </c>
      <c r="AX293" s="13" t="s">
        <v>76</v>
      </c>
      <c r="AY293" s="271" t="s">
        <v>308</v>
      </c>
    </row>
    <row r="294" s="13" customFormat="1">
      <c r="A294" s="13"/>
      <c r="B294" s="260"/>
      <c r="C294" s="261"/>
      <c r="D294" s="262" t="s">
        <v>315</v>
      </c>
      <c r="E294" s="263" t="s">
        <v>1</v>
      </c>
      <c r="F294" s="264" t="s">
        <v>2858</v>
      </c>
      <c r="G294" s="261"/>
      <c r="H294" s="265">
        <v>24.539999999999999</v>
      </c>
      <c r="I294" s="266"/>
      <c r="J294" s="261"/>
      <c r="K294" s="261"/>
      <c r="L294" s="267"/>
      <c r="M294" s="268"/>
      <c r="N294" s="269"/>
      <c r="O294" s="269"/>
      <c r="P294" s="269"/>
      <c r="Q294" s="269"/>
      <c r="R294" s="269"/>
      <c r="S294" s="269"/>
      <c r="T294" s="27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1" t="s">
        <v>315</v>
      </c>
      <c r="AU294" s="271" t="s">
        <v>87</v>
      </c>
      <c r="AV294" s="13" t="s">
        <v>87</v>
      </c>
      <c r="AW294" s="13" t="s">
        <v>32</v>
      </c>
      <c r="AX294" s="13" t="s">
        <v>76</v>
      </c>
      <c r="AY294" s="271" t="s">
        <v>308</v>
      </c>
    </row>
    <row r="295" s="14" customFormat="1">
      <c r="A295" s="14"/>
      <c r="B295" s="272"/>
      <c r="C295" s="273"/>
      <c r="D295" s="262" t="s">
        <v>315</v>
      </c>
      <c r="E295" s="274" t="s">
        <v>233</v>
      </c>
      <c r="F295" s="275" t="s">
        <v>323</v>
      </c>
      <c r="G295" s="273"/>
      <c r="H295" s="276">
        <v>26.34</v>
      </c>
      <c r="I295" s="277"/>
      <c r="J295" s="273"/>
      <c r="K295" s="273"/>
      <c r="L295" s="278"/>
      <c r="M295" s="279"/>
      <c r="N295" s="280"/>
      <c r="O295" s="280"/>
      <c r="P295" s="280"/>
      <c r="Q295" s="280"/>
      <c r="R295" s="280"/>
      <c r="S295" s="280"/>
      <c r="T295" s="28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82" t="s">
        <v>315</v>
      </c>
      <c r="AU295" s="282" t="s">
        <v>87</v>
      </c>
      <c r="AV295" s="14" t="s">
        <v>94</v>
      </c>
      <c r="AW295" s="14" t="s">
        <v>32</v>
      </c>
      <c r="AX295" s="14" t="s">
        <v>83</v>
      </c>
      <c r="AY295" s="282" t="s">
        <v>308</v>
      </c>
    </row>
    <row r="296" s="2" customFormat="1" ht="21.75" customHeight="1">
      <c r="A296" s="37"/>
      <c r="B296" s="38"/>
      <c r="C296" s="246" t="s">
        <v>645</v>
      </c>
      <c r="D296" s="246" t="s">
        <v>310</v>
      </c>
      <c r="E296" s="247" t="s">
        <v>768</v>
      </c>
      <c r="F296" s="248" t="s">
        <v>769</v>
      </c>
      <c r="G296" s="249" t="s">
        <v>313</v>
      </c>
      <c r="H296" s="250">
        <v>34.119999999999997</v>
      </c>
      <c r="I296" s="251"/>
      <c r="J296" s="252">
        <f>ROUND(I296*H296,2)</f>
        <v>0</v>
      </c>
      <c r="K296" s="253"/>
      <c r="L296" s="43"/>
      <c r="M296" s="254" t="s">
        <v>1</v>
      </c>
      <c r="N296" s="255" t="s">
        <v>42</v>
      </c>
      <c r="O296" s="90"/>
      <c r="P296" s="256">
        <f>O296*H296</f>
        <v>0</v>
      </c>
      <c r="Q296" s="256">
        <v>0.0073000000000000001</v>
      </c>
      <c r="R296" s="256">
        <f>Q296*H296</f>
        <v>0.24907599999999999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387</v>
      </c>
      <c r="AT296" s="258" t="s">
        <v>310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2859</v>
      </c>
    </row>
    <row r="297" s="13" customFormat="1">
      <c r="A297" s="13"/>
      <c r="B297" s="260"/>
      <c r="C297" s="261"/>
      <c r="D297" s="262" t="s">
        <v>315</v>
      </c>
      <c r="E297" s="263" t="s">
        <v>1</v>
      </c>
      <c r="F297" s="264" t="s">
        <v>261</v>
      </c>
      <c r="G297" s="261"/>
      <c r="H297" s="265">
        <v>34.119999999999997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32</v>
      </c>
      <c r="AX297" s="13" t="s">
        <v>83</v>
      </c>
      <c r="AY297" s="271" t="s">
        <v>308</v>
      </c>
    </row>
    <row r="298" s="2" customFormat="1" ht="16.5" customHeight="1">
      <c r="A298" s="37"/>
      <c r="B298" s="38"/>
      <c r="C298" s="283" t="s">
        <v>650</v>
      </c>
      <c r="D298" s="283" t="s">
        <v>365</v>
      </c>
      <c r="E298" s="284" t="s">
        <v>772</v>
      </c>
      <c r="F298" s="285" t="s">
        <v>773</v>
      </c>
      <c r="G298" s="286" t="s">
        <v>313</v>
      </c>
      <c r="H298" s="287">
        <v>37.531999999999996</v>
      </c>
      <c r="I298" s="288"/>
      <c r="J298" s="289">
        <f>ROUND(I298*H298,2)</f>
        <v>0</v>
      </c>
      <c r="K298" s="290"/>
      <c r="L298" s="291"/>
      <c r="M298" s="292" t="s">
        <v>1</v>
      </c>
      <c r="N298" s="293" t="s">
        <v>42</v>
      </c>
      <c r="O298" s="90"/>
      <c r="P298" s="256">
        <f>O298*H298</f>
        <v>0</v>
      </c>
      <c r="Q298" s="256">
        <v>0.02</v>
      </c>
      <c r="R298" s="256">
        <f>Q298*H298</f>
        <v>0.75063999999999997</v>
      </c>
      <c r="S298" s="256">
        <v>0</v>
      </c>
      <c r="T298" s="257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459</v>
      </c>
      <c r="AT298" s="258" t="s">
        <v>365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2860</v>
      </c>
    </row>
    <row r="299" s="13" customFormat="1">
      <c r="A299" s="13"/>
      <c r="B299" s="260"/>
      <c r="C299" s="261"/>
      <c r="D299" s="262" t="s">
        <v>315</v>
      </c>
      <c r="E299" s="261"/>
      <c r="F299" s="264" t="s">
        <v>2861</v>
      </c>
      <c r="G299" s="261"/>
      <c r="H299" s="265">
        <v>37.531999999999996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315</v>
      </c>
      <c r="AU299" s="271" t="s">
        <v>87</v>
      </c>
      <c r="AV299" s="13" t="s">
        <v>87</v>
      </c>
      <c r="AW299" s="13" t="s">
        <v>4</v>
      </c>
      <c r="AX299" s="13" t="s">
        <v>83</v>
      </c>
      <c r="AY299" s="271" t="s">
        <v>308</v>
      </c>
    </row>
    <row r="300" s="2" customFormat="1" ht="16.5" customHeight="1">
      <c r="A300" s="37"/>
      <c r="B300" s="38"/>
      <c r="C300" s="246" t="s">
        <v>654</v>
      </c>
      <c r="D300" s="246" t="s">
        <v>310</v>
      </c>
      <c r="E300" s="247" t="s">
        <v>749</v>
      </c>
      <c r="F300" s="248" t="s">
        <v>750</v>
      </c>
      <c r="G300" s="249" t="s">
        <v>405</v>
      </c>
      <c r="H300" s="250">
        <v>1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0.00020000000000000001</v>
      </c>
      <c r="R300" s="256">
        <f>Q300*H300</f>
        <v>0.00020000000000000001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2862</v>
      </c>
    </row>
    <row r="301" s="2" customFormat="1" ht="16.5" customHeight="1">
      <c r="A301" s="37"/>
      <c r="B301" s="38"/>
      <c r="C301" s="246" t="s">
        <v>660</v>
      </c>
      <c r="D301" s="246" t="s">
        <v>310</v>
      </c>
      <c r="E301" s="247" t="s">
        <v>753</v>
      </c>
      <c r="F301" s="248" t="s">
        <v>754</v>
      </c>
      <c r="G301" s="249" t="s">
        <v>361</v>
      </c>
      <c r="H301" s="250">
        <v>13.6</v>
      </c>
      <c r="I301" s="251"/>
      <c r="J301" s="252">
        <f>ROUND(I301*H301,2)</f>
        <v>0</v>
      </c>
      <c r="K301" s="253"/>
      <c r="L301" s="43"/>
      <c r="M301" s="254" t="s">
        <v>1</v>
      </c>
      <c r="N301" s="255" t="s">
        <v>42</v>
      </c>
      <c r="O301" s="90"/>
      <c r="P301" s="256">
        <f>O301*H301</f>
        <v>0</v>
      </c>
      <c r="Q301" s="256">
        <v>0.00050000000000000001</v>
      </c>
      <c r="R301" s="256">
        <f>Q301*H301</f>
        <v>0.0067999999999999996</v>
      </c>
      <c r="S301" s="256">
        <v>0</v>
      </c>
      <c r="T301" s="257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58" t="s">
        <v>387</v>
      </c>
      <c r="AT301" s="258" t="s">
        <v>310</v>
      </c>
      <c r="AU301" s="258" t="s">
        <v>87</v>
      </c>
      <c r="AY301" s="16" t="s">
        <v>308</v>
      </c>
      <c r="BE301" s="259">
        <f>IF(N301="základní",J301,0)</f>
        <v>0</v>
      </c>
      <c r="BF301" s="259">
        <f>IF(N301="snížená",J301,0)</f>
        <v>0</v>
      </c>
      <c r="BG301" s="259">
        <f>IF(N301="zákl. přenesená",J301,0)</f>
        <v>0</v>
      </c>
      <c r="BH301" s="259">
        <f>IF(N301="sníž. přenesená",J301,0)</f>
        <v>0</v>
      </c>
      <c r="BI301" s="259">
        <f>IF(N301="nulová",J301,0)</f>
        <v>0</v>
      </c>
      <c r="BJ301" s="16" t="s">
        <v>87</v>
      </c>
      <c r="BK301" s="259">
        <f>ROUND(I301*H301,2)</f>
        <v>0</v>
      </c>
      <c r="BL301" s="16" t="s">
        <v>387</v>
      </c>
      <c r="BM301" s="258" t="s">
        <v>2863</v>
      </c>
    </row>
    <row r="302" s="13" customFormat="1">
      <c r="A302" s="13"/>
      <c r="B302" s="260"/>
      <c r="C302" s="261"/>
      <c r="D302" s="262" t="s">
        <v>315</v>
      </c>
      <c r="E302" s="263" t="s">
        <v>1</v>
      </c>
      <c r="F302" s="264" t="s">
        <v>2864</v>
      </c>
      <c r="G302" s="261"/>
      <c r="H302" s="265">
        <v>13.6</v>
      </c>
      <c r="I302" s="266"/>
      <c r="J302" s="261"/>
      <c r="K302" s="261"/>
      <c r="L302" s="267"/>
      <c r="M302" s="268"/>
      <c r="N302" s="269"/>
      <c r="O302" s="269"/>
      <c r="P302" s="269"/>
      <c r="Q302" s="269"/>
      <c r="R302" s="269"/>
      <c r="S302" s="269"/>
      <c r="T302" s="27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1" t="s">
        <v>315</v>
      </c>
      <c r="AU302" s="271" t="s">
        <v>87</v>
      </c>
      <c r="AV302" s="13" t="s">
        <v>87</v>
      </c>
      <c r="AW302" s="13" t="s">
        <v>32</v>
      </c>
      <c r="AX302" s="13" t="s">
        <v>83</v>
      </c>
      <c r="AY302" s="271" t="s">
        <v>308</v>
      </c>
    </row>
    <row r="303" s="2" customFormat="1" ht="16.5" customHeight="1">
      <c r="A303" s="37"/>
      <c r="B303" s="38"/>
      <c r="C303" s="246" t="s">
        <v>665</v>
      </c>
      <c r="D303" s="246" t="s">
        <v>310</v>
      </c>
      <c r="E303" s="247" t="s">
        <v>758</v>
      </c>
      <c r="F303" s="248" t="s">
        <v>759</v>
      </c>
      <c r="G303" s="249" t="s">
        <v>405</v>
      </c>
      <c r="H303" s="250">
        <v>9</v>
      </c>
      <c r="I303" s="251"/>
      <c r="J303" s="252">
        <f>ROUND(I303*H303,2)</f>
        <v>0</v>
      </c>
      <c r="K303" s="253"/>
      <c r="L303" s="43"/>
      <c r="M303" s="254" t="s">
        <v>1</v>
      </c>
      <c r="N303" s="255" t="s">
        <v>42</v>
      </c>
      <c r="O303" s="90"/>
      <c r="P303" s="256">
        <f>O303*H303</f>
        <v>0</v>
      </c>
      <c r="Q303" s="256">
        <v>0</v>
      </c>
      <c r="R303" s="256">
        <f>Q303*H303</f>
        <v>0</v>
      </c>
      <c r="S303" s="256">
        <v>0</v>
      </c>
      <c r="T303" s="257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58" t="s">
        <v>387</v>
      </c>
      <c r="AT303" s="258" t="s">
        <v>310</v>
      </c>
      <c r="AU303" s="258" t="s">
        <v>87</v>
      </c>
      <c r="AY303" s="16" t="s">
        <v>308</v>
      </c>
      <c r="BE303" s="259">
        <f>IF(N303="základní",J303,0)</f>
        <v>0</v>
      </c>
      <c r="BF303" s="259">
        <f>IF(N303="snížená",J303,0)</f>
        <v>0</v>
      </c>
      <c r="BG303" s="259">
        <f>IF(N303="zákl. přenesená",J303,0)</f>
        <v>0</v>
      </c>
      <c r="BH303" s="259">
        <f>IF(N303="sníž. přenesená",J303,0)</f>
        <v>0</v>
      </c>
      <c r="BI303" s="259">
        <f>IF(N303="nulová",J303,0)</f>
        <v>0</v>
      </c>
      <c r="BJ303" s="16" t="s">
        <v>87</v>
      </c>
      <c r="BK303" s="259">
        <f>ROUND(I303*H303,2)</f>
        <v>0</v>
      </c>
      <c r="BL303" s="16" t="s">
        <v>387</v>
      </c>
      <c r="BM303" s="258" t="s">
        <v>2865</v>
      </c>
    </row>
    <row r="304" s="2" customFormat="1" ht="16.5" customHeight="1">
      <c r="A304" s="37"/>
      <c r="B304" s="38"/>
      <c r="C304" s="246" t="s">
        <v>670</v>
      </c>
      <c r="D304" s="246" t="s">
        <v>310</v>
      </c>
      <c r="E304" s="247" t="s">
        <v>762</v>
      </c>
      <c r="F304" s="248" t="s">
        <v>763</v>
      </c>
      <c r="G304" s="249" t="s">
        <v>313</v>
      </c>
      <c r="H304" s="250">
        <v>34.119999999999997</v>
      </c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0.0047000000000000002</v>
      </c>
      <c r="R304" s="256">
        <f>Q304*H304</f>
        <v>0.16036400000000001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387</v>
      </c>
      <c r="AT304" s="258" t="s">
        <v>310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2866</v>
      </c>
    </row>
    <row r="305" s="13" customFormat="1">
      <c r="A305" s="13"/>
      <c r="B305" s="260"/>
      <c r="C305" s="261"/>
      <c r="D305" s="262" t="s">
        <v>315</v>
      </c>
      <c r="E305" s="263" t="s">
        <v>1</v>
      </c>
      <c r="F305" s="264" t="s">
        <v>2867</v>
      </c>
      <c r="G305" s="261"/>
      <c r="H305" s="265">
        <v>32.32</v>
      </c>
      <c r="I305" s="266"/>
      <c r="J305" s="261"/>
      <c r="K305" s="261"/>
      <c r="L305" s="267"/>
      <c r="M305" s="268"/>
      <c r="N305" s="269"/>
      <c r="O305" s="269"/>
      <c r="P305" s="269"/>
      <c r="Q305" s="269"/>
      <c r="R305" s="269"/>
      <c r="S305" s="269"/>
      <c r="T305" s="27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1" t="s">
        <v>315</v>
      </c>
      <c r="AU305" s="271" t="s">
        <v>87</v>
      </c>
      <c r="AV305" s="13" t="s">
        <v>87</v>
      </c>
      <c r="AW305" s="13" t="s">
        <v>32</v>
      </c>
      <c r="AX305" s="13" t="s">
        <v>76</v>
      </c>
      <c r="AY305" s="271" t="s">
        <v>308</v>
      </c>
    </row>
    <row r="306" s="13" customFormat="1">
      <c r="A306" s="13"/>
      <c r="B306" s="260"/>
      <c r="C306" s="261"/>
      <c r="D306" s="262" t="s">
        <v>315</v>
      </c>
      <c r="E306" s="263" t="s">
        <v>1</v>
      </c>
      <c r="F306" s="264" t="s">
        <v>997</v>
      </c>
      <c r="G306" s="261"/>
      <c r="H306" s="265">
        <v>1.8</v>
      </c>
      <c r="I306" s="266"/>
      <c r="J306" s="261"/>
      <c r="K306" s="261"/>
      <c r="L306" s="267"/>
      <c r="M306" s="268"/>
      <c r="N306" s="269"/>
      <c r="O306" s="269"/>
      <c r="P306" s="269"/>
      <c r="Q306" s="269"/>
      <c r="R306" s="269"/>
      <c r="S306" s="269"/>
      <c r="T306" s="27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1" t="s">
        <v>315</v>
      </c>
      <c r="AU306" s="271" t="s">
        <v>87</v>
      </c>
      <c r="AV306" s="13" t="s">
        <v>87</v>
      </c>
      <c r="AW306" s="13" t="s">
        <v>32</v>
      </c>
      <c r="AX306" s="13" t="s">
        <v>76</v>
      </c>
      <c r="AY306" s="271" t="s">
        <v>308</v>
      </c>
    </row>
    <row r="307" s="14" customFormat="1">
      <c r="A307" s="14"/>
      <c r="B307" s="272"/>
      <c r="C307" s="273"/>
      <c r="D307" s="262" t="s">
        <v>315</v>
      </c>
      <c r="E307" s="274" t="s">
        <v>261</v>
      </c>
      <c r="F307" s="275" t="s">
        <v>323</v>
      </c>
      <c r="G307" s="273"/>
      <c r="H307" s="276">
        <v>34.119999999999997</v>
      </c>
      <c r="I307" s="277"/>
      <c r="J307" s="273"/>
      <c r="K307" s="273"/>
      <c r="L307" s="278"/>
      <c r="M307" s="279"/>
      <c r="N307" s="280"/>
      <c r="O307" s="280"/>
      <c r="P307" s="280"/>
      <c r="Q307" s="280"/>
      <c r="R307" s="280"/>
      <c r="S307" s="280"/>
      <c r="T307" s="28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82" t="s">
        <v>315</v>
      </c>
      <c r="AU307" s="282" t="s">
        <v>87</v>
      </c>
      <c r="AV307" s="14" t="s">
        <v>94</v>
      </c>
      <c r="AW307" s="14" t="s">
        <v>32</v>
      </c>
      <c r="AX307" s="14" t="s">
        <v>83</v>
      </c>
      <c r="AY307" s="282" t="s">
        <v>308</v>
      </c>
    </row>
    <row r="308" s="2" customFormat="1" ht="21.75" customHeight="1">
      <c r="A308" s="37"/>
      <c r="B308" s="38"/>
      <c r="C308" s="246" t="s">
        <v>675</v>
      </c>
      <c r="D308" s="246" t="s">
        <v>310</v>
      </c>
      <c r="E308" s="247" t="s">
        <v>777</v>
      </c>
      <c r="F308" s="248" t="s">
        <v>778</v>
      </c>
      <c r="G308" s="249" t="s">
        <v>515</v>
      </c>
      <c r="H308" s="294"/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0</v>
      </c>
      <c r="R308" s="256">
        <f>Q308*H308</f>
        <v>0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387</v>
      </c>
      <c r="AT308" s="258" t="s">
        <v>310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2868</v>
      </c>
    </row>
    <row r="309" s="12" customFormat="1" ht="22.8" customHeight="1">
      <c r="A309" s="12"/>
      <c r="B309" s="230"/>
      <c r="C309" s="231"/>
      <c r="D309" s="232" t="s">
        <v>75</v>
      </c>
      <c r="E309" s="244" t="s">
        <v>780</v>
      </c>
      <c r="F309" s="244" t="s">
        <v>781</v>
      </c>
      <c r="G309" s="231"/>
      <c r="H309" s="231"/>
      <c r="I309" s="234"/>
      <c r="J309" s="245">
        <f>BK309</f>
        <v>0</v>
      </c>
      <c r="K309" s="231"/>
      <c r="L309" s="236"/>
      <c r="M309" s="237"/>
      <c r="N309" s="238"/>
      <c r="O309" s="238"/>
      <c r="P309" s="239">
        <f>SUM(P310:P313)</f>
        <v>0</v>
      </c>
      <c r="Q309" s="238"/>
      <c r="R309" s="239">
        <f>SUM(R310:R313)</f>
        <v>0.0014667999999999999</v>
      </c>
      <c r="S309" s="238"/>
      <c r="T309" s="240">
        <f>SUM(T310:T313)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41" t="s">
        <v>87</v>
      </c>
      <c r="AT309" s="242" t="s">
        <v>75</v>
      </c>
      <c r="AU309" s="242" t="s">
        <v>83</v>
      </c>
      <c r="AY309" s="241" t="s">
        <v>308</v>
      </c>
      <c r="BK309" s="243">
        <f>SUM(BK310:BK313)</f>
        <v>0</v>
      </c>
    </row>
    <row r="310" s="2" customFormat="1" ht="21.75" customHeight="1">
      <c r="A310" s="37"/>
      <c r="B310" s="38"/>
      <c r="C310" s="246" t="s">
        <v>681</v>
      </c>
      <c r="D310" s="246" t="s">
        <v>310</v>
      </c>
      <c r="E310" s="247" t="s">
        <v>783</v>
      </c>
      <c r="F310" s="248" t="s">
        <v>784</v>
      </c>
      <c r="G310" s="249" t="s">
        <v>313</v>
      </c>
      <c r="H310" s="250">
        <v>3.8599999999999999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0.00013999999999999999</v>
      </c>
      <c r="R310" s="256">
        <f>Q310*H310</f>
        <v>0.00054039999999999991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2869</v>
      </c>
    </row>
    <row r="311" s="13" customFormat="1">
      <c r="A311" s="13"/>
      <c r="B311" s="260"/>
      <c r="C311" s="261"/>
      <c r="D311" s="262" t="s">
        <v>315</v>
      </c>
      <c r="E311" s="263" t="s">
        <v>252</v>
      </c>
      <c r="F311" s="264" t="s">
        <v>1154</v>
      </c>
      <c r="G311" s="261"/>
      <c r="H311" s="265">
        <v>3.8599999999999999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308</v>
      </c>
    </row>
    <row r="312" s="2" customFormat="1" ht="21.75" customHeight="1">
      <c r="A312" s="37"/>
      <c r="B312" s="38"/>
      <c r="C312" s="246" t="s">
        <v>686</v>
      </c>
      <c r="D312" s="246" t="s">
        <v>310</v>
      </c>
      <c r="E312" s="247" t="s">
        <v>788</v>
      </c>
      <c r="F312" s="248" t="s">
        <v>789</v>
      </c>
      <c r="G312" s="249" t="s">
        <v>313</v>
      </c>
      <c r="H312" s="250">
        <v>7.7199999999999998</v>
      </c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0.00012</v>
      </c>
      <c r="R312" s="256">
        <f>Q312*H312</f>
        <v>0.00092639999999999997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387</v>
      </c>
      <c r="AT312" s="258" t="s">
        <v>310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2870</v>
      </c>
    </row>
    <row r="313" s="13" customFormat="1">
      <c r="A313" s="13"/>
      <c r="B313" s="260"/>
      <c r="C313" s="261"/>
      <c r="D313" s="262" t="s">
        <v>315</v>
      </c>
      <c r="E313" s="263" t="s">
        <v>1</v>
      </c>
      <c r="F313" s="264" t="s">
        <v>791</v>
      </c>
      <c r="G313" s="261"/>
      <c r="H313" s="265">
        <v>7.7199999999999998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32</v>
      </c>
      <c r="AX313" s="13" t="s">
        <v>83</v>
      </c>
      <c r="AY313" s="271" t="s">
        <v>308</v>
      </c>
    </row>
    <row r="314" s="12" customFormat="1" ht="22.8" customHeight="1">
      <c r="A314" s="12"/>
      <c r="B314" s="230"/>
      <c r="C314" s="231"/>
      <c r="D314" s="232" t="s">
        <v>75</v>
      </c>
      <c r="E314" s="244" t="s">
        <v>792</v>
      </c>
      <c r="F314" s="244" t="s">
        <v>793</v>
      </c>
      <c r="G314" s="231"/>
      <c r="H314" s="231"/>
      <c r="I314" s="234"/>
      <c r="J314" s="245">
        <f>BK314</f>
        <v>0</v>
      </c>
      <c r="K314" s="231"/>
      <c r="L314" s="236"/>
      <c r="M314" s="237"/>
      <c r="N314" s="238"/>
      <c r="O314" s="238"/>
      <c r="P314" s="239">
        <f>SUM(P315:P322)</f>
        <v>0</v>
      </c>
      <c r="Q314" s="238"/>
      <c r="R314" s="239">
        <f>SUM(R315:R322)</f>
        <v>0.10398241</v>
      </c>
      <c r="S314" s="238"/>
      <c r="T314" s="240">
        <f>SUM(T315:T322)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41" t="s">
        <v>87</v>
      </c>
      <c r="AT314" s="242" t="s">
        <v>75</v>
      </c>
      <c r="AU314" s="242" t="s">
        <v>83</v>
      </c>
      <c r="AY314" s="241" t="s">
        <v>308</v>
      </c>
      <c r="BK314" s="243">
        <f>SUM(BK315:BK322)</f>
        <v>0</v>
      </c>
    </row>
    <row r="315" s="2" customFormat="1" ht="21.75" customHeight="1">
      <c r="A315" s="37"/>
      <c r="B315" s="38"/>
      <c r="C315" s="246" t="s">
        <v>692</v>
      </c>
      <c r="D315" s="246" t="s">
        <v>310</v>
      </c>
      <c r="E315" s="247" t="s">
        <v>795</v>
      </c>
      <c r="F315" s="248" t="s">
        <v>796</v>
      </c>
      <c r="G315" s="249" t="s">
        <v>313</v>
      </c>
      <c r="H315" s="250">
        <v>74.072999999999993</v>
      </c>
      <c r="I315" s="251"/>
      <c r="J315" s="252">
        <f>ROUND(I315*H315,2)</f>
        <v>0</v>
      </c>
      <c r="K315" s="253"/>
      <c r="L315" s="43"/>
      <c r="M315" s="254" t="s">
        <v>1</v>
      </c>
      <c r="N315" s="255" t="s">
        <v>42</v>
      </c>
      <c r="O315" s="90"/>
      <c r="P315" s="256">
        <f>O315*H315</f>
        <v>0</v>
      </c>
      <c r="Q315" s="256">
        <v>0</v>
      </c>
      <c r="R315" s="256">
        <f>Q315*H315</f>
        <v>0</v>
      </c>
      <c r="S315" s="256">
        <v>0</v>
      </c>
      <c r="T315" s="257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58" t="s">
        <v>387</v>
      </c>
      <c r="AT315" s="258" t="s">
        <v>310</v>
      </c>
      <c r="AU315" s="258" t="s">
        <v>87</v>
      </c>
      <c r="AY315" s="16" t="s">
        <v>308</v>
      </c>
      <c r="BE315" s="259">
        <f>IF(N315="základní",J315,0)</f>
        <v>0</v>
      </c>
      <c r="BF315" s="259">
        <f>IF(N315="snížená",J315,0)</f>
        <v>0</v>
      </c>
      <c r="BG315" s="259">
        <f>IF(N315="zákl. přenesená",J315,0)</f>
        <v>0</v>
      </c>
      <c r="BH315" s="259">
        <f>IF(N315="sníž. přenesená",J315,0)</f>
        <v>0</v>
      </c>
      <c r="BI315" s="259">
        <f>IF(N315="nulová",J315,0)</f>
        <v>0</v>
      </c>
      <c r="BJ315" s="16" t="s">
        <v>87</v>
      </c>
      <c r="BK315" s="259">
        <f>ROUND(I315*H315,2)</f>
        <v>0</v>
      </c>
      <c r="BL315" s="16" t="s">
        <v>387</v>
      </c>
      <c r="BM315" s="258" t="s">
        <v>2871</v>
      </c>
    </row>
    <row r="316" s="13" customFormat="1">
      <c r="A316" s="13"/>
      <c r="B316" s="260"/>
      <c r="C316" s="261"/>
      <c r="D316" s="262" t="s">
        <v>315</v>
      </c>
      <c r="E316" s="263" t="s">
        <v>1</v>
      </c>
      <c r="F316" s="264" t="s">
        <v>2140</v>
      </c>
      <c r="G316" s="261"/>
      <c r="H316" s="265">
        <v>74.072999999999993</v>
      </c>
      <c r="I316" s="266"/>
      <c r="J316" s="261"/>
      <c r="K316" s="261"/>
      <c r="L316" s="267"/>
      <c r="M316" s="268"/>
      <c r="N316" s="269"/>
      <c r="O316" s="269"/>
      <c r="P316" s="269"/>
      <c r="Q316" s="269"/>
      <c r="R316" s="269"/>
      <c r="S316" s="269"/>
      <c r="T316" s="27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1" t="s">
        <v>315</v>
      </c>
      <c r="AU316" s="271" t="s">
        <v>87</v>
      </c>
      <c r="AV316" s="13" t="s">
        <v>87</v>
      </c>
      <c r="AW316" s="13" t="s">
        <v>32</v>
      </c>
      <c r="AX316" s="13" t="s">
        <v>83</v>
      </c>
      <c r="AY316" s="271" t="s">
        <v>308</v>
      </c>
    </row>
    <row r="317" s="2" customFormat="1" ht="16.5" customHeight="1">
      <c r="A317" s="37"/>
      <c r="B317" s="38"/>
      <c r="C317" s="283" t="s">
        <v>697</v>
      </c>
      <c r="D317" s="283" t="s">
        <v>365</v>
      </c>
      <c r="E317" s="284" t="s">
        <v>800</v>
      </c>
      <c r="F317" s="285" t="s">
        <v>801</v>
      </c>
      <c r="G317" s="286" t="s">
        <v>313</v>
      </c>
      <c r="H317" s="287">
        <v>77.777000000000001</v>
      </c>
      <c r="I317" s="288"/>
      <c r="J317" s="289">
        <f>ROUND(I317*H317,2)</f>
        <v>0</v>
      </c>
      <c r="K317" s="290"/>
      <c r="L317" s="291"/>
      <c r="M317" s="292" t="s">
        <v>1</v>
      </c>
      <c r="N317" s="293" t="s">
        <v>42</v>
      </c>
      <c r="O317" s="90"/>
      <c r="P317" s="256">
        <f>O317*H317</f>
        <v>0</v>
      </c>
      <c r="Q317" s="256">
        <v>0</v>
      </c>
      <c r="R317" s="256">
        <f>Q317*H317</f>
        <v>0</v>
      </c>
      <c r="S317" s="256">
        <v>0</v>
      </c>
      <c r="T317" s="257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58" t="s">
        <v>459</v>
      </c>
      <c r="AT317" s="258" t="s">
        <v>365</v>
      </c>
      <c r="AU317" s="258" t="s">
        <v>87</v>
      </c>
      <c r="AY317" s="16" t="s">
        <v>308</v>
      </c>
      <c r="BE317" s="259">
        <f>IF(N317="základní",J317,0)</f>
        <v>0</v>
      </c>
      <c r="BF317" s="259">
        <f>IF(N317="snížená",J317,0)</f>
        <v>0</v>
      </c>
      <c r="BG317" s="259">
        <f>IF(N317="zákl. přenesená",J317,0)</f>
        <v>0</v>
      </c>
      <c r="BH317" s="259">
        <f>IF(N317="sníž. přenesená",J317,0)</f>
        <v>0</v>
      </c>
      <c r="BI317" s="259">
        <f>IF(N317="nulová",J317,0)</f>
        <v>0</v>
      </c>
      <c r="BJ317" s="16" t="s">
        <v>87</v>
      </c>
      <c r="BK317" s="259">
        <f>ROUND(I317*H317,2)</f>
        <v>0</v>
      </c>
      <c r="BL317" s="16" t="s">
        <v>387</v>
      </c>
      <c r="BM317" s="258" t="s">
        <v>2872</v>
      </c>
    </row>
    <row r="318" s="13" customFormat="1">
      <c r="A318" s="13"/>
      <c r="B318" s="260"/>
      <c r="C318" s="261"/>
      <c r="D318" s="262" t="s">
        <v>315</v>
      </c>
      <c r="E318" s="261"/>
      <c r="F318" s="264" t="s">
        <v>2873</v>
      </c>
      <c r="G318" s="261"/>
      <c r="H318" s="265">
        <v>77.777000000000001</v>
      </c>
      <c r="I318" s="266"/>
      <c r="J318" s="261"/>
      <c r="K318" s="261"/>
      <c r="L318" s="267"/>
      <c r="M318" s="268"/>
      <c r="N318" s="269"/>
      <c r="O318" s="269"/>
      <c r="P318" s="269"/>
      <c r="Q318" s="269"/>
      <c r="R318" s="269"/>
      <c r="S318" s="269"/>
      <c r="T318" s="27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1" t="s">
        <v>315</v>
      </c>
      <c r="AU318" s="271" t="s">
        <v>87</v>
      </c>
      <c r="AV318" s="13" t="s">
        <v>87</v>
      </c>
      <c r="AW318" s="13" t="s">
        <v>4</v>
      </c>
      <c r="AX318" s="13" t="s">
        <v>83</v>
      </c>
      <c r="AY318" s="271" t="s">
        <v>308</v>
      </c>
    </row>
    <row r="319" s="2" customFormat="1" ht="21.75" customHeight="1">
      <c r="A319" s="37"/>
      <c r="B319" s="38"/>
      <c r="C319" s="246" t="s">
        <v>701</v>
      </c>
      <c r="D319" s="246" t="s">
        <v>310</v>
      </c>
      <c r="E319" s="247" t="s">
        <v>805</v>
      </c>
      <c r="F319" s="248" t="s">
        <v>806</v>
      </c>
      <c r="G319" s="249" t="s">
        <v>313</v>
      </c>
      <c r="H319" s="250">
        <v>212.209</v>
      </c>
      <c r="I319" s="251"/>
      <c r="J319" s="252">
        <f>ROUND(I319*H319,2)</f>
        <v>0</v>
      </c>
      <c r="K319" s="253"/>
      <c r="L319" s="43"/>
      <c r="M319" s="254" t="s">
        <v>1</v>
      </c>
      <c r="N319" s="255" t="s">
        <v>42</v>
      </c>
      <c r="O319" s="90"/>
      <c r="P319" s="256">
        <f>O319*H319</f>
        <v>0</v>
      </c>
      <c r="Q319" s="256">
        <v>0.00020000000000000001</v>
      </c>
      <c r="R319" s="256">
        <f>Q319*H319</f>
        <v>0.042441800000000002</v>
      </c>
      <c r="S319" s="256">
        <v>0</v>
      </c>
      <c r="T319" s="257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58" t="s">
        <v>387</v>
      </c>
      <c r="AT319" s="258" t="s">
        <v>310</v>
      </c>
      <c r="AU319" s="258" t="s">
        <v>87</v>
      </c>
      <c r="AY319" s="16" t="s">
        <v>308</v>
      </c>
      <c r="BE319" s="259">
        <f>IF(N319="základní",J319,0)</f>
        <v>0</v>
      </c>
      <c r="BF319" s="259">
        <f>IF(N319="snížená",J319,0)</f>
        <v>0</v>
      </c>
      <c r="BG319" s="259">
        <f>IF(N319="zákl. přenesená",J319,0)</f>
        <v>0</v>
      </c>
      <c r="BH319" s="259">
        <f>IF(N319="sníž. přenesená",J319,0)</f>
        <v>0</v>
      </c>
      <c r="BI319" s="259">
        <f>IF(N319="nulová",J319,0)</f>
        <v>0</v>
      </c>
      <c r="BJ319" s="16" t="s">
        <v>87</v>
      </c>
      <c r="BK319" s="259">
        <f>ROUND(I319*H319,2)</f>
        <v>0</v>
      </c>
      <c r="BL319" s="16" t="s">
        <v>387</v>
      </c>
      <c r="BM319" s="258" t="s">
        <v>2874</v>
      </c>
    </row>
    <row r="320" s="13" customFormat="1">
      <c r="A320" s="13"/>
      <c r="B320" s="260"/>
      <c r="C320" s="261"/>
      <c r="D320" s="262" t="s">
        <v>315</v>
      </c>
      <c r="E320" s="263" t="s">
        <v>1</v>
      </c>
      <c r="F320" s="264" t="s">
        <v>1788</v>
      </c>
      <c r="G320" s="261"/>
      <c r="H320" s="265">
        <v>212.209</v>
      </c>
      <c r="I320" s="266"/>
      <c r="J320" s="261"/>
      <c r="K320" s="261"/>
      <c r="L320" s="267"/>
      <c r="M320" s="268"/>
      <c r="N320" s="269"/>
      <c r="O320" s="269"/>
      <c r="P320" s="269"/>
      <c r="Q320" s="269"/>
      <c r="R320" s="269"/>
      <c r="S320" s="269"/>
      <c r="T320" s="27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1" t="s">
        <v>315</v>
      </c>
      <c r="AU320" s="271" t="s">
        <v>87</v>
      </c>
      <c r="AV320" s="13" t="s">
        <v>87</v>
      </c>
      <c r="AW320" s="13" t="s">
        <v>32</v>
      </c>
      <c r="AX320" s="13" t="s">
        <v>83</v>
      </c>
      <c r="AY320" s="271" t="s">
        <v>308</v>
      </c>
    </row>
    <row r="321" s="2" customFormat="1" ht="21.75" customHeight="1">
      <c r="A321" s="37"/>
      <c r="B321" s="38"/>
      <c r="C321" s="246" t="s">
        <v>705</v>
      </c>
      <c r="D321" s="246" t="s">
        <v>310</v>
      </c>
      <c r="E321" s="247" t="s">
        <v>810</v>
      </c>
      <c r="F321" s="248" t="s">
        <v>811</v>
      </c>
      <c r="G321" s="249" t="s">
        <v>313</v>
      </c>
      <c r="H321" s="250">
        <v>212.209</v>
      </c>
      <c r="I321" s="251"/>
      <c r="J321" s="252">
        <f>ROUND(I321*H321,2)</f>
        <v>0</v>
      </c>
      <c r="K321" s="253"/>
      <c r="L321" s="43"/>
      <c r="M321" s="254" t="s">
        <v>1</v>
      </c>
      <c r="N321" s="255" t="s">
        <v>42</v>
      </c>
      <c r="O321" s="90"/>
      <c r="P321" s="256">
        <f>O321*H321</f>
        <v>0</v>
      </c>
      <c r="Q321" s="256">
        <v>0.00029</v>
      </c>
      <c r="R321" s="256">
        <f>Q321*H321</f>
        <v>0.061540610000000003</v>
      </c>
      <c r="S321" s="256">
        <v>0</v>
      </c>
      <c r="T321" s="257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58" t="s">
        <v>387</v>
      </c>
      <c r="AT321" s="258" t="s">
        <v>310</v>
      </c>
      <c r="AU321" s="258" t="s">
        <v>87</v>
      </c>
      <c r="AY321" s="16" t="s">
        <v>308</v>
      </c>
      <c r="BE321" s="259">
        <f>IF(N321="základní",J321,0)</f>
        <v>0</v>
      </c>
      <c r="BF321" s="259">
        <f>IF(N321="snížená",J321,0)</f>
        <v>0</v>
      </c>
      <c r="BG321" s="259">
        <f>IF(N321="zákl. přenesená",J321,0)</f>
        <v>0</v>
      </c>
      <c r="BH321" s="259">
        <f>IF(N321="sníž. přenesená",J321,0)</f>
        <v>0</v>
      </c>
      <c r="BI321" s="259">
        <f>IF(N321="nulová",J321,0)</f>
        <v>0</v>
      </c>
      <c r="BJ321" s="16" t="s">
        <v>87</v>
      </c>
      <c r="BK321" s="259">
        <f>ROUND(I321*H321,2)</f>
        <v>0</v>
      </c>
      <c r="BL321" s="16" t="s">
        <v>387</v>
      </c>
      <c r="BM321" s="258" t="s">
        <v>2875</v>
      </c>
    </row>
    <row r="322" s="13" customFormat="1">
      <c r="A322" s="13"/>
      <c r="B322" s="260"/>
      <c r="C322" s="261"/>
      <c r="D322" s="262" t="s">
        <v>315</v>
      </c>
      <c r="E322" s="263" t="s">
        <v>1</v>
      </c>
      <c r="F322" s="264" t="s">
        <v>1788</v>
      </c>
      <c r="G322" s="261"/>
      <c r="H322" s="265">
        <v>212.209</v>
      </c>
      <c r="I322" s="266"/>
      <c r="J322" s="261"/>
      <c r="K322" s="261"/>
      <c r="L322" s="267"/>
      <c r="M322" s="295"/>
      <c r="N322" s="296"/>
      <c r="O322" s="296"/>
      <c r="P322" s="296"/>
      <c r="Q322" s="296"/>
      <c r="R322" s="296"/>
      <c r="S322" s="296"/>
      <c r="T322" s="2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1" t="s">
        <v>315</v>
      </c>
      <c r="AU322" s="271" t="s">
        <v>87</v>
      </c>
      <c r="AV322" s="13" t="s">
        <v>87</v>
      </c>
      <c r="AW322" s="13" t="s">
        <v>32</v>
      </c>
      <c r="AX322" s="13" t="s">
        <v>83</v>
      </c>
      <c r="AY322" s="271" t="s">
        <v>308</v>
      </c>
    </row>
    <row r="323" s="2" customFormat="1" ht="6.96" customHeight="1">
      <c r="A323" s="37"/>
      <c r="B323" s="65"/>
      <c r="C323" s="66"/>
      <c r="D323" s="66"/>
      <c r="E323" s="66"/>
      <c r="F323" s="66"/>
      <c r="G323" s="66"/>
      <c r="H323" s="66"/>
      <c r="I323" s="193"/>
      <c r="J323" s="66"/>
      <c r="K323" s="66"/>
      <c r="L323" s="43"/>
      <c r="M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</row>
  </sheetData>
  <sheetProtection sheet="1" autoFilter="0" formatColumns="0" formatRows="0" objects="1" scenarios="1" spinCount="100000" saltValue="nU5OrHc+QrCELBZzR/G0uYDHzFIGgrsls8DIrCvd94WXkcqovMjGUJel9GPG1Qujpj65g9kc4QYSHY8WEk67bw==" hashValue="EFME3osefZop2aGWANVIjql061pK2u5cNOtPzFWCIiH4YrddzWFRsUCAPb2hp9XwdOke+x19+7mZyk+LXqZwVg==" algorithmName="SHA-512" password="CC35"/>
  <autoFilter ref="C140:K32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212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2599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2599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2876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2168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2599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2877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2878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2879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2754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2880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2881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1014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2882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XNGZ9yaUAsw0hHLiZSKBqwlrB6kMC09vix182eQYTPWgP61mAVPHBSkddHA1PvOumOybjWHUqhaItqZ77cm0Cw==" hashValue="rd/qcHay36555e/lzyeJfhbYDjoNYXNIdPRzNCCt2I7gTl5BOpLsJlNuOzu44WoPUiq9DQdYivmj7qzoo7QJ8A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213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2168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2599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2883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2168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2599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03 -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2168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2599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03 -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2884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2885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Q3MIpPboW8x2hn4Py19uk/T/JETIO/bhInu2OzHYW8Oy2/NId+7ZWZIFVVpvMjJh4nKLHisDT6tko4JlUKZVug==" hashValue="NOtic55afXeZgh8OAzAJTNd9qybmSvf6CyDVCPSOnhWP2Et5jxQG8hpsLYahv4DSQr3QpNiWGYDplr1H7BOWZ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222</v>
      </c>
      <c r="AZ2" s="147" t="s">
        <v>259</v>
      </c>
      <c r="BA2" s="147" t="s">
        <v>259</v>
      </c>
      <c r="BB2" s="147" t="s">
        <v>1</v>
      </c>
      <c r="BC2" s="147" t="s">
        <v>2597</v>
      </c>
      <c r="BD2" s="147" t="s">
        <v>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  <c r="AZ3" s="147" t="s">
        <v>269</v>
      </c>
      <c r="BA3" s="147" t="s">
        <v>269</v>
      </c>
      <c r="BB3" s="147" t="s">
        <v>1</v>
      </c>
      <c r="BC3" s="147" t="s">
        <v>2886</v>
      </c>
      <c r="BD3" s="147" t="s">
        <v>87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  <c r="AZ4" s="147" t="s">
        <v>252</v>
      </c>
      <c r="BA4" s="147" t="s">
        <v>252</v>
      </c>
      <c r="BB4" s="147" t="s">
        <v>1</v>
      </c>
      <c r="BC4" s="147" t="s">
        <v>2331</v>
      </c>
      <c r="BD4" s="147" t="s">
        <v>87</v>
      </c>
    </row>
    <row r="5" hidden="1" s="1" customFormat="1" ht="6.96" customHeight="1">
      <c r="B5" s="19"/>
      <c r="I5" s="146"/>
      <c r="L5" s="19"/>
      <c r="AZ5" s="147" t="s">
        <v>1965</v>
      </c>
      <c r="BA5" s="147" t="s">
        <v>1965</v>
      </c>
      <c r="BB5" s="147" t="s">
        <v>1</v>
      </c>
      <c r="BC5" s="147" t="s">
        <v>348</v>
      </c>
      <c r="BD5" s="147" t="s">
        <v>87</v>
      </c>
    </row>
    <row r="6" hidden="1" s="1" customFormat="1" ht="12" customHeight="1">
      <c r="B6" s="19"/>
      <c r="D6" s="153" t="s">
        <v>16</v>
      </c>
      <c r="I6" s="146"/>
      <c r="L6" s="19"/>
      <c r="AZ6" s="147" t="s">
        <v>255</v>
      </c>
      <c r="BA6" s="147" t="s">
        <v>255</v>
      </c>
      <c r="BB6" s="147" t="s">
        <v>1</v>
      </c>
      <c r="BC6" s="147" t="s">
        <v>2887</v>
      </c>
      <c r="BD6" s="147" t="s">
        <v>87</v>
      </c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  <c r="AZ7" s="147" t="s">
        <v>267</v>
      </c>
      <c r="BA7" s="147" t="s">
        <v>267</v>
      </c>
      <c r="BB7" s="147" t="s">
        <v>1</v>
      </c>
      <c r="BC7" s="147" t="s">
        <v>595</v>
      </c>
      <c r="BD7" s="147" t="s">
        <v>87</v>
      </c>
    </row>
    <row r="8" hidden="1">
      <c r="B8" s="19"/>
      <c r="D8" s="153" t="s">
        <v>239</v>
      </c>
      <c r="L8" s="19"/>
      <c r="AZ8" s="147" t="s">
        <v>235</v>
      </c>
      <c r="BA8" s="147" t="s">
        <v>235</v>
      </c>
      <c r="BB8" s="147" t="s">
        <v>1</v>
      </c>
      <c r="BC8" s="147" t="s">
        <v>2888</v>
      </c>
      <c r="BD8" s="147" t="s">
        <v>87</v>
      </c>
    </row>
    <row r="9" hidden="1" s="1" customFormat="1" ht="16.5" customHeight="1">
      <c r="B9" s="19"/>
      <c r="E9" s="154" t="s">
        <v>2889</v>
      </c>
      <c r="F9" s="1"/>
      <c r="G9" s="1"/>
      <c r="H9" s="1"/>
      <c r="I9" s="146"/>
      <c r="L9" s="19"/>
      <c r="AZ9" s="147" t="s">
        <v>246</v>
      </c>
      <c r="BA9" s="147" t="s">
        <v>246</v>
      </c>
      <c r="BB9" s="147" t="s">
        <v>1</v>
      </c>
      <c r="BC9" s="147" t="s">
        <v>2890</v>
      </c>
      <c r="BD9" s="147" t="s">
        <v>87</v>
      </c>
    </row>
    <row r="10" hidden="1" s="1" customFormat="1" ht="12" customHeight="1">
      <c r="B10" s="19"/>
      <c r="D10" s="153" t="s">
        <v>245</v>
      </c>
      <c r="I10" s="146"/>
      <c r="L10" s="19"/>
      <c r="AZ10" s="147" t="s">
        <v>257</v>
      </c>
      <c r="BA10" s="147" t="s">
        <v>257</v>
      </c>
      <c r="BB10" s="147" t="s">
        <v>1</v>
      </c>
      <c r="BC10" s="147" t="s">
        <v>2891</v>
      </c>
      <c r="BD10" s="147" t="s">
        <v>87</v>
      </c>
    </row>
    <row r="11" hidden="1" s="2" customFormat="1" ht="16.5" customHeight="1">
      <c r="A11" s="37"/>
      <c r="B11" s="43"/>
      <c r="C11" s="37"/>
      <c r="D11" s="37"/>
      <c r="E11" s="155" t="s">
        <v>2892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Z11" s="147" t="s">
        <v>243</v>
      </c>
      <c r="BA11" s="147" t="s">
        <v>243</v>
      </c>
      <c r="BB11" s="147" t="s">
        <v>1</v>
      </c>
      <c r="BC11" s="147" t="s">
        <v>2893</v>
      </c>
      <c r="BD11" s="147" t="s">
        <v>87</v>
      </c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Z12" s="147" t="s">
        <v>249</v>
      </c>
      <c r="BA12" s="147" t="s">
        <v>249</v>
      </c>
      <c r="BB12" s="147" t="s">
        <v>1</v>
      </c>
      <c r="BC12" s="147" t="s">
        <v>1652</v>
      </c>
      <c r="BD12" s="147" t="s">
        <v>87</v>
      </c>
    </row>
    <row r="13" hidden="1" s="2" customFormat="1" ht="16.5" customHeight="1">
      <c r="A13" s="37"/>
      <c r="B13" s="43"/>
      <c r="C13" s="37"/>
      <c r="D13" s="37"/>
      <c r="E13" s="157" t="s">
        <v>2894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Z13" s="147" t="s">
        <v>265</v>
      </c>
      <c r="BA13" s="147" t="s">
        <v>265</v>
      </c>
      <c r="BB13" s="147" t="s">
        <v>1</v>
      </c>
      <c r="BC13" s="147" t="s">
        <v>2895</v>
      </c>
      <c r="BD13" s="147" t="s">
        <v>87</v>
      </c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Z14" s="147" t="s">
        <v>263</v>
      </c>
      <c r="BA14" s="147" t="s">
        <v>263</v>
      </c>
      <c r="BB14" s="147" t="s">
        <v>1</v>
      </c>
      <c r="BC14" s="147" t="s">
        <v>2596</v>
      </c>
      <c r="BD14" s="147" t="s">
        <v>87</v>
      </c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Z15" s="147" t="s">
        <v>261</v>
      </c>
      <c r="BA15" s="147" t="s">
        <v>261</v>
      </c>
      <c r="BB15" s="147" t="s">
        <v>1</v>
      </c>
      <c r="BC15" s="147" t="s">
        <v>2896</v>
      </c>
      <c r="BD15" s="147" t="s">
        <v>87</v>
      </c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Z16" s="147" t="s">
        <v>237</v>
      </c>
      <c r="BA16" s="147" t="s">
        <v>237</v>
      </c>
      <c r="BB16" s="147" t="s">
        <v>1</v>
      </c>
      <c r="BC16" s="147" t="s">
        <v>2897</v>
      </c>
      <c r="BD16" s="147" t="s">
        <v>87</v>
      </c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Z17" s="147" t="s">
        <v>228</v>
      </c>
      <c r="BA17" s="147" t="s">
        <v>228</v>
      </c>
      <c r="BB17" s="147" t="s">
        <v>1</v>
      </c>
      <c r="BC17" s="147" t="s">
        <v>1181</v>
      </c>
      <c r="BD17" s="147" t="s">
        <v>87</v>
      </c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Z18" s="147" t="s">
        <v>231</v>
      </c>
      <c r="BA18" s="147" t="s">
        <v>231</v>
      </c>
      <c r="BB18" s="147" t="s">
        <v>1</v>
      </c>
      <c r="BC18" s="147" t="s">
        <v>2898</v>
      </c>
      <c r="BD18" s="147" t="s">
        <v>87</v>
      </c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Z19" s="147" t="s">
        <v>225</v>
      </c>
      <c r="BA19" s="147" t="s">
        <v>226</v>
      </c>
      <c r="BB19" s="147" t="s">
        <v>1</v>
      </c>
      <c r="BC19" s="147" t="s">
        <v>2895</v>
      </c>
      <c r="BD19" s="147" t="s">
        <v>87</v>
      </c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Z20" s="147" t="s">
        <v>679</v>
      </c>
      <c r="BA20" s="147" t="s">
        <v>679</v>
      </c>
      <c r="BB20" s="147" t="s">
        <v>1</v>
      </c>
      <c r="BC20" s="147" t="s">
        <v>2898</v>
      </c>
      <c r="BD20" s="147" t="s">
        <v>87</v>
      </c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Z21" s="147" t="s">
        <v>2899</v>
      </c>
      <c r="BA21" s="147" t="s">
        <v>2899</v>
      </c>
      <c r="BB21" s="147" t="s">
        <v>1</v>
      </c>
      <c r="BC21" s="147" t="s">
        <v>2900</v>
      </c>
      <c r="BD21" s="147" t="s">
        <v>87</v>
      </c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ROUND(J141,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ROUND((SUM(BE141:BE356)),  2)</f>
        <v>0</v>
      </c>
      <c r="G37" s="37"/>
      <c r="H37" s="37"/>
      <c r="I37" s="172">
        <v>0.20999999999999999</v>
      </c>
      <c r="J37" s="171">
        <f>ROUND(((SUM(BE141:BE356))*I37),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ROUND((SUM(BF141:BF356)),  2)</f>
        <v>0</v>
      </c>
      <c r="G38" s="37"/>
      <c r="H38" s="37"/>
      <c r="I38" s="172">
        <v>0.14999999999999999</v>
      </c>
      <c r="J38" s="171">
        <f>ROUND(((SUM(BF141:BF356))*I38),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ROUND((SUM(BG141:BG356)),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ROUND((SUM(BH141:BH356)),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ROUND((SUM(BI141:BI356)),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2889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2892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01 - Stavební část C 1.03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J141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J142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277</v>
      </c>
      <c r="E102" s="213"/>
      <c r="F102" s="213"/>
      <c r="G102" s="213"/>
      <c r="H102" s="213"/>
      <c r="I102" s="214"/>
      <c r="J102" s="215">
        <f>J143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1"/>
      <c r="D103" s="212" t="s">
        <v>278</v>
      </c>
      <c r="E103" s="213"/>
      <c r="F103" s="213"/>
      <c r="G103" s="213"/>
      <c r="H103" s="213"/>
      <c r="I103" s="214"/>
      <c r="J103" s="215">
        <f>J153</f>
        <v>0</v>
      </c>
      <c r="K103" s="131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1"/>
      <c r="D104" s="212" t="s">
        <v>279</v>
      </c>
      <c r="E104" s="213"/>
      <c r="F104" s="213"/>
      <c r="G104" s="213"/>
      <c r="H104" s="213"/>
      <c r="I104" s="214"/>
      <c r="J104" s="215">
        <f>J200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280</v>
      </c>
      <c r="E105" s="213"/>
      <c r="F105" s="213"/>
      <c r="G105" s="213"/>
      <c r="H105" s="213"/>
      <c r="I105" s="214"/>
      <c r="J105" s="215">
        <f>J221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1"/>
      <c r="D106" s="212" t="s">
        <v>281</v>
      </c>
      <c r="E106" s="213"/>
      <c r="F106" s="213"/>
      <c r="G106" s="213"/>
      <c r="H106" s="213"/>
      <c r="I106" s="214"/>
      <c r="J106" s="215">
        <f>J228</f>
        <v>0</v>
      </c>
      <c r="K106" s="131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282</v>
      </c>
      <c r="E107" s="207"/>
      <c r="F107" s="207"/>
      <c r="G107" s="207"/>
      <c r="H107" s="207"/>
      <c r="I107" s="208"/>
      <c r="J107" s="209">
        <f>J230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1"/>
      <c r="D108" s="212" t="s">
        <v>283</v>
      </c>
      <c r="E108" s="213"/>
      <c r="F108" s="213"/>
      <c r="G108" s="213"/>
      <c r="H108" s="213"/>
      <c r="I108" s="214"/>
      <c r="J108" s="215">
        <f>J231</f>
        <v>0</v>
      </c>
      <c r="K108" s="131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1"/>
      <c r="D109" s="212" t="s">
        <v>284</v>
      </c>
      <c r="E109" s="213"/>
      <c r="F109" s="213"/>
      <c r="G109" s="213"/>
      <c r="H109" s="213"/>
      <c r="I109" s="214"/>
      <c r="J109" s="215">
        <f>J238</f>
        <v>0</v>
      </c>
      <c r="K109" s="131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1"/>
      <c r="D110" s="212" t="s">
        <v>285</v>
      </c>
      <c r="E110" s="213"/>
      <c r="F110" s="213"/>
      <c r="G110" s="213"/>
      <c r="H110" s="213"/>
      <c r="I110" s="214"/>
      <c r="J110" s="215">
        <f>J243</f>
        <v>0</v>
      </c>
      <c r="K110" s="131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1"/>
      <c r="D111" s="212" t="s">
        <v>286</v>
      </c>
      <c r="E111" s="213"/>
      <c r="F111" s="213"/>
      <c r="G111" s="213"/>
      <c r="H111" s="213"/>
      <c r="I111" s="214"/>
      <c r="J111" s="215">
        <f>J255</f>
        <v>0</v>
      </c>
      <c r="K111" s="131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1"/>
      <c r="D112" s="212" t="s">
        <v>287</v>
      </c>
      <c r="E112" s="213"/>
      <c r="F112" s="213"/>
      <c r="G112" s="213"/>
      <c r="H112" s="213"/>
      <c r="I112" s="214"/>
      <c r="J112" s="215">
        <f>J274</f>
        <v>0</v>
      </c>
      <c r="K112" s="131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211"/>
      <c r="C113" s="131"/>
      <c r="D113" s="212" t="s">
        <v>288</v>
      </c>
      <c r="E113" s="213"/>
      <c r="F113" s="213"/>
      <c r="G113" s="213"/>
      <c r="H113" s="213"/>
      <c r="I113" s="214"/>
      <c r="J113" s="215">
        <f>J293</f>
        <v>0</v>
      </c>
      <c r="K113" s="131"/>
      <c r="L113" s="216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211"/>
      <c r="C114" s="131"/>
      <c r="D114" s="212" t="s">
        <v>289</v>
      </c>
      <c r="E114" s="213"/>
      <c r="F114" s="213"/>
      <c r="G114" s="213"/>
      <c r="H114" s="213"/>
      <c r="I114" s="214"/>
      <c r="J114" s="215">
        <f>J305</f>
        <v>0</v>
      </c>
      <c r="K114" s="131"/>
      <c r="L114" s="216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211"/>
      <c r="C115" s="131"/>
      <c r="D115" s="212" t="s">
        <v>290</v>
      </c>
      <c r="E115" s="213"/>
      <c r="F115" s="213"/>
      <c r="G115" s="213"/>
      <c r="H115" s="213"/>
      <c r="I115" s="214"/>
      <c r="J115" s="215">
        <f>J321</f>
        <v>0</v>
      </c>
      <c r="K115" s="131"/>
      <c r="L115" s="216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211"/>
      <c r="C116" s="131"/>
      <c r="D116" s="212" t="s">
        <v>291</v>
      </c>
      <c r="E116" s="213"/>
      <c r="F116" s="213"/>
      <c r="G116" s="213"/>
      <c r="H116" s="213"/>
      <c r="I116" s="214"/>
      <c r="J116" s="215">
        <f>J343</f>
        <v>0</v>
      </c>
      <c r="K116" s="131"/>
      <c r="L116" s="216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211"/>
      <c r="C117" s="131"/>
      <c r="D117" s="212" t="s">
        <v>292</v>
      </c>
      <c r="E117" s="213"/>
      <c r="F117" s="213"/>
      <c r="G117" s="213"/>
      <c r="H117" s="213"/>
      <c r="I117" s="214"/>
      <c r="J117" s="215">
        <f>J348</f>
        <v>0</v>
      </c>
      <c r="K117" s="131"/>
      <c r="L117" s="216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2" customFormat="1" ht="21.84" customHeight="1">
      <c r="A118" s="37"/>
      <c r="B118" s="38"/>
      <c r="C118" s="39"/>
      <c r="D118" s="39"/>
      <c r="E118" s="39"/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65"/>
      <c r="C119" s="66"/>
      <c r="D119" s="66"/>
      <c r="E119" s="66"/>
      <c r="F119" s="66"/>
      <c r="G119" s="66"/>
      <c r="H119" s="66"/>
      <c r="I119" s="193"/>
      <c r="J119" s="66"/>
      <c r="K119" s="66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="2" customFormat="1" ht="6.96" customHeight="1">
      <c r="A123" s="37"/>
      <c r="B123" s="67"/>
      <c r="C123" s="68"/>
      <c r="D123" s="68"/>
      <c r="E123" s="68"/>
      <c r="F123" s="68"/>
      <c r="G123" s="68"/>
      <c r="H123" s="68"/>
      <c r="I123" s="196"/>
      <c r="J123" s="68"/>
      <c r="K123" s="68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24.96" customHeight="1">
      <c r="A124" s="37"/>
      <c r="B124" s="38"/>
      <c r="C124" s="22" t="s">
        <v>293</v>
      </c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156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2" customHeight="1">
      <c r="A126" s="37"/>
      <c r="B126" s="38"/>
      <c r="C126" s="31" t="s">
        <v>16</v>
      </c>
      <c r="D126" s="39"/>
      <c r="E126" s="39"/>
      <c r="F126" s="39"/>
      <c r="G126" s="39"/>
      <c r="H126" s="39"/>
      <c r="I126" s="156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6.5" customHeight="1">
      <c r="A127" s="37"/>
      <c r="B127" s="38"/>
      <c r="C127" s="39"/>
      <c r="D127" s="39"/>
      <c r="E127" s="197" t="str">
        <f>E7</f>
        <v>Nájemní bydlení - Opravy a stavební úpravy bytů v obci Milín</v>
      </c>
      <c r="F127" s="31"/>
      <c r="G127" s="31"/>
      <c r="H127" s="31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" customFormat="1" ht="12" customHeight="1">
      <c r="B128" s="20"/>
      <c r="C128" s="31" t="s">
        <v>239</v>
      </c>
      <c r="D128" s="21"/>
      <c r="E128" s="21"/>
      <c r="F128" s="21"/>
      <c r="G128" s="21"/>
      <c r="H128" s="21"/>
      <c r="I128" s="146"/>
      <c r="J128" s="21"/>
      <c r="K128" s="21"/>
      <c r="L128" s="19"/>
    </row>
    <row r="129" s="1" customFormat="1" ht="16.5" customHeight="1">
      <c r="B129" s="20"/>
      <c r="C129" s="21"/>
      <c r="D129" s="21"/>
      <c r="E129" s="197" t="s">
        <v>2889</v>
      </c>
      <c r="F129" s="21"/>
      <c r="G129" s="21"/>
      <c r="H129" s="21"/>
      <c r="I129" s="146"/>
      <c r="J129" s="21"/>
      <c r="K129" s="21"/>
      <c r="L129" s="19"/>
    </row>
    <row r="130" s="1" customFormat="1" ht="12" customHeight="1">
      <c r="B130" s="20"/>
      <c r="C130" s="31" t="s">
        <v>245</v>
      </c>
      <c r="D130" s="21"/>
      <c r="E130" s="21"/>
      <c r="F130" s="21"/>
      <c r="G130" s="21"/>
      <c r="H130" s="21"/>
      <c r="I130" s="146"/>
      <c r="J130" s="21"/>
      <c r="K130" s="21"/>
      <c r="L130" s="19"/>
    </row>
    <row r="131" s="2" customFormat="1" ht="16.5" customHeight="1">
      <c r="A131" s="37"/>
      <c r="B131" s="38"/>
      <c r="C131" s="39"/>
      <c r="D131" s="39"/>
      <c r="E131" s="198" t="s">
        <v>2892</v>
      </c>
      <c r="F131" s="39"/>
      <c r="G131" s="39"/>
      <c r="H131" s="39"/>
      <c r="I131" s="156"/>
      <c r="J131" s="39"/>
      <c r="K131" s="39"/>
      <c r="L131" s="62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="2" customFormat="1" ht="12" customHeight="1">
      <c r="A132" s="37"/>
      <c r="B132" s="38"/>
      <c r="C132" s="31" t="s">
        <v>251</v>
      </c>
      <c r="D132" s="39"/>
      <c r="E132" s="39"/>
      <c r="F132" s="39"/>
      <c r="G132" s="39"/>
      <c r="H132" s="39"/>
      <c r="I132" s="156"/>
      <c r="J132" s="39"/>
      <c r="K132" s="39"/>
      <c r="L132" s="62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="2" customFormat="1" ht="16.5" customHeight="1">
      <c r="A133" s="37"/>
      <c r="B133" s="38"/>
      <c r="C133" s="39"/>
      <c r="D133" s="39"/>
      <c r="E133" s="75" t="str">
        <f>E13</f>
        <v>01 - Stavební část C 1.03</v>
      </c>
      <c r="F133" s="39"/>
      <c r="G133" s="39"/>
      <c r="H133" s="39"/>
      <c r="I133" s="156"/>
      <c r="J133" s="39"/>
      <c r="K133" s="39"/>
      <c r="L133" s="62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="2" customFormat="1" ht="6.96" customHeight="1">
      <c r="A134" s="37"/>
      <c r="B134" s="38"/>
      <c r="C134" s="39"/>
      <c r="D134" s="39"/>
      <c r="E134" s="39"/>
      <c r="F134" s="39"/>
      <c r="G134" s="39"/>
      <c r="H134" s="39"/>
      <c r="I134" s="156"/>
      <c r="J134" s="39"/>
      <c r="K134" s="39"/>
      <c r="L134" s="62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="2" customFormat="1" ht="12" customHeight="1">
      <c r="A135" s="37"/>
      <c r="B135" s="38"/>
      <c r="C135" s="31" t="s">
        <v>20</v>
      </c>
      <c r="D135" s="39"/>
      <c r="E135" s="39"/>
      <c r="F135" s="26" t="str">
        <f>F16</f>
        <v>Milín</v>
      </c>
      <c r="G135" s="39"/>
      <c r="H135" s="39"/>
      <c r="I135" s="158" t="s">
        <v>22</v>
      </c>
      <c r="J135" s="78" t="str">
        <f>IF(J16="","",J16)</f>
        <v>9. 3. 2021</v>
      </c>
      <c r="K135" s="39"/>
      <c r="L135" s="62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="2" customFormat="1" ht="6.96" customHeight="1">
      <c r="A136" s="37"/>
      <c r="B136" s="38"/>
      <c r="C136" s="39"/>
      <c r="D136" s="39"/>
      <c r="E136" s="39"/>
      <c r="F136" s="39"/>
      <c r="G136" s="39"/>
      <c r="H136" s="39"/>
      <c r="I136" s="156"/>
      <c r="J136" s="39"/>
      <c r="K136" s="39"/>
      <c r="L136" s="62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="2" customFormat="1" ht="40.05" customHeight="1">
      <c r="A137" s="37"/>
      <c r="B137" s="38"/>
      <c r="C137" s="31" t="s">
        <v>24</v>
      </c>
      <c r="D137" s="39"/>
      <c r="E137" s="39"/>
      <c r="F137" s="26" t="str">
        <f>E19</f>
        <v>Obec Milín, 11. května 27, 262 31 Milín</v>
      </c>
      <c r="G137" s="39"/>
      <c r="H137" s="39"/>
      <c r="I137" s="158" t="s">
        <v>30</v>
      </c>
      <c r="J137" s="35" t="str">
        <f>E25</f>
        <v>Ing. Jan Hašek, Kamenická 832, 262 72 Březnice</v>
      </c>
      <c r="K137" s="39"/>
      <c r="L137" s="62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="2" customFormat="1" ht="15.15" customHeight="1">
      <c r="A138" s="37"/>
      <c r="B138" s="38"/>
      <c r="C138" s="31" t="s">
        <v>28</v>
      </c>
      <c r="D138" s="39"/>
      <c r="E138" s="39"/>
      <c r="F138" s="26" t="str">
        <f>IF(E22="","",E22)</f>
        <v>Vyplň údaj</v>
      </c>
      <c r="G138" s="39"/>
      <c r="H138" s="39"/>
      <c r="I138" s="158" t="s">
        <v>33</v>
      </c>
      <c r="J138" s="35" t="str">
        <f>E28</f>
        <v>Ing. Jitka Dupalová</v>
      </c>
      <c r="K138" s="39"/>
      <c r="L138" s="62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="2" customFormat="1" ht="10.32" customHeight="1">
      <c r="A139" s="37"/>
      <c r="B139" s="38"/>
      <c r="C139" s="39"/>
      <c r="D139" s="39"/>
      <c r="E139" s="39"/>
      <c r="F139" s="39"/>
      <c r="G139" s="39"/>
      <c r="H139" s="39"/>
      <c r="I139" s="156"/>
      <c r="J139" s="39"/>
      <c r="K139" s="39"/>
      <c r="L139" s="62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="11" customFormat="1" ht="29.28" customHeight="1">
      <c r="A140" s="217"/>
      <c r="B140" s="218"/>
      <c r="C140" s="219" t="s">
        <v>294</v>
      </c>
      <c r="D140" s="220" t="s">
        <v>61</v>
      </c>
      <c r="E140" s="220" t="s">
        <v>57</v>
      </c>
      <c r="F140" s="220" t="s">
        <v>58</v>
      </c>
      <c r="G140" s="220" t="s">
        <v>295</v>
      </c>
      <c r="H140" s="220" t="s">
        <v>296</v>
      </c>
      <c r="I140" s="221" t="s">
        <v>297</v>
      </c>
      <c r="J140" s="222" t="s">
        <v>273</v>
      </c>
      <c r="K140" s="223" t="s">
        <v>298</v>
      </c>
      <c r="L140" s="224"/>
      <c r="M140" s="99" t="s">
        <v>1</v>
      </c>
      <c r="N140" s="100" t="s">
        <v>40</v>
      </c>
      <c r="O140" s="100" t="s">
        <v>299</v>
      </c>
      <c r="P140" s="100" t="s">
        <v>300</v>
      </c>
      <c r="Q140" s="100" t="s">
        <v>301</v>
      </c>
      <c r="R140" s="100" t="s">
        <v>302</v>
      </c>
      <c r="S140" s="100" t="s">
        <v>303</v>
      </c>
      <c r="T140" s="101" t="s">
        <v>304</v>
      </c>
      <c r="U140" s="217"/>
      <c r="V140" s="217"/>
      <c r="W140" s="217"/>
      <c r="X140" s="217"/>
      <c r="Y140" s="217"/>
      <c r="Z140" s="217"/>
      <c r="AA140" s="217"/>
      <c r="AB140" s="217"/>
      <c r="AC140" s="217"/>
      <c r="AD140" s="217"/>
      <c r="AE140" s="217"/>
    </row>
    <row r="141" s="2" customFormat="1" ht="22.8" customHeight="1">
      <c r="A141" s="37"/>
      <c r="B141" s="38"/>
      <c r="C141" s="106" t="s">
        <v>305</v>
      </c>
      <c r="D141" s="39"/>
      <c r="E141" s="39"/>
      <c r="F141" s="39"/>
      <c r="G141" s="39"/>
      <c r="H141" s="39"/>
      <c r="I141" s="156"/>
      <c r="J141" s="225">
        <f>BK141</f>
        <v>0</v>
      </c>
      <c r="K141" s="39"/>
      <c r="L141" s="43"/>
      <c r="M141" s="102"/>
      <c r="N141" s="226"/>
      <c r="O141" s="103"/>
      <c r="P141" s="227">
        <f>P142+P230</f>
        <v>0</v>
      </c>
      <c r="Q141" s="103"/>
      <c r="R141" s="227">
        <f>R142+R230</f>
        <v>19.419814769999999</v>
      </c>
      <c r="S141" s="103"/>
      <c r="T141" s="228">
        <f>T142+T230</f>
        <v>20.183770499999994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6" t="s">
        <v>75</v>
      </c>
      <c r="AU141" s="16" t="s">
        <v>275</v>
      </c>
      <c r="BK141" s="229">
        <f>BK142+BK230</f>
        <v>0</v>
      </c>
    </row>
    <row r="142" s="12" customFormat="1" ht="25.92" customHeight="1">
      <c r="A142" s="12"/>
      <c r="B142" s="230"/>
      <c r="C142" s="231"/>
      <c r="D142" s="232" t="s">
        <v>75</v>
      </c>
      <c r="E142" s="233" t="s">
        <v>306</v>
      </c>
      <c r="F142" s="233" t="s">
        <v>307</v>
      </c>
      <c r="G142" s="231"/>
      <c r="H142" s="231"/>
      <c r="I142" s="234"/>
      <c r="J142" s="235">
        <f>BK142</f>
        <v>0</v>
      </c>
      <c r="K142" s="231"/>
      <c r="L142" s="236"/>
      <c r="M142" s="237"/>
      <c r="N142" s="238"/>
      <c r="O142" s="238"/>
      <c r="P142" s="239">
        <f>P143+P153+P200+P221+P228</f>
        <v>0</v>
      </c>
      <c r="Q142" s="238"/>
      <c r="R142" s="239">
        <f>R143+R153+R200+R221+R228</f>
        <v>16.588373499999999</v>
      </c>
      <c r="S142" s="238"/>
      <c r="T142" s="240">
        <f>T143+T153+T200+T221+T228</f>
        <v>16.851772499999996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1" t="s">
        <v>83</v>
      </c>
      <c r="AT142" s="242" t="s">
        <v>75</v>
      </c>
      <c r="AU142" s="242" t="s">
        <v>76</v>
      </c>
      <c r="AY142" s="241" t="s">
        <v>308</v>
      </c>
      <c r="BK142" s="243">
        <f>BK143+BK153+BK200+BK221+BK228</f>
        <v>0</v>
      </c>
    </row>
    <row r="143" s="12" customFormat="1" ht="22.8" customHeight="1">
      <c r="A143" s="12"/>
      <c r="B143" s="230"/>
      <c r="C143" s="231"/>
      <c r="D143" s="232" t="s">
        <v>75</v>
      </c>
      <c r="E143" s="244" t="s">
        <v>90</v>
      </c>
      <c r="F143" s="244" t="s">
        <v>309</v>
      </c>
      <c r="G143" s="231"/>
      <c r="H143" s="231"/>
      <c r="I143" s="234"/>
      <c r="J143" s="245">
        <f>BK143</f>
        <v>0</v>
      </c>
      <c r="K143" s="231"/>
      <c r="L143" s="236"/>
      <c r="M143" s="237"/>
      <c r="N143" s="238"/>
      <c r="O143" s="238"/>
      <c r="P143" s="239">
        <f>SUM(P144:P152)</f>
        <v>0</v>
      </c>
      <c r="Q143" s="238"/>
      <c r="R143" s="239">
        <f>SUM(R144:R152)</f>
        <v>2.1478078200000001</v>
      </c>
      <c r="S143" s="238"/>
      <c r="T143" s="240">
        <f>SUM(T144:T152)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1" t="s">
        <v>83</v>
      </c>
      <c r="AT143" s="242" t="s">
        <v>75</v>
      </c>
      <c r="AU143" s="242" t="s">
        <v>83</v>
      </c>
      <c r="AY143" s="241" t="s">
        <v>308</v>
      </c>
      <c r="BK143" s="243">
        <f>SUM(BK144:BK152)</f>
        <v>0</v>
      </c>
    </row>
    <row r="144" s="2" customFormat="1" ht="21.75" customHeight="1">
      <c r="A144" s="37"/>
      <c r="B144" s="38"/>
      <c r="C144" s="246" t="s">
        <v>83</v>
      </c>
      <c r="D144" s="246" t="s">
        <v>310</v>
      </c>
      <c r="E144" s="247" t="s">
        <v>311</v>
      </c>
      <c r="F144" s="248" t="s">
        <v>312</v>
      </c>
      <c r="G144" s="249" t="s">
        <v>313</v>
      </c>
      <c r="H144" s="250">
        <v>1</v>
      </c>
      <c r="I144" s="251"/>
      <c r="J144" s="252">
        <f>ROUND(I144*H144,2)</f>
        <v>0</v>
      </c>
      <c r="K144" s="253"/>
      <c r="L144" s="43"/>
      <c r="M144" s="254" t="s">
        <v>1</v>
      </c>
      <c r="N144" s="255" t="s">
        <v>42</v>
      </c>
      <c r="O144" s="90"/>
      <c r="P144" s="256">
        <f>O144*H144</f>
        <v>0</v>
      </c>
      <c r="Q144" s="256">
        <v>0.12812999999999999</v>
      </c>
      <c r="R144" s="256">
        <f>Q144*H144</f>
        <v>0.12812999999999999</v>
      </c>
      <c r="S144" s="256">
        <v>0</v>
      </c>
      <c r="T144" s="257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58" t="s">
        <v>94</v>
      </c>
      <c r="AT144" s="258" t="s">
        <v>310</v>
      </c>
      <c r="AU144" s="258" t="s">
        <v>87</v>
      </c>
      <c r="AY144" s="16" t="s">
        <v>308</v>
      </c>
      <c r="BE144" s="259">
        <f>IF(N144="základní",J144,0)</f>
        <v>0</v>
      </c>
      <c r="BF144" s="259">
        <f>IF(N144="snížená",J144,0)</f>
        <v>0</v>
      </c>
      <c r="BG144" s="259">
        <f>IF(N144="zákl. přenesená",J144,0)</f>
        <v>0</v>
      </c>
      <c r="BH144" s="259">
        <f>IF(N144="sníž. přenesená",J144,0)</f>
        <v>0</v>
      </c>
      <c r="BI144" s="259">
        <f>IF(N144="nulová",J144,0)</f>
        <v>0</v>
      </c>
      <c r="BJ144" s="16" t="s">
        <v>87</v>
      </c>
      <c r="BK144" s="259">
        <f>ROUND(I144*H144,2)</f>
        <v>0</v>
      </c>
      <c r="BL144" s="16" t="s">
        <v>94</v>
      </c>
      <c r="BM144" s="258" t="s">
        <v>2901</v>
      </c>
    </row>
    <row r="145" s="13" customFormat="1">
      <c r="A145" s="13"/>
      <c r="B145" s="260"/>
      <c r="C145" s="261"/>
      <c r="D145" s="262" t="s">
        <v>315</v>
      </c>
      <c r="E145" s="263" t="s">
        <v>1</v>
      </c>
      <c r="F145" s="264" t="s">
        <v>316</v>
      </c>
      <c r="G145" s="261"/>
      <c r="H145" s="265">
        <v>1</v>
      </c>
      <c r="I145" s="266"/>
      <c r="J145" s="261"/>
      <c r="K145" s="261"/>
      <c r="L145" s="267"/>
      <c r="M145" s="268"/>
      <c r="N145" s="269"/>
      <c r="O145" s="269"/>
      <c r="P145" s="269"/>
      <c r="Q145" s="269"/>
      <c r="R145" s="269"/>
      <c r="S145" s="269"/>
      <c r="T145" s="27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1" t="s">
        <v>315</v>
      </c>
      <c r="AU145" s="271" t="s">
        <v>87</v>
      </c>
      <c r="AV145" s="13" t="s">
        <v>87</v>
      </c>
      <c r="AW145" s="13" t="s">
        <v>32</v>
      </c>
      <c r="AX145" s="13" t="s">
        <v>83</v>
      </c>
      <c r="AY145" s="271" t="s">
        <v>308</v>
      </c>
    </row>
    <row r="146" s="2" customFormat="1" ht="21.75" customHeight="1">
      <c r="A146" s="37"/>
      <c r="B146" s="38"/>
      <c r="C146" s="246" t="s">
        <v>87</v>
      </c>
      <c r="D146" s="246" t="s">
        <v>310</v>
      </c>
      <c r="E146" s="247" t="s">
        <v>317</v>
      </c>
      <c r="F146" s="248" t="s">
        <v>318</v>
      </c>
      <c r="G146" s="249" t="s">
        <v>313</v>
      </c>
      <c r="H146" s="250">
        <v>27.719000000000001</v>
      </c>
      <c r="I146" s="251"/>
      <c r="J146" s="252">
        <f>ROUND(I146*H146,2)</f>
        <v>0</v>
      </c>
      <c r="K146" s="253"/>
      <c r="L146" s="43"/>
      <c r="M146" s="254" t="s">
        <v>1</v>
      </c>
      <c r="N146" s="255" t="s">
        <v>42</v>
      </c>
      <c r="O146" s="90"/>
      <c r="P146" s="256">
        <f>O146*H146</f>
        <v>0</v>
      </c>
      <c r="Q146" s="256">
        <v>0.058979999999999998</v>
      </c>
      <c r="R146" s="256">
        <f>Q146*H146</f>
        <v>1.6348666199999999</v>
      </c>
      <c r="S146" s="256">
        <v>0</v>
      </c>
      <c r="T146" s="257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58" t="s">
        <v>94</v>
      </c>
      <c r="AT146" s="258" t="s">
        <v>310</v>
      </c>
      <c r="AU146" s="258" t="s">
        <v>87</v>
      </c>
      <c r="AY146" s="16" t="s">
        <v>308</v>
      </c>
      <c r="BE146" s="259">
        <f>IF(N146="základní",J146,0)</f>
        <v>0</v>
      </c>
      <c r="BF146" s="259">
        <f>IF(N146="snížená",J146,0)</f>
        <v>0</v>
      </c>
      <c r="BG146" s="259">
        <f>IF(N146="zákl. přenesená",J146,0)</f>
        <v>0</v>
      </c>
      <c r="BH146" s="259">
        <f>IF(N146="sníž. přenesená",J146,0)</f>
        <v>0</v>
      </c>
      <c r="BI146" s="259">
        <f>IF(N146="nulová",J146,0)</f>
        <v>0</v>
      </c>
      <c r="BJ146" s="16" t="s">
        <v>87</v>
      </c>
      <c r="BK146" s="259">
        <f>ROUND(I146*H146,2)</f>
        <v>0</v>
      </c>
      <c r="BL146" s="16" t="s">
        <v>94</v>
      </c>
      <c r="BM146" s="258" t="s">
        <v>2902</v>
      </c>
    </row>
    <row r="147" s="13" customFormat="1">
      <c r="A147" s="13"/>
      <c r="B147" s="260"/>
      <c r="C147" s="261"/>
      <c r="D147" s="262" t="s">
        <v>315</v>
      </c>
      <c r="E147" s="263" t="s">
        <v>1</v>
      </c>
      <c r="F147" s="264" t="s">
        <v>320</v>
      </c>
      <c r="G147" s="261"/>
      <c r="H147" s="265">
        <v>2.2999999999999998</v>
      </c>
      <c r="I147" s="266"/>
      <c r="J147" s="261"/>
      <c r="K147" s="261"/>
      <c r="L147" s="267"/>
      <c r="M147" s="268"/>
      <c r="N147" s="269"/>
      <c r="O147" s="269"/>
      <c r="P147" s="269"/>
      <c r="Q147" s="269"/>
      <c r="R147" s="269"/>
      <c r="S147" s="269"/>
      <c r="T147" s="27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1" t="s">
        <v>315</v>
      </c>
      <c r="AU147" s="271" t="s">
        <v>87</v>
      </c>
      <c r="AV147" s="13" t="s">
        <v>87</v>
      </c>
      <c r="AW147" s="13" t="s">
        <v>32</v>
      </c>
      <c r="AX147" s="13" t="s">
        <v>76</v>
      </c>
      <c r="AY147" s="271" t="s">
        <v>308</v>
      </c>
    </row>
    <row r="148" s="13" customFormat="1">
      <c r="A148" s="13"/>
      <c r="B148" s="260"/>
      <c r="C148" s="261"/>
      <c r="D148" s="262" t="s">
        <v>315</v>
      </c>
      <c r="E148" s="263" t="s">
        <v>1</v>
      </c>
      <c r="F148" s="264" t="s">
        <v>2903</v>
      </c>
      <c r="G148" s="261"/>
      <c r="H148" s="265">
        <v>29.619</v>
      </c>
      <c r="I148" s="266"/>
      <c r="J148" s="261"/>
      <c r="K148" s="261"/>
      <c r="L148" s="267"/>
      <c r="M148" s="268"/>
      <c r="N148" s="269"/>
      <c r="O148" s="269"/>
      <c r="P148" s="269"/>
      <c r="Q148" s="269"/>
      <c r="R148" s="269"/>
      <c r="S148" s="269"/>
      <c r="T148" s="27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1" t="s">
        <v>315</v>
      </c>
      <c r="AU148" s="271" t="s">
        <v>87</v>
      </c>
      <c r="AV148" s="13" t="s">
        <v>87</v>
      </c>
      <c r="AW148" s="13" t="s">
        <v>32</v>
      </c>
      <c r="AX148" s="13" t="s">
        <v>76</v>
      </c>
      <c r="AY148" s="271" t="s">
        <v>308</v>
      </c>
    </row>
    <row r="149" s="13" customFormat="1">
      <c r="A149" s="13"/>
      <c r="B149" s="260"/>
      <c r="C149" s="261"/>
      <c r="D149" s="262" t="s">
        <v>315</v>
      </c>
      <c r="E149" s="263" t="s">
        <v>1</v>
      </c>
      <c r="F149" s="264" t="s">
        <v>2904</v>
      </c>
      <c r="G149" s="261"/>
      <c r="H149" s="265">
        <v>-4.2000000000000002</v>
      </c>
      <c r="I149" s="266"/>
      <c r="J149" s="261"/>
      <c r="K149" s="261"/>
      <c r="L149" s="267"/>
      <c r="M149" s="268"/>
      <c r="N149" s="269"/>
      <c r="O149" s="269"/>
      <c r="P149" s="269"/>
      <c r="Q149" s="269"/>
      <c r="R149" s="269"/>
      <c r="S149" s="269"/>
      <c r="T149" s="27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1" t="s">
        <v>315</v>
      </c>
      <c r="AU149" s="271" t="s">
        <v>87</v>
      </c>
      <c r="AV149" s="13" t="s">
        <v>87</v>
      </c>
      <c r="AW149" s="13" t="s">
        <v>32</v>
      </c>
      <c r="AX149" s="13" t="s">
        <v>76</v>
      </c>
      <c r="AY149" s="271" t="s">
        <v>308</v>
      </c>
    </row>
    <row r="150" s="14" customFormat="1">
      <c r="A150" s="14"/>
      <c r="B150" s="272"/>
      <c r="C150" s="273"/>
      <c r="D150" s="262" t="s">
        <v>315</v>
      </c>
      <c r="E150" s="274" t="s">
        <v>255</v>
      </c>
      <c r="F150" s="275" t="s">
        <v>323</v>
      </c>
      <c r="G150" s="273"/>
      <c r="H150" s="276">
        <v>27.719000000000001</v>
      </c>
      <c r="I150" s="277"/>
      <c r="J150" s="273"/>
      <c r="K150" s="273"/>
      <c r="L150" s="278"/>
      <c r="M150" s="279"/>
      <c r="N150" s="280"/>
      <c r="O150" s="280"/>
      <c r="P150" s="280"/>
      <c r="Q150" s="280"/>
      <c r="R150" s="280"/>
      <c r="S150" s="280"/>
      <c r="T150" s="28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2" t="s">
        <v>315</v>
      </c>
      <c r="AU150" s="282" t="s">
        <v>87</v>
      </c>
      <c r="AV150" s="14" t="s">
        <v>94</v>
      </c>
      <c r="AW150" s="14" t="s">
        <v>32</v>
      </c>
      <c r="AX150" s="14" t="s">
        <v>83</v>
      </c>
      <c r="AY150" s="282" t="s">
        <v>308</v>
      </c>
    </row>
    <row r="151" s="2" customFormat="1" ht="16.5" customHeight="1">
      <c r="A151" s="37"/>
      <c r="B151" s="38"/>
      <c r="C151" s="246" t="s">
        <v>90</v>
      </c>
      <c r="D151" s="246" t="s">
        <v>310</v>
      </c>
      <c r="E151" s="247" t="s">
        <v>324</v>
      </c>
      <c r="F151" s="248" t="s">
        <v>325</v>
      </c>
      <c r="G151" s="249" t="s">
        <v>313</v>
      </c>
      <c r="H151" s="250">
        <v>1.44</v>
      </c>
      <c r="I151" s="251"/>
      <c r="J151" s="252">
        <f>ROUND(I151*H151,2)</f>
        <v>0</v>
      </c>
      <c r="K151" s="253"/>
      <c r="L151" s="43"/>
      <c r="M151" s="254" t="s">
        <v>1</v>
      </c>
      <c r="N151" s="255" t="s">
        <v>42</v>
      </c>
      <c r="O151" s="90"/>
      <c r="P151" s="256">
        <f>O151*H151</f>
        <v>0</v>
      </c>
      <c r="Q151" s="256">
        <v>0.26723000000000002</v>
      </c>
      <c r="R151" s="256">
        <f>Q151*H151</f>
        <v>0.38481120000000002</v>
      </c>
      <c r="S151" s="256">
        <v>0</v>
      </c>
      <c r="T151" s="257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58" t="s">
        <v>94</v>
      </c>
      <c r="AT151" s="258" t="s">
        <v>310</v>
      </c>
      <c r="AU151" s="258" t="s">
        <v>87</v>
      </c>
      <c r="AY151" s="16" t="s">
        <v>308</v>
      </c>
      <c r="BE151" s="259">
        <f>IF(N151="základní",J151,0)</f>
        <v>0</v>
      </c>
      <c r="BF151" s="259">
        <f>IF(N151="snížená",J151,0)</f>
        <v>0</v>
      </c>
      <c r="BG151" s="259">
        <f>IF(N151="zákl. přenesená",J151,0)</f>
        <v>0</v>
      </c>
      <c r="BH151" s="259">
        <f>IF(N151="sníž. přenesená",J151,0)</f>
        <v>0</v>
      </c>
      <c r="BI151" s="259">
        <f>IF(N151="nulová",J151,0)</f>
        <v>0</v>
      </c>
      <c r="BJ151" s="16" t="s">
        <v>87</v>
      </c>
      <c r="BK151" s="259">
        <f>ROUND(I151*H151,2)</f>
        <v>0</v>
      </c>
      <c r="BL151" s="16" t="s">
        <v>94</v>
      </c>
      <c r="BM151" s="258" t="s">
        <v>2905</v>
      </c>
    </row>
    <row r="152" s="13" customFormat="1">
      <c r="A152" s="13"/>
      <c r="B152" s="260"/>
      <c r="C152" s="261"/>
      <c r="D152" s="262" t="s">
        <v>315</v>
      </c>
      <c r="E152" s="263" t="s">
        <v>1</v>
      </c>
      <c r="F152" s="264" t="s">
        <v>2906</v>
      </c>
      <c r="G152" s="261"/>
      <c r="H152" s="265">
        <v>1.44</v>
      </c>
      <c r="I152" s="266"/>
      <c r="J152" s="261"/>
      <c r="K152" s="261"/>
      <c r="L152" s="267"/>
      <c r="M152" s="268"/>
      <c r="N152" s="269"/>
      <c r="O152" s="269"/>
      <c r="P152" s="269"/>
      <c r="Q152" s="269"/>
      <c r="R152" s="269"/>
      <c r="S152" s="269"/>
      <c r="T152" s="27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1" t="s">
        <v>315</v>
      </c>
      <c r="AU152" s="271" t="s">
        <v>87</v>
      </c>
      <c r="AV152" s="13" t="s">
        <v>87</v>
      </c>
      <c r="AW152" s="13" t="s">
        <v>32</v>
      </c>
      <c r="AX152" s="13" t="s">
        <v>83</v>
      </c>
      <c r="AY152" s="271" t="s">
        <v>308</v>
      </c>
    </row>
    <row r="153" s="12" customFormat="1" ht="22.8" customHeight="1">
      <c r="A153" s="12"/>
      <c r="B153" s="230"/>
      <c r="C153" s="231"/>
      <c r="D153" s="232" t="s">
        <v>75</v>
      </c>
      <c r="E153" s="244" t="s">
        <v>328</v>
      </c>
      <c r="F153" s="244" t="s">
        <v>329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SUM(P154:P199)</f>
        <v>0</v>
      </c>
      <c r="Q153" s="238"/>
      <c r="R153" s="239">
        <f>SUM(R154:R199)</f>
        <v>14.428104680000001</v>
      </c>
      <c r="S153" s="238"/>
      <c r="T153" s="240">
        <f>SUM(T154:T199)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75</v>
      </c>
      <c r="AU153" s="242" t="s">
        <v>83</v>
      </c>
      <c r="AY153" s="241" t="s">
        <v>308</v>
      </c>
      <c r="BK153" s="243">
        <f>SUM(BK154:BK199)</f>
        <v>0</v>
      </c>
    </row>
    <row r="154" s="2" customFormat="1" ht="21.75" customHeight="1">
      <c r="A154" s="37"/>
      <c r="B154" s="38"/>
      <c r="C154" s="246" t="s">
        <v>94</v>
      </c>
      <c r="D154" s="246" t="s">
        <v>310</v>
      </c>
      <c r="E154" s="247" t="s">
        <v>330</v>
      </c>
      <c r="F154" s="248" t="s">
        <v>331</v>
      </c>
      <c r="G154" s="249" t="s">
        <v>313</v>
      </c>
      <c r="H154" s="250">
        <v>6.2999999999999998</v>
      </c>
      <c r="I154" s="251"/>
      <c r="J154" s="252">
        <f>ROUND(I154*H154,2)</f>
        <v>0</v>
      </c>
      <c r="K154" s="253"/>
      <c r="L154" s="43"/>
      <c r="M154" s="254" t="s">
        <v>1</v>
      </c>
      <c r="N154" s="255" t="s">
        <v>42</v>
      </c>
      <c r="O154" s="90"/>
      <c r="P154" s="256">
        <f>O154*H154</f>
        <v>0</v>
      </c>
      <c r="Q154" s="256">
        <v>0.0043800000000000002</v>
      </c>
      <c r="R154" s="256">
        <f>Q154*H154</f>
        <v>0.027594</v>
      </c>
      <c r="S154" s="256">
        <v>0</v>
      </c>
      <c r="T154" s="257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58" t="s">
        <v>94</v>
      </c>
      <c r="AT154" s="258" t="s">
        <v>310</v>
      </c>
      <c r="AU154" s="258" t="s">
        <v>87</v>
      </c>
      <c r="AY154" s="16" t="s">
        <v>308</v>
      </c>
      <c r="BE154" s="259">
        <f>IF(N154="základní",J154,0)</f>
        <v>0</v>
      </c>
      <c r="BF154" s="259">
        <f>IF(N154="snížená",J154,0)</f>
        <v>0</v>
      </c>
      <c r="BG154" s="259">
        <f>IF(N154="zákl. přenesená",J154,0)</f>
        <v>0</v>
      </c>
      <c r="BH154" s="259">
        <f>IF(N154="sníž. přenesená",J154,0)</f>
        <v>0</v>
      </c>
      <c r="BI154" s="259">
        <f>IF(N154="nulová",J154,0)</f>
        <v>0</v>
      </c>
      <c r="BJ154" s="16" t="s">
        <v>87</v>
      </c>
      <c r="BK154" s="259">
        <f>ROUND(I154*H154,2)</f>
        <v>0</v>
      </c>
      <c r="BL154" s="16" t="s">
        <v>94</v>
      </c>
      <c r="BM154" s="258" t="s">
        <v>2907</v>
      </c>
    </row>
    <row r="155" s="13" customFormat="1">
      <c r="A155" s="13"/>
      <c r="B155" s="260"/>
      <c r="C155" s="261"/>
      <c r="D155" s="262" t="s">
        <v>315</v>
      </c>
      <c r="E155" s="263" t="s">
        <v>1</v>
      </c>
      <c r="F155" s="264" t="s">
        <v>1040</v>
      </c>
      <c r="G155" s="261"/>
      <c r="H155" s="265">
        <v>6.2999999999999998</v>
      </c>
      <c r="I155" s="266"/>
      <c r="J155" s="261"/>
      <c r="K155" s="261"/>
      <c r="L155" s="267"/>
      <c r="M155" s="268"/>
      <c r="N155" s="269"/>
      <c r="O155" s="269"/>
      <c r="P155" s="269"/>
      <c r="Q155" s="269"/>
      <c r="R155" s="269"/>
      <c r="S155" s="269"/>
      <c r="T155" s="27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1" t="s">
        <v>315</v>
      </c>
      <c r="AU155" s="271" t="s">
        <v>87</v>
      </c>
      <c r="AV155" s="13" t="s">
        <v>87</v>
      </c>
      <c r="AW155" s="13" t="s">
        <v>32</v>
      </c>
      <c r="AX155" s="13" t="s">
        <v>83</v>
      </c>
      <c r="AY155" s="271" t="s">
        <v>308</v>
      </c>
    </row>
    <row r="156" s="2" customFormat="1" ht="21.75" customHeight="1">
      <c r="A156" s="37"/>
      <c r="B156" s="38"/>
      <c r="C156" s="246" t="s">
        <v>334</v>
      </c>
      <c r="D156" s="246" t="s">
        <v>310</v>
      </c>
      <c r="E156" s="247" t="s">
        <v>335</v>
      </c>
      <c r="F156" s="248" t="s">
        <v>336</v>
      </c>
      <c r="G156" s="249" t="s">
        <v>313</v>
      </c>
      <c r="H156" s="250">
        <v>59</v>
      </c>
      <c r="I156" s="251"/>
      <c r="J156" s="252">
        <f>ROUND(I156*H156,2)</f>
        <v>0</v>
      </c>
      <c r="K156" s="253"/>
      <c r="L156" s="43"/>
      <c r="M156" s="254" t="s">
        <v>1</v>
      </c>
      <c r="N156" s="255" t="s">
        <v>42</v>
      </c>
      <c r="O156" s="90"/>
      <c r="P156" s="256">
        <f>O156*H156</f>
        <v>0</v>
      </c>
      <c r="Q156" s="256">
        <v>0.0030000000000000001</v>
      </c>
      <c r="R156" s="256">
        <f>Q156*H156</f>
        <v>0.17699999999999999</v>
      </c>
      <c r="S156" s="256">
        <v>0</v>
      </c>
      <c r="T156" s="257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58" t="s">
        <v>94</v>
      </c>
      <c r="AT156" s="258" t="s">
        <v>310</v>
      </c>
      <c r="AU156" s="258" t="s">
        <v>87</v>
      </c>
      <c r="AY156" s="16" t="s">
        <v>308</v>
      </c>
      <c r="BE156" s="259">
        <f>IF(N156="základní",J156,0)</f>
        <v>0</v>
      </c>
      <c r="BF156" s="259">
        <f>IF(N156="snížená",J156,0)</f>
        <v>0</v>
      </c>
      <c r="BG156" s="259">
        <f>IF(N156="zákl. přenesená",J156,0)</f>
        <v>0</v>
      </c>
      <c r="BH156" s="259">
        <f>IF(N156="sníž. přenesená",J156,0)</f>
        <v>0</v>
      </c>
      <c r="BI156" s="259">
        <f>IF(N156="nulová",J156,0)</f>
        <v>0</v>
      </c>
      <c r="BJ156" s="16" t="s">
        <v>87</v>
      </c>
      <c r="BK156" s="259">
        <f>ROUND(I156*H156,2)</f>
        <v>0</v>
      </c>
      <c r="BL156" s="16" t="s">
        <v>94</v>
      </c>
      <c r="BM156" s="258" t="s">
        <v>2908</v>
      </c>
    </row>
    <row r="157" s="13" customFormat="1">
      <c r="A157" s="13"/>
      <c r="B157" s="260"/>
      <c r="C157" s="261"/>
      <c r="D157" s="262" t="s">
        <v>315</v>
      </c>
      <c r="E157" s="263" t="s">
        <v>267</v>
      </c>
      <c r="F157" s="264" t="s">
        <v>2909</v>
      </c>
      <c r="G157" s="261"/>
      <c r="H157" s="265">
        <v>59</v>
      </c>
      <c r="I157" s="266"/>
      <c r="J157" s="261"/>
      <c r="K157" s="261"/>
      <c r="L157" s="267"/>
      <c r="M157" s="268"/>
      <c r="N157" s="269"/>
      <c r="O157" s="269"/>
      <c r="P157" s="269"/>
      <c r="Q157" s="269"/>
      <c r="R157" s="269"/>
      <c r="S157" s="269"/>
      <c r="T157" s="27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1" t="s">
        <v>315</v>
      </c>
      <c r="AU157" s="271" t="s">
        <v>87</v>
      </c>
      <c r="AV157" s="13" t="s">
        <v>87</v>
      </c>
      <c r="AW157" s="13" t="s">
        <v>32</v>
      </c>
      <c r="AX157" s="13" t="s">
        <v>83</v>
      </c>
      <c r="AY157" s="271" t="s">
        <v>308</v>
      </c>
    </row>
    <row r="158" s="2" customFormat="1" ht="21.75" customHeight="1">
      <c r="A158" s="37"/>
      <c r="B158" s="38"/>
      <c r="C158" s="246" t="s">
        <v>328</v>
      </c>
      <c r="D158" s="246" t="s">
        <v>310</v>
      </c>
      <c r="E158" s="247" t="s">
        <v>339</v>
      </c>
      <c r="F158" s="248" t="s">
        <v>340</v>
      </c>
      <c r="G158" s="249" t="s">
        <v>313</v>
      </c>
      <c r="H158" s="250">
        <v>31.658999999999999</v>
      </c>
      <c r="I158" s="251"/>
      <c r="J158" s="252">
        <f>ROUND(I158*H158,2)</f>
        <v>0</v>
      </c>
      <c r="K158" s="253"/>
      <c r="L158" s="43"/>
      <c r="M158" s="254" t="s">
        <v>1</v>
      </c>
      <c r="N158" s="255" t="s">
        <v>42</v>
      </c>
      <c r="O158" s="90"/>
      <c r="P158" s="256">
        <f>O158*H158</f>
        <v>0</v>
      </c>
      <c r="Q158" s="256">
        <v>0.0043800000000000002</v>
      </c>
      <c r="R158" s="256">
        <f>Q158*H158</f>
        <v>0.13866642000000001</v>
      </c>
      <c r="S158" s="256">
        <v>0</v>
      </c>
      <c r="T158" s="257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58" t="s">
        <v>94</v>
      </c>
      <c r="AT158" s="258" t="s">
        <v>310</v>
      </c>
      <c r="AU158" s="258" t="s">
        <v>87</v>
      </c>
      <c r="AY158" s="16" t="s">
        <v>308</v>
      </c>
      <c r="BE158" s="259">
        <f>IF(N158="základní",J158,0)</f>
        <v>0</v>
      </c>
      <c r="BF158" s="259">
        <f>IF(N158="snížená",J158,0)</f>
        <v>0</v>
      </c>
      <c r="BG158" s="259">
        <f>IF(N158="zákl. přenesená",J158,0)</f>
        <v>0</v>
      </c>
      <c r="BH158" s="259">
        <f>IF(N158="sníž. přenesená",J158,0)</f>
        <v>0</v>
      </c>
      <c r="BI158" s="259">
        <f>IF(N158="nulová",J158,0)</f>
        <v>0</v>
      </c>
      <c r="BJ158" s="16" t="s">
        <v>87</v>
      </c>
      <c r="BK158" s="259">
        <f>ROUND(I158*H158,2)</f>
        <v>0</v>
      </c>
      <c r="BL158" s="16" t="s">
        <v>94</v>
      </c>
      <c r="BM158" s="258" t="s">
        <v>2910</v>
      </c>
    </row>
    <row r="159" s="13" customFormat="1">
      <c r="A159" s="13"/>
      <c r="B159" s="260"/>
      <c r="C159" s="261"/>
      <c r="D159" s="262" t="s">
        <v>315</v>
      </c>
      <c r="E159" s="263" t="s">
        <v>1</v>
      </c>
      <c r="F159" s="264" t="s">
        <v>2911</v>
      </c>
      <c r="G159" s="261"/>
      <c r="H159" s="265">
        <v>31.658999999999999</v>
      </c>
      <c r="I159" s="266"/>
      <c r="J159" s="261"/>
      <c r="K159" s="261"/>
      <c r="L159" s="267"/>
      <c r="M159" s="268"/>
      <c r="N159" s="269"/>
      <c r="O159" s="269"/>
      <c r="P159" s="269"/>
      <c r="Q159" s="269"/>
      <c r="R159" s="269"/>
      <c r="S159" s="269"/>
      <c r="T159" s="27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1" t="s">
        <v>315</v>
      </c>
      <c r="AU159" s="271" t="s">
        <v>87</v>
      </c>
      <c r="AV159" s="13" t="s">
        <v>87</v>
      </c>
      <c r="AW159" s="13" t="s">
        <v>32</v>
      </c>
      <c r="AX159" s="13" t="s">
        <v>83</v>
      </c>
      <c r="AY159" s="271" t="s">
        <v>308</v>
      </c>
    </row>
    <row r="160" s="2" customFormat="1" ht="21.75" customHeight="1">
      <c r="A160" s="37"/>
      <c r="B160" s="38"/>
      <c r="C160" s="246" t="s">
        <v>342</v>
      </c>
      <c r="D160" s="246" t="s">
        <v>310</v>
      </c>
      <c r="E160" s="247" t="s">
        <v>343</v>
      </c>
      <c r="F160" s="248" t="s">
        <v>344</v>
      </c>
      <c r="G160" s="249" t="s">
        <v>313</v>
      </c>
      <c r="H160" s="250">
        <v>187.46299999999999</v>
      </c>
      <c r="I160" s="251"/>
      <c r="J160" s="252">
        <f>ROUND(I160*H160,2)</f>
        <v>0</v>
      </c>
      <c r="K160" s="253"/>
      <c r="L160" s="43"/>
      <c r="M160" s="254" t="s">
        <v>1</v>
      </c>
      <c r="N160" s="255" t="s">
        <v>42</v>
      </c>
      <c r="O160" s="90"/>
      <c r="P160" s="256">
        <f>O160*H160</f>
        <v>0</v>
      </c>
      <c r="Q160" s="256">
        <v>0.0030000000000000001</v>
      </c>
      <c r="R160" s="256">
        <f>Q160*H160</f>
        <v>0.56238900000000003</v>
      </c>
      <c r="S160" s="256">
        <v>0</v>
      </c>
      <c r="T160" s="257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58" t="s">
        <v>94</v>
      </c>
      <c r="AT160" s="258" t="s">
        <v>310</v>
      </c>
      <c r="AU160" s="258" t="s">
        <v>87</v>
      </c>
      <c r="AY160" s="16" t="s">
        <v>308</v>
      </c>
      <c r="BE160" s="259">
        <f>IF(N160="základní",J160,0)</f>
        <v>0</v>
      </c>
      <c r="BF160" s="259">
        <f>IF(N160="snížená",J160,0)</f>
        <v>0</v>
      </c>
      <c r="BG160" s="259">
        <f>IF(N160="zákl. přenesená",J160,0)</f>
        <v>0</v>
      </c>
      <c r="BH160" s="259">
        <f>IF(N160="sníž. přenesená",J160,0)</f>
        <v>0</v>
      </c>
      <c r="BI160" s="259">
        <f>IF(N160="nulová",J160,0)</f>
        <v>0</v>
      </c>
      <c r="BJ160" s="16" t="s">
        <v>87</v>
      </c>
      <c r="BK160" s="259">
        <f>ROUND(I160*H160,2)</f>
        <v>0</v>
      </c>
      <c r="BL160" s="16" t="s">
        <v>94</v>
      </c>
      <c r="BM160" s="258" t="s">
        <v>2912</v>
      </c>
    </row>
    <row r="161" s="13" customFormat="1">
      <c r="A161" s="13"/>
      <c r="B161" s="260"/>
      <c r="C161" s="261"/>
      <c r="D161" s="262" t="s">
        <v>315</v>
      </c>
      <c r="E161" s="263" t="s">
        <v>1</v>
      </c>
      <c r="F161" s="264" t="s">
        <v>2913</v>
      </c>
      <c r="G161" s="261"/>
      <c r="H161" s="265">
        <v>193.298</v>
      </c>
      <c r="I161" s="266"/>
      <c r="J161" s="261"/>
      <c r="K161" s="261"/>
      <c r="L161" s="267"/>
      <c r="M161" s="268"/>
      <c r="N161" s="269"/>
      <c r="O161" s="269"/>
      <c r="P161" s="269"/>
      <c r="Q161" s="269"/>
      <c r="R161" s="269"/>
      <c r="S161" s="269"/>
      <c r="T161" s="27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1" t="s">
        <v>315</v>
      </c>
      <c r="AU161" s="271" t="s">
        <v>87</v>
      </c>
      <c r="AV161" s="13" t="s">
        <v>87</v>
      </c>
      <c r="AW161" s="13" t="s">
        <v>32</v>
      </c>
      <c r="AX161" s="13" t="s">
        <v>76</v>
      </c>
      <c r="AY161" s="271" t="s">
        <v>308</v>
      </c>
    </row>
    <row r="162" s="13" customFormat="1">
      <c r="A162" s="13"/>
      <c r="B162" s="260"/>
      <c r="C162" s="261"/>
      <c r="D162" s="262" t="s">
        <v>315</v>
      </c>
      <c r="E162" s="263" t="s">
        <v>1</v>
      </c>
      <c r="F162" s="264" t="s">
        <v>2914</v>
      </c>
      <c r="G162" s="261"/>
      <c r="H162" s="265">
        <v>-17.199999999999999</v>
      </c>
      <c r="I162" s="266"/>
      <c r="J162" s="261"/>
      <c r="K162" s="261"/>
      <c r="L162" s="267"/>
      <c r="M162" s="268"/>
      <c r="N162" s="269"/>
      <c r="O162" s="269"/>
      <c r="P162" s="269"/>
      <c r="Q162" s="269"/>
      <c r="R162" s="269"/>
      <c r="S162" s="269"/>
      <c r="T162" s="27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1" t="s">
        <v>315</v>
      </c>
      <c r="AU162" s="271" t="s">
        <v>87</v>
      </c>
      <c r="AV162" s="13" t="s">
        <v>87</v>
      </c>
      <c r="AW162" s="13" t="s">
        <v>32</v>
      </c>
      <c r="AX162" s="13" t="s">
        <v>76</v>
      </c>
      <c r="AY162" s="271" t="s">
        <v>308</v>
      </c>
    </row>
    <row r="163" s="13" customFormat="1">
      <c r="A163" s="13"/>
      <c r="B163" s="260"/>
      <c r="C163" s="261"/>
      <c r="D163" s="262" t="s">
        <v>315</v>
      </c>
      <c r="E163" s="263" t="s">
        <v>1</v>
      </c>
      <c r="F163" s="264" t="s">
        <v>2915</v>
      </c>
      <c r="G163" s="261"/>
      <c r="H163" s="265">
        <v>11.365</v>
      </c>
      <c r="I163" s="266"/>
      <c r="J163" s="261"/>
      <c r="K163" s="261"/>
      <c r="L163" s="267"/>
      <c r="M163" s="268"/>
      <c r="N163" s="269"/>
      <c r="O163" s="269"/>
      <c r="P163" s="269"/>
      <c r="Q163" s="269"/>
      <c r="R163" s="269"/>
      <c r="S163" s="269"/>
      <c r="T163" s="27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1" t="s">
        <v>315</v>
      </c>
      <c r="AU163" s="271" t="s">
        <v>87</v>
      </c>
      <c r="AV163" s="13" t="s">
        <v>87</v>
      </c>
      <c r="AW163" s="13" t="s">
        <v>32</v>
      </c>
      <c r="AX163" s="13" t="s">
        <v>76</v>
      </c>
      <c r="AY163" s="271" t="s">
        <v>308</v>
      </c>
    </row>
    <row r="164" s="14" customFormat="1">
      <c r="A164" s="14"/>
      <c r="B164" s="272"/>
      <c r="C164" s="273"/>
      <c r="D164" s="262" t="s">
        <v>315</v>
      </c>
      <c r="E164" s="274" t="s">
        <v>257</v>
      </c>
      <c r="F164" s="275" t="s">
        <v>323</v>
      </c>
      <c r="G164" s="273"/>
      <c r="H164" s="276">
        <v>187.46299999999999</v>
      </c>
      <c r="I164" s="277"/>
      <c r="J164" s="273"/>
      <c r="K164" s="273"/>
      <c r="L164" s="278"/>
      <c r="M164" s="279"/>
      <c r="N164" s="280"/>
      <c r="O164" s="280"/>
      <c r="P164" s="280"/>
      <c r="Q164" s="280"/>
      <c r="R164" s="280"/>
      <c r="S164" s="280"/>
      <c r="T164" s="28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2" t="s">
        <v>315</v>
      </c>
      <c r="AU164" s="282" t="s">
        <v>87</v>
      </c>
      <c r="AV164" s="14" t="s">
        <v>94</v>
      </c>
      <c r="AW164" s="14" t="s">
        <v>32</v>
      </c>
      <c r="AX164" s="14" t="s">
        <v>83</v>
      </c>
      <c r="AY164" s="282" t="s">
        <v>308</v>
      </c>
    </row>
    <row r="165" s="2" customFormat="1" ht="21.75" customHeight="1">
      <c r="A165" s="37"/>
      <c r="B165" s="38"/>
      <c r="C165" s="246" t="s">
        <v>348</v>
      </c>
      <c r="D165" s="246" t="s">
        <v>310</v>
      </c>
      <c r="E165" s="247" t="s">
        <v>349</v>
      </c>
      <c r="F165" s="248" t="s">
        <v>350</v>
      </c>
      <c r="G165" s="249" t="s">
        <v>313</v>
      </c>
      <c r="H165" s="250">
        <v>3</v>
      </c>
      <c r="I165" s="251"/>
      <c r="J165" s="252">
        <f>ROUND(I165*H165,2)</f>
        <v>0</v>
      </c>
      <c r="K165" s="253"/>
      <c r="L165" s="43"/>
      <c r="M165" s="254" t="s">
        <v>1</v>
      </c>
      <c r="N165" s="255" t="s">
        <v>42</v>
      </c>
      <c r="O165" s="90"/>
      <c r="P165" s="256">
        <f>O165*H165</f>
        <v>0</v>
      </c>
      <c r="Q165" s="256">
        <v>0.038199999999999998</v>
      </c>
      <c r="R165" s="256">
        <f>Q165*H165</f>
        <v>0.11459999999999999</v>
      </c>
      <c r="S165" s="256">
        <v>0</v>
      </c>
      <c r="T165" s="257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58" t="s">
        <v>94</v>
      </c>
      <c r="AT165" s="258" t="s">
        <v>310</v>
      </c>
      <c r="AU165" s="258" t="s">
        <v>87</v>
      </c>
      <c r="AY165" s="16" t="s">
        <v>308</v>
      </c>
      <c r="BE165" s="259">
        <f>IF(N165="základní",J165,0)</f>
        <v>0</v>
      </c>
      <c r="BF165" s="259">
        <f>IF(N165="snížená",J165,0)</f>
        <v>0</v>
      </c>
      <c r="BG165" s="259">
        <f>IF(N165="zákl. přenesená",J165,0)</f>
        <v>0</v>
      </c>
      <c r="BH165" s="259">
        <f>IF(N165="sníž. přenesená",J165,0)</f>
        <v>0</v>
      </c>
      <c r="BI165" s="259">
        <f>IF(N165="nulová",J165,0)</f>
        <v>0</v>
      </c>
      <c r="BJ165" s="16" t="s">
        <v>87</v>
      </c>
      <c r="BK165" s="259">
        <f>ROUND(I165*H165,2)</f>
        <v>0</v>
      </c>
      <c r="BL165" s="16" t="s">
        <v>94</v>
      </c>
      <c r="BM165" s="258" t="s">
        <v>2916</v>
      </c>
    </row>
    <row r="166" s="13" customFormat="1">
      <c r="A166" s="13"/>
      <c r="B166" s="260"/>
      <c r="C166" s="261"/>
      <c r="D166" s="262" t="s">
        <v>315</v>
      </c>
      <c r="E166" s="263" t="s">
        <v>1</v>
      </c>
      <c r="F166" s="264" t="s">
        <v>352</v>
      </c>
      <c r="G166" s="261"/>
      <c r="H166" s="265">
        <v>3</v>
      </c>
      <c r="I166" s="266"/>
      <c r="J166" s="261"/>
      <c r="K166" s="261"/>
      <c r="L166" s="267"/>
      <c r="M166" s="268"/>
      <c r="N166" s="269"/>
      <c r="O166" s="269"/>
      <c r="P166" s="269"/>
      <c r="Q166" s="269"/>
      <c r="R166" s="269"/>
      <c r="S166" s="269"/>
      <c r="T166" s="27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1" t="s">
        <v>315</v>
      </c>
      <c r="AU166" s="271" t="s">
        <v>87</v>
      </c>
      <c r="AV166" s="13" t="s">
        <v>87</v>
      </c>
      <c r="AW166" s="13" t="s">
        <v>32</v>
      </c>
      <c r="AX166" s="13" t="s">
        <v>83</v>
      </c>
      <c r="AY166" s="271" t="s">
        <v>308</v>
      </c>
    </row>
    <row r="167" s="2" customFormat="1" ht="16.5" customHeight="1">
      <c r="A167" s="37"/>
      <c r="B167" s="38"/>
      <c r="C167" s="246" t="s">
        <v>353</v>
      </c>
      <c r="D167" s="246" t="s">
        <v>310</v>
      </c>
      <c r="E167" s="247" t="s">
        <v>354</v>
      </c>
      <c r="F167" s="248" t="s">
        <v>355</v>
      </c>
      <c r="G167" s="249" t="s">
        <v>313</v>
      </c>
      <c r="H167" s="250">
        <v>3.0600000000000001</v>
      </c>
      <c r="I167" s="251"/>
      <c r="J167" s="252">
        <f>ROUND(I167*H167,2)</f>
        <v>0</v>
      </c>
      <c r="K167" s="253"/>
      <c r="L167" s="43"/>
      <c r="M167" s="254" t="s">
        <v>1</v>
      </c>
      <c r="N167" s="255" t="s">
        <v>42</v>
      </c>
      <c r="O167" s="90"/>
      <c r="P167" s="256">
        <f>O167*H167</f>
        <v>0</v>
      </c>
      <c r="Q167" s="256">
        <v>0.0051999999999999998</v>
      </c>
      <c r="R167" s="256">
        <f>Q167*H167</f>
        <v>0.015911999999999999</v>
      </c>
      <c r="S167" s="256">
        <v>0</v>
      </c>
      <c r="T167" s="257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58" t="s">
        <v>94</v>
      </c>
      <c r="AT167" s="258" t="s">
        <v>310</v>
      </c>
      <c r="AU167" s="258" t="s">
        <v>87</v>
      </c>
      <c r="AY167" s="16" t="s">
        <v>308</v>
      </c>
      <c r="BE167" s="259">
        <f>IF(N167="základní",J167,0)</f>
        <v>0</v>
      </c>
      <c r="BF167" s="259">
        <f>IF(N167="snížená",J167,0)</f>
        <v>0</v>
      </c>
      <c r="BG167" s="259">
        <f>IF(N167="zákl. přenesená",J167,0)</f>
        <v>0</v>
      </c>
      <c r="BH167" s="259">
        <f>IF(N167="sníž. přenesená",J167,0)</f>
        <v>0</v>
      </c>
      <c r="BI167" s="259">
        <f>IF(N167="nulová",J167,0)</f>
        <v>0</v>
      </c>
      <c r="BJ167" s="16" t="s">
        <v>87</v>
      </c>
      <c r="BK167" s="259">
        <f>ROUND(I167*H167,2)</f>
        <v>0</v>
      </c>
      <c r="BL167" s="16" t="s">
        <v>94</v>
      </c>
      <c r="BM167" s="258" t="s">
        <v>2917</v>
      </c>
    </row>
    <row r="168" s="13" customFormat="1">
      <c r="A168" s="13"/>
      <c r="B168" s="260"/>
      <c r="C168" s="261"/>
      <c r="D168" s="262" t="s">
        <v>315</v>
      </c>
      <c r="E168" s="263" t="s">
        <v>1</v>
      </c>
      <c r="F168" s="264" t="s">
        <v>2906</v>
      </c>
      <c r="G168" s="261"/>
      <c r="H168" s="265">
        <v>1.44</v>
      </c>
      <c r="I168" s="266"/>
      <c r="J168" s="261"/>
      <c r="K168" s="261"/>
      <c r="L168" s="267"/>
      <c r="M168" s="268"/>
      <c r="N168" s="269"/>
      <c r="O168" s="269"/>
      <c r="P168" s="269"/>
      <c r="Q168" s="269"/>
      <c r="R168" s="269"/>
      <c r="S168" s="269"/>
      <c r="T168" s="27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1" t="s">
        <v>315</v>
      </c>
      <c r="AU168" s="271" t="s">
        <v>87</v>
      </c>
      <c r="AV168" s="13" t="s">
        <v>87</v>
      </c>
      <c r="AW168" s="13" t="s">
        <v>32</v>
      </c>
      <c r="AX168" s="13" t="s">
        <v>76</v>
      </c>
      <c r="AY168" s="271" t="s">
        <v>308</v>
      </c>
    </row>
    <row r="169" s="13" customFormat="1">
      <c r="A169" s="13"/>
      <c r="B169" s="260"/>
      <c r="C169" s="261"/>
      <c r="D169" s="262" t="s">
        <v>315</v>
      </c>
      <c r="E169" s="263" t="s">
        <v>1</v>
      </c>
      <c r="F169" s="264" t="s">
        <v>2918</v>
      </c>
      <c r="G169" s="261"/>
      <c r="H169" s="265">
        <v>1.6200000000000001</v>
      </c>
      <c r="I169" s="266"/>
      <c r="J169" s="261"/>
      <c r="K169" s="261"/>
      <c r="L169" s="267"/>
      <c r="M169" s="268"/>
      <c r="N169" s="269"/>
      <c r="O169" s="269"/>
      <c r="P169" s="269"/>
      <c r="Q169" s="269"/>
      <c r="R169" s="269"/>
      <c r="S169" s="269"/>
      <c r="T169" s="27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1" t="s">
        <v>315</v>
      </c>
      <c r="AU169" s="271" t="s">
        <v>87</v>
      </c>
      <c r="AV169" s="13" t="s">
        <v>87</v>
      </c>
      <c r="AW169" s="13" t="s">
        <v>32</v>
      </c>
      <c r="AX169" s="13" t="s">
        <v>76</v>
      </c>
      <c r="AY169" s="271" t="s">
        <v>308</v>
      </c>
    </row>
    <row r="170" s="14" customFormat="1">
      <c r="A170" s="14"/>
      <c r="B170" s="272"/>
      <c r="C170" s="273"/>
      <c r="D170" s="262" t="s">
        <v>315</v>
      </c>
      <c r="E170" s="274" t="s">
        <v>1</v>
      </c>
      <c r="F170" s="275" t="s">
        <v>323</v>
      </c>
      <c r="G170" s="273"/>
      <c r="H170" s="276">
        <v>3.0600000000000001</v>
      </c>
      <c r="I170" s="277"/>
      <c r="J170" s="273"/>
      <c r="K170" s="273"/>
      <c r="L170" s="278"/>
      <c r="M170" s="279"/>
      <c r="N170" s="280"/>
      <c r="O170" s="280"/>
      <c r="P170" s="280"/>
      <c r="Q170" s="280"/>
      <c r="R170" s="280"/>
      <c r="S170" s="280"/>
      <c r="T170" s="28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2" t="s">
        <v>315</v>
      </c>
      <c r="AU170" s="282" t="s">
        <v>87</v>
      </c>
      <c r="AV170" s="14" t="s">
        <v>94</v>
      </c>
      <c r="AW170" s="14" t="s">
        <v>32</v>
      </c>
      <c r="AX170" s="14" t="s">
        <v>83</v>
      </c>
      <c r="AY170" s="282" t="s">
        <v>308</v>
      </c>
    </row>
    <row r="171" s="2" customFormat="1" ht="16.5" customHeight="1">
      <c r="A171" s="37"/>
      <c r="B171" s="38"/>
      <c r="C171" s="246" t="s">
        <v>358</v>
      </c>
      <c r="D171" s="246" t="s">
        <v>310</v>
      </c>
      <c r="E171" s="247" t="s">
        <v>393</v>
      </c>
      <c r="F171" s="248" t="s">
        <v>394</v>
      </c>
      <c r="G171" s="249" t="s">
        <v>313</v>
      </c>
      <c r="H171" s="250">
        <v>73.299999999999997</v>
      </c>
      <c r="I171" s="251"/>
      <c r="J171" s="252">
        <f>ROUND(I171*H171,2)</f>
        <v>0</v>
      </c>
      <c r="K171" s="253"/>
      <c r="L171" s="43"/>
      <c r="M171" s="254" t="s">
        <v>1</v>
      </c>
      <c r="N171" s="255" t="s">
        <v>42</v>
      </c>
      <c r="O171" s="90"/>
      <c r="P171" s="256">
        <f>O171*H171</f>
        <v>0</v>
      </c>
      <c r="Q171" s="256">
        <v>0</v>
      </c>
      <c r="R171" s="256">
        <f>Q171*H171</f>
        <v>0</v>
      </c>
      <c r="S171" s="256">
        <v>0</v>
      </c>
      <c r="T171" s="257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58" t="s">
        <v>94</v>
      </c>
      <c r="AT171" s="258" t="s">
        <v>310</v>
      </c>
      <c r="AU171" s="258" t="s">
        <v>87</v>
      </c>
      <c r="AY171" s="16" t="s">
        <v>308</v>
      </c>
      <c r="BE171" s="259">
        <f>IF(N171="základní",J171,0)</f>
        <v>0</v>
      </c>
      <c r="BF171" s="259">
        <f>IF(N171="snížená",J171,0)</f>
        <v>0</v>
      </c>
      <c r="BG171" s="259">
        <f>IF(N171="zákl. přenesená",J171,0)</f>
        <v>0</v>
      </c>
      <c r="BH171" s="259">
        <f>IF(N171="sníž. přenesená",J171,0)</f>
        <v>0</v>
      </c>
      <c r="BI171" s="259">
        <f>IF(N171="nulová",J171,0)</f>
        <v>0</v>
      </c>
      <c r="BJ171" s="16" t="s">
        <v>87</v>
      </c>
      <c r="BK171" s="259">
        <f>ROUND(I171*H171,2)</f>
        <v>0</v>
      </c>
      <c r="BL171" s="16" t="s">
        <v>94</v>
      </c>
      <c r="BM171" s="258" t="s">
        <v>2919</v>
      </c>
    </row>
    <row r="172" s="13" customFormat="1">
      <c r="A172" s="13"/>
      <c r="B172" s="260"/>
      <c r="C172" s="261"/>
      <c r="D172" s="262" t="s">
        <v>315</v>
      </c>
      <c r="E172" s="263" t="s">
        <v>1</v>
      </c>
      <c r="F172" s="264" t="s">
        <v>243</v>
      </c>
      <c r="G172" s="261"/>
      <c r="H172" s="265">
        <v>73.299999999999997</v>
      </c>
      <c r="I172" s="266"/>
      <c r="J172" s="261"/>
      <c r="K172" s="261"/>
      <c r="L172" s="267"/>
      <c r="M172" s="268"/>
      <c r="N172" s="269"/>
      <c r="O172" s="269"/>
      <c r="P172" s="269"/>
      <c r="Q172" s="269"/>
      <c r="R172" s="269"/>
      <c r="S172" s="269"/>
      <c r="T172" s="27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1" t="s">
        <v>315</v>
      </c>
      <c r="AU172" s="271" t="s">
        <v>87</v>
      </c>
      <c r="AV172" s="13" t="s">
        <v>87</v>
      </c>
      <c r="AW172" s="13" t="s">
        <v>32</v>
      </c>
      <c r="AX172" s="13" t="s">
        <v>83</v>
      </c>
      <c r="AY172" s="271" t="s">
        <v>308</v>
      </c>
    </row>
    <row r="173" s="2" customFormat="1" ht="21.75" customHeight="1">
      <c r="A173" s="37"/>
      <c r="B173" s="38"/>
      <c r="C173" s="246" t="s">
        <v>364</v>
      </c>
      <c r="D173" s="246" t="s">
        <v>310</v>
      </c>
      <c r="E173" s="247" t="s">
        <v>397</v>
      </c>
      <c r="F173" s="248" t="s">
        <v>398</v>
      </c>
      <c r="G173" s="249" t="s">
        <v>313</v>
      </c>
      <c r="H173" s="250">
        <v>23.215</v>
      </c>
      <c r="I173" s="251"/>
      <c r="J173" s="252">
        <f>ROUND(I173*H173,2)</f>
        <v>0</v>
      </c>
      <c r="K173" s="253"/>
      <c r="L173" s="43"/>
      <c r="M173" s="254" t="s">
        <v>1</v>
      </c>
      <c r="N173" s="255" t="s">
        <v>42</v>
      </c>
      <c r="O173" s="90"/>
      <c r="P173" s="256">
        <f>O173*H173</f>
        <v>0</v>
      </c>
      <c r="Q173" s="256">
        <v>0</v>
      </c>
      <c r="R173" s="256">
        <f>Q173*H173</f>
        <v>0</v>
      </c>
      <c r="S173" s="256">
        <v>0</v>
      </c>
      <c r="T173" s="257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58" t="s">
        <v>94</v>
      </c>
      <c r="AT173" s="258" t="s">
        <v>310</v>
      </c>
      <c r="AU173" s="258" t="s">
        <v>87</v>
      </c>
      <c r="AY173" s="16" t="s">
        <v>308</v>
      </c>
      <c r="BE173" s="259">
        <f>IF(N173="základní",J173,0)</f>
        <v>0</v>
      </c>
      <c r="BF173" s="259">
        <f>IF(N173="snížená",J173,0)</f>
        <v>0</v>
      </c>
      <c r="BG173" s="259">
        <f>IF(N173="zákl. přenesená",J173,0)</f>
        <v>0</v>
      </c>
      <c r="BH173" s="259">
        <f>IF(N173="sníž. přenesená",J173,0)</f>
        <v>0</v>
      </c>
      <c r="BI173" s="259">
        <f>IF(N173="nulová",J173,0)</f>
        <v>0</v>
      </c>
      <c r="BJ173" s="16" t="s">
        <v>87</v>
      </c>
      <c r="BK173" s="259">
        <f>ROUND(I173*H173,2)</f>
        <v>0</v>
      </c>
      <c r="BL173" s="16" t="s">
        <v>94</v>
      </c>
      <c r="BM173" s="258" t="s">
        <v>2920</v>
      </c>
    </row>
    <row r="174" s="13" customFormat="1">
      <c r="A174" s="13"/>
      <c r="B174" s="260"/>
      <c r="C174" s="261"/>
      <c r="D174" s="262" t="s">
        <v>315</v>
      </c>
      <c r="E174" s="263" t="s">
        <v>246</v>
      </c>
      <c r="F174" s="264" t="s">
        <v>2921</v>
      </c>
      <c r="G174" s="261"/>
      <c r="H174" s="265">
        <v>12.414999999999999</v>
      </c>
      <c r="I174" s="266"/>
      <c r="J174" s="261"/>
      <c r="K174" s="261"/>
      <c r="L174" s="267"/>
      <c r="M174" s="268"/>
      <c r="N174" s="269"/>
      <c r="O174" s="269"/>
      <c r="P174" s="269"/>
      <c r="Q174" s="269"/>
      <c r="R174" s="269"/>
      <c r="S174" s="269"/>
      <c r="T174" s="27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1" t="s">
        <v>315</v>
      </c>
      <c r="AU174" s="271" t="s">
        <v>87</v>
      </c>
      <c r="AV174" s="13" t="s">
        <v>87</v>
      </c>
      <c r="AW174" s="13" t="s">
        <v>32</v>
      </c>
      <c r="AX174" s="13" t="s">
        <v>76</v>
      </c>
      <c r="AY174" s="271" t="s">
        <v>308</v>
      </c>
    </row>
    <row r="175" s="13" customFormat="1">
      <c r="A175" s="13"/>
      <c r="B175" s="260"/>
      <c r="C175" s="261"/>
      <c r="D175" s="262" t="s">
        <v>315</v>
      </c>
      <c r="E175" s="263" t="s">
        <v>249</v>
      </c>
      <c r="F175" s="264" t="s">
        <v>2922</v>
      </c>
      <c r="G175" s="261"/>
      <c r="H175" s="265">
        <v>10.800000000000001</v>
      </c>
      <c r="I175" s="266"/>
      <c r="J175" s="261"/>
      <c r="K175" s="261"/>
      <c r="L175" s="267"/>
      <c r="M175" s="268"/>
      <c r="N175" s="269"/>
      <c r="O175" s="269"/>
      <c r="P175" s="269"/>
      <c r="Q175" s="269"/>
      <c r="R175" s="269"/>
      <c r="S175" s="269"/>
      <c r="T175" s="27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1" t="s">
        <v>315</v>
      </c>
      <c r="AU175" s="271" t="s">
        <v>87</v>
      </c>
      <c r="AV175" s="13" t="s">
        <v>87</v>
      </c>
      <c r="AW175" s="13" t="s">
        <v>32</v>
      </c>
      <c r="AX175" s="13" t="s">
        <v>76</v>
      </c>
      <c r="AY175" s="271" t="s">
        <v>308</v>
      </c>
    </row>
    <row r="176" s="14" customFormat="1">
      <c r="A176" s="14"/>
      <c r="B176" s="272"/>
      <c r="C176" s="273"/>
      <c r="D176" s="262" t="s">
        <v>315</v>
      </c>
      <c r="E176" s="274" t="s">
        <v>1</v>
      </c>
      <c r="F176" s="275" t="s">
        <v>323</v>
      </c>
      <c r="G176" s="273"/>
      <c r="H176" s="276">
        <v>23.215</v>
      </c>
      <c r="I176" s="277"/>
      <c r="J176" s="273"/>
      <c r="K176" s="273"/>
      <c r="L176" s="278"/>
      <c r="M176" s="279"/>
      <c r="N176" s="280"/>
      <c r="O176" s="280"/>
      <c r="P176" s="280"/>
      <c r="Q176" s="280"/>
      <c r="R176" s="280"/>
      <c r="S176" s="280"/>
      <c r="T176" s="28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2" t="s">
        <v>315</v>
      </c>
      <c r="AU176" s="282" t="s">
        <v>87</v>
      </c>
      <c r="AV176" s="14" t="s">
        <v>94</v>
      </c>
      <c r="AW176" s="14" t="s">
        <v>32</v>
      </c>
      <c r="AX176" s="14" t="s">
        <v>83</v>
      </c>
      <c r="AY176" s="282" t="s">
        <v>308</v>
      </c>
    </row>
    <row r="177" s="2" customFormat="1" ht="21.75" customHeight="1">
      <c r="A177" s="37"/>
      <c r="B177" s="38"/>
      <c r="C177" s="246" t="s">
        <v>370</v>
      </c>
      <c r="D177" s="246" t="s">
        <v>310</v>
      </c>
      <c r="E177" s="247" t="s">
        <v>359</v>
      </c>
      <c r="F177" s="248" t="s">
        <v>360</v>
      </c>
      <c r="G177" s="249" t="s">
        <v>361</v>
      </c>
      <c r="H177" s="250">
        <v>5.4000000000000004</v>
      </c>
      <c r="I177" s="251"/>
      <c r="J177" s="252">
        <f>ROUND(I177*H177,2)</f>
        <v>0</v>
      </c>
      <c r="K177" s="253"/>
      <c r="L177" s="43"/>
      <c r="M177" s="254" t="s">
        <v>1</v>
      </c>
      <c r="N177" s="255" t="s">
        <v>42</v>
      </c>
      <c r="O177" s="90"/>
      <c r="P177" s="256">
        <f>O177*H177</f>
        <v>0</v>
      </c>
      <c r="Q177" s="256">
        <v>0</v>
      </c>
      <c r="R177" s="256">
        <f>Q177*H177</f>
        <v>0</v>
      </c>
      <c r="S177" s="256">
        <v>0</v>
      </c>
      <c r="T177" s="257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58" t="s">
        <v>94</v>
      </c>
      <c r="AT177" s="258" t="s">
        <v>310</v>
      </c>
      <c r="AU177" s="258" t="s">
        <v>87</v>
      </c>
      <c r="AY177" s="16" t="s">
        <v>308</v>
      </c>
      <c r="BE177" s="259">
        <f>IF(N177="základní",J177,0)</f>
        <v>0</v>
      </c>
      <c r="BF177" s="259">
        <f>IF(N177="snížená",J177,0)</f>
        <v>0</v>
      </c>
      <c r="BG177" s="259">
        <f>IF(N177="zákl. přenesená",J177,0)</f>
        <v>0</v>
      </c>
      <c r="BH177" s="259">
        <f>IF(N177="sníž. přenesená",J177,0)</f>
        <v>0</v>
      </c>
      <c r="BI177" s="259">
        <f>IF(N177="nulová",J177,0)</f>
        <v>0</v>
      </c>
      <c r="BJ177" s="16" t="s">
        <v>87</v>
      </c>
      <c r="BK177" s="259">
        <f>ROUND(I177*H177,2)</f>
        <v>0</v>
      </c>
      <c r="BL177" s="16" t="s">
        <v>94</v>
      </c>
      <c r="BM177" s="258" t="s">
        <v>2923</v>
      </c>
    </row>
    <row r="178" s="13" customFormat="1">
      <c r="A178" s="13"/>
      <c r="B178" s="260"/>
      <c r="C178" s="261"/>
      <c r="D178" s="262" t="s">
        <v>315</v>
      </c>
      <c r="E178" s="263" t="s">
        <v>1</v>
      </c>
      <c r="F178" s="264" t="s">
        <v>1207</v>
      </c>
      <c r="G178" s="261"/>
      <c r="H178" s="265">
        <v>5.4000000000000004</v>
      </c>
      <c r="I178" s="266"/>
      <c r="J178" s="261"/>
      <c r="K178" s="261"/>
      <c r="L178" s="267"/>
      <c r="M178" s="268"/>
      <c r="N178" s="269"/>
      <c r="O178" s="269"/>
      <c r="P178" s="269"/>
      <c r="Q178" s="269"/>
      <c r="R178" s="269"/>
      <c r="S178" s="269"/>
      <c r="T178" s="27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1" t="s">
        <v>315</v>
      </c>
      <c r="AU178" s="271" t="s">
        <v>87</v>
      </c>
      <c r="AV178" s="13" t="s">
        <v>87</v>
      </c>
      <c r="AW178" s="13" t="s">
        <v>32</v>
      </c>
      <c r="AX178" s="13" t="s">
        <v>83</v>
      </c>
      <c r="AY178" s="271" t="s">
        <v>308</v>
      </c>
    </row>
    <row r="179" s="2" customFormat="1" ht="16.5" customHeight="1">
      <c r="A179" s="37"/>
      <c r="B179" s="38"/>
      <c r="C179" s="283" t="s">
        <v>375</v>
      </c>
      <c r="D179" s="283" t="s">
        <v>365</v>
      </c>
      <c r="E179" s="284" t="s">
        <v>366</v>
      </c>
      <c r="F179" s="285" t="s">
        <v>367</v>
      </c>
      <c r="G179" s="286" t="s">
        <v>361</v>
      </c>
      <c r="H179" s="287">
        <v>5.6699999999999999</v>
      </c>
      <c r="I179" s="288"/>
      <c r="J179" s="289">
        <f>ROUND(I179*H179,2)</f>
        <v>0</v>
      </c>
      <c r="K179" s="290"/>
      <c r="L179" s="291"/>
      <c r="M179" s="292" t="s">
        <v>1</v>
      </c>
      <c r="N179" s="293" t="s">
        <v>42</v>
      </c>
      <c r="O179" s="90"/>
      <c r="P179" s="256">
        <f>O179*H179</f>
        <v>0</v>
      </c>
      <c r="Q179" s="256">
        <v>0.00016000000000000001</v>
      </c>
      <c r="R179" s="256">
        <f>Q179*H179</f>
        <v>0.00090720000000000004</v>
      </c>
      <c r="S179" s="256">
        <v>0</v>
      </c>
      <c r="T179" s="257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58" t="s">
        <v>348</v>
      </c>
      <c r="AT179" s="258" t="s">
        <v>365</v>
      </c>
      <c r="AU179" s="258" t="s">
        <v>87</v>
      </c>
      <c r="AY179" s="16" t="s">
        <v>308</v>
      </c>
      <c r="BE179" s="259">
        <f>IF(N179="základní",J179,0)</f>
        <v>0</v>
      </c>
      <c r="BF179" s="259">
        <f>IF(N179="snížená",J179,0)</f>
        <v>0</v>
      </c>
      <c r="BG179" s="259">
        <f>IF(N179="zákl. přenesená",J179,0)</f>
        <v>0</v>
      </c>
      <c r="BH179" s="259">
        <f>IF(N179="sníž. přenesená",J179,0)</f>
        <v>0</v>
      </c>
      <c r="BI179" s="259">
        <f>IF(N179="nulová",J179,0)</f>
        <v>0</v>
      </c>
      <c r="BJ179" s="16" t="s">
        <v>87</v>
      </c>
      <c r="BK179" s="259">
        <f>ROUND(I179*H179,2)</f>
        <v>0</v>
      </c>
      <c r="BL179" s="16" t="s">
        <v>94</v>
      </c>
      <c r="BM179" s="258" t="s">
        <v>2924</v>
      </c>
    </row>
    <row r="180" s="13" customFormat="1">
      <c r="A180" s="13"/>
      <c r="B180" s="260"/>
      <c r="C180" s="261"/>
      <c r="D180" s="262" t="s">
        <v>315</v>
      </c>
      <c r="E180" s="261"/>
      <c r="F180" s="264" t="s">
        <v>1209</v>
      </c>
      <c r="G180" s="261"/>
      <c r="H180" s="265">
        <v>5.6699999999999999</v>
      </c>
      <c r="I180" s="266"/>
      <c r="J180" s="261"/>
      <c r="K180" s="261"/>
      <c r="L180" s="267"/>
      <c r="M180" s="268"/>
      <c r="N180" s="269"/>
      <c r="O180" s="269"/>
      <c r="P180" s="269"/>
      <c r="Q180" s="269"/>
      <c r="R180" s="269"/>
      <c r="S180" s="269"/>
      <c r="T180" s="27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1" t="s">
        <v>315</v>
      </c>
      <c r="AU180" s="271" t="s">
        <v>87</v>
      </c>
      <c r="AV180" s="13" t="s">
        <v>87</v>
      </c>
      <c r="AW180" s="13" t="s">
        <v>4</v>
      </c>
      <c r="AX180" s="13" t="s">
        <v>83</v>
      </c>
      <c r="AY180" s="271" t="s">
        <v>308</v>
      </c>
    </row>
    <row r="181" s="2" customFormat="1" ht="21.75" customHeight="1">
      <c r="A181" s="37"/>
      <c r="B181" s="38"/>
      <c r="C181" s="246" t="s">
        <v>380</v>
      </c>
      <c r="D181" s="246" t="s">
        <v>310</v>
      </c>
      <c r="E181" s="247" t="s">
        <v>371</v>
      </c>
      <c r="F181" s="248" t="s">
        <v>372</v>
      </c>
      <c r="G181" s="249" t="s">
        <v>313</v>
      </c>
      <c r="H181" s="250">
        <v>73.200000000000003</v>
      </c>
      <c r="I181" s="251"/>
      <c r="J181" s="252">
        <f>ROUND(I181*H181,2)</f>
        <v>0</v>
      </c>
      <c r="K181" s="253"/>
      <c r="L181" s="43"/>
      <c r="M181" s="254" t="s">
        <v>1</v>
      </c>
      <c r="N181" s="255" t="s">
        <v>42</v>
      </c>
      <c r="O181" s="90"/>
      <c r="P181" s="256">
        <f>O181*H181</f>
        <v>0</v>
      </c>
      <c r="Q181" s="256">
        <v>0.067019999999999996</v>
      </c>
      <c r="R181" s="256">
        <f>Q181*H181</f>
        <v>4.9058640000000002</v>
      </c>
      <c r="S181" s="256">
        <v>0</v>
      </c>
      <c r="T181" s="257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58" t="s">
        <v>94</v>
      </c>
      <c r="AT181" s="258" t="s">
        <v>310</v>
      </c>
      <c r="AU181" s="258" t="s">
        <v>87</v>
      </c>
      <c r="AY181" s="16" t="s">
        <v>308</v>
      </c>
      <c r="BE181" s="259">
        <f>IF(N181="základní",J181,0)</f>
        <v>0</v>
      </c>
      <c r="BF181" s="259">
        <f>IF(N181="snížená",J181,0)</f>
        <v>0</v>
      </c>
      <c r="BG181" s="259">
        <f>IF(N181="zákl. přenesená",J181,0)</f>
        <v>0</v>
      </c>
      <c r="BH181" s="259">
        <f>IF(N181="sníž. přenesená",J181,0)</f>
        <v>0</v>
      </c>
      <c r="BI181" s="259">
        <f>IF(N181="nulová",J181,0)</f>
        <v>0</v>
      </c>
      <c r="BJ181" s="16" t="s">
        <v>87</v>
      </c>
      <c r="BK181" s="259">
        <f>ROUND(I181*H181,2)</f>
        <v>0</v>
      </c>
      <c r="BL181" s="16" t="s">
        <v>94</v>
      </c>
      <c r="BM181" s="258" t="s">
        <v>2925</v>
      </c>
    </row>
    <row r="182" s="13" customFormat="1">
      <c r="A182" s="13"/>
      <c r="B182" s="260"/>
      <c r="C182" s="261"/>
      <c r="D182" s="262" t="s">
        <v>315</v>
      </c>
      <c r="E182" s="263" t="s">
        <v>1</v>
      </c>
      <c r="F182" s="264" t="s">
        <v>2926</v>
      </c>
      <c r="G182" s="261"/>
      <c r="H182" s="265">
        <v>73.200000000000003</v>
      </c>
      <c r="I182" s="266"/>
      <c r="J182" s="261"/>
      <c r="K182" s="261"/>
      <c r="L182" s="267"/>
      <c r="M182" s="268"/>
      <c r="N182" s="269"/>
      <c r="O182" s="269"/>
      <c r="P182" s="269"/>
      <c r="Q182" s="269"/>
      <c r="R182" s="269"/>
      <c r="S182" s="269"/>
      <c r="T182" s="27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1" t="s">
        <v>315</v>
      </c>
      <c r="AU182" s="271" t="s">
        <v>87</v>
      </c>
      <c r="AV182" s="13" t="s">
        <v>87</v>
      </c>
      <c r="AW182" s="13" t="s">
        <v>32</v>
      </c>
      <c r="AX182" s="13" t="s">
        <v>83</v>
      </c>
      <c r="AY182" s="271" t="s">
        <v>308</v>
      </c>
    </row>
    <row r="183" s="2" customFormat="1" ht="16.5" customHeight="1">
      <c r="A183" s="37"/>
      <c r="B183" s="38"/>
      <c r="C183" s="246" t="s">
        <v>8</v>
      </c>
      <c r="D183" s="246" t="s">
        <v>310</v>
      </c>
      <c r="E183" s="247" t="s">
        <v>376</v>
      </c>
      <c r="F183" s="248" t="s">
        <v>377</v>
      </c>
      <c r="G183" s="249" t="s">
        <v>313</v>
      </c>
      <c r="H183" s="250">
        <v>73.200000000000003</v>
      </c>
      <c r="I183" s="251"/>
      <c r="J183" s="252">
        <f>ROUND(I183*H183,2)</f>
        <v>0</v>
      </c>
      <c r="K183" s="253"/>
      <c r="L183" s="43"/>
      <c r="M183" s="254" t="s">
        <v>1</v>
      </c>
      <c r="N183" s="255" t="s">
        <v>42</v>
      </c>
      <c r="O183" s="90"/>
      <c r="P183" s="256">
        <f>O183*H183</f>
        <v>0</v>
      </c>
      <c r="Q183" s="256">
        <v>0.11169999999999999</v>
      </c>
      <c r="R183" s="256">
        <f>Q183*H183</f>
        <v>8.1764399999999995</v>
      </c>
      <c r="S183" s="256">
        <v>0</v>
      </c>
      <c r="T183" s="257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58" t="s">
        <v>94</v>
      </c>
      <c r="AT183" s="258" t="s">
        <v>310</v>
      </c>
      <c r="AU183" s="258" t="s">
        <v>87</v>
      </c>
      <c r="AY183" s="16" t="s">
        <v>308</v>
      </c>
      <c r="BE183" s="259">
        <f>IF(N183="základní",J183,0)</f>
        <v>0</v>
      </c>
      <c r="BF183" s="259">
        <f>IF(N183="snížená",J183,0)</f>
        <v>0</v>
      </c>
      <c r="BG183" s="259">
        <f>IF(N183="zákl. přenesená",J183,0)</f>
        <v>0</v>
      </c>
      <c r="BH183" s="259">
        <f>IF(N183="sníž. přenesená",J183,0)</f>
        <v>0</v>
      </c>
      <c r="BI183" s="259">
        <f>IF(N183="nulová",J183,0)</f>
        <v>0</v>
      </c>
      <c r="BJ183" s="16" t="s">
        <v>87</v>
      </c>
      <c r="BK183" s="259">
        <f>ROUND(I183*H183,2)</f>
        <v>0</v>
      </c>
      <c r="BL183" s="16" t="s">
        <v>94</v>
      </c>
      <c r="BM183" s="258" t="s">
        <v>2927</v>
      </c>
    </row>
    <row r="184" s="13" customFormat="1">
      <c r="A184" s="13"/>
      <c r="B184" s="260"/>
      <c r="C184" s="261"/>
      <c r="D184" s="262" t="s">
        <v>315</v>
      </c>
      <c r="E184" s="263" t="s">
        <v>1</v>
      </c>
      <c r="F184" s="264" t="s">
        <v>2928</v>
      </c>
      <c r="G184" s="261"/>
      <c r="H184" s="265">
        <v>73.200000000000003</v>
      </c>
      <c r="I184" s="266"/>
      <c r="J184" s="261"/>
      <c r="K184" s="261"/>
      <c r="L184" s="267"/>
      <c r="M184" s="268"/>
      <c r="N184" s="269"/>
      <c r="O184" s="269"/>
      <c r="P184" s="269"/>
      <c r="Q184" s="269"/>
      <c r="R184" s="269"/>
      <c r="S184" s="269"/>
      <c r="T184" s="27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1" t="s">
        <v>315</v>
      </c>
      <c r="AU184" s="271" t="s">
        <v>87</v>
      </c>
      <c r="AV184" s="13" t="s">
        <v>87</v>
      </c>
      <c r="AW184" s="13" t="s">
        <v>32</v>
      </c>
      <c r="AX184" s="13" t="s">
        <v>83</v>
      </c>
      <c r="AY184" s="271" t="s">
        <v>308</v>
      </c>
    </row>
    <row r="185" s="2" customFormat="1" ht="16.5" customHeight="1">
      <c r="A185" s="37"/>
      <c r="B185" s="38"/>
      <c r="C185" s="246" t="s">
        <v>387</v>
      </c>
      <c r="D185" s="246" t="s">
        <v>310</v>
      </c>
      <c r="E185" s="247" t="s">
        <v>381</v>
      </c>
      <c r="F185" s="248" t="s">
        <v>382</v>
      </c>
      <c r="G185" s="249" t="s">
        <v>313</v>
      </c>
      <c r="H185" s="250">
        <v>5.2000000000000002</v>
      </c>
      <c r="I185" s="251"/>
      <c r="J185" s="252">
        <f>ROUND(I185*H185,2)</f>
        <v>0</v>
      </c>
      <c r="K185" s="253"/>
      <c r="L185" s="43"/>
      <c r="M185" s="254" t="s">
        <v>1</v>
      </c>
      <c r="N185" s="255" t="s">
        <v>42</v>
      </c>
      <c r="O185" s="90"/>
      <c r="P185" s="256">
        <f>O185*H185</f>
        <v>0</v>
      </c>
      <c r="Q185" s="256">
        <v>0</v>
      </c>
      <c r="R185" s="256">
        <f>Q185*H185</f>
        <v>0</v>
      </c>
      <c r="S185" s="256">
        <v>0</v>
      </c>
      <c r="T185" s="257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58" t="s">
        <v>94</v>
      </c>
      <c r="AT185" s="258" t="s">
        <v>310</v>
      </c>
      <c r="AU185" s="258" t="s">
        <v>87</v>
      </c>
      <c r="AY185" s="16" t="s">
        <v>308</v>
      </c>
      <c r="BE185" s="259">
        <f>IF(N185="základní",J185,0)</f>
        <v>0</v>
      </c>
      <c r="BF185" s="259">
        <f>IF(N185="snížená",J185,0)</f>
        <v>0</v>
      </c>
      <c r="BG185" s="259">
        <f>IF(N185="zákl. přenesená",J185,0)</f>
        <v>0</v>
      </c>
      <c r="BH185" s="259">
        <f>IF(N185="sníž. přenesená",J185,0)</f>
        <v>0</v>
      </c>
      <c r="BI185" s="259">
        <f>IF(N185="nulová",J185,0)</f>
        <v>0</v>
      </c>
      <c r="BJ185" s="16" t="s">
        <v>87</v>
      </c>
      <c r="BK185" s="259">
        <f>ROUND(I185*H185,2)</f>
        <v>0</v>
      </c>
      <c r="BL185" s="16" t="s">
        <v>94</v>
      </c>
      <c r="BM185" s="258" t="s">
        <v>2929</v>
      </c>
    </row>
    <row r="186" s="13" customFormat="1">
      <c r="A186" s="13"/>
      <c r="B186" s="260"/>
      <c r="C186" s="261"/>
      <c r="D186" s="262" t="s">
        <v>315</v>
      </c>
      <c r="E186" s="263" t="s">
        <v>1</v>
      </c>
      <c r="F186" s="264" t="s">
        <v>2930</v>
      </c>
      <c r="G186" s="261"/>
      <c r="H186" s="265">
        <v>5.2000000000000002</v>
      </c>
      <c r="I186" s="266"/>
      <c r="J186" s="261"/>
      <c r="K186" s="261"/>
      <c r="L186" s="267"/>
      <c r="M186" s="268"/>
      <c r="N186" s="269"/>
      <c r="O186" s="269"/>
      <c r="P186" s="269"/>
      <c r="Q186" s="269"/>
      <c r="R186" s="269"/>
      <c r="S186" s="269"/>
      <c r="T186" s="27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1" t="s">
        <v>315</v>
      </c>
      <c r="AU186" s="271" t="s">
        <v>87</v>
      </c>
      <c r="AV186" s="13" t="s">
        <v>87</v>
      </c>
      <c r="AW186" s="13" t="s">
        <v>32</v>
      </c>
      <c r="AX186" s="13" t="s">
        <v>83</v>
      </c>
      <c r="AY186" s="271" t="s">
        <v>308</v>
      </c>
    </row>
    <row r="187" s="2" customFormat="1" ht="33" customHeight="1">
      <c r="A187" s="37"/>
      <c r="B187" s="38"/>
      <c r="C187" s="246" t="s">
        <v>392</v>
      </c>
      <c r="D187" s="246" t="s">
        <v>310</v>
      </c>
      <c r="E187" s="247" t="s">
        <v>384</v>
      </c>
      <c r="F187" s="248" t="s">
        <v>385</v>
      </c>
      <c r="G187" s="249" t="s">
        <v>361</v>
      </c>
      <c r="H187" s="250">
        <v>91.200000000000003</v>
      </c>
      <c r="I187" s="251"/>
      <c r="J187" s="252">
        <f>ROUND(I187*H187,2)</f>
        <v>0</v>
      </c>
      <c r="K187" s="253"/>
      <c r="L187" s="43"/>
      <c r="M187" s="254" t="s">
        <v>1</v>
      </c>
      <c r="N187" s="255" t="s">
        <v>42</v>
      </c>
      <c r="O187" s="90"/>
      <c r="P187" s="256">
        <f>O187*H187</f>
        <v>0</v>
      </c>
      <c r="Q187" s="256">
        <v>2.0000000000000002E-05</v>
      </c>
      <c r="R187" s="256">
        <f>Q187*H187</f>
        <v>0.0018240000000000001</v>
      </c>
      <c r="S187" s="256">
        <v>0</v>
      </c>
      <c r="T187" s="257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58" t="s">
        <v>94</v>
      </c>
      <c r="AT187" s="258" t="s">
        <v>310</v>
      </c>
      <c r="AU187" s="258" t="s">
        <v>87</v>
      </c>
      <c r="AY187" s="16" t="s">
        <v>308</v>
      </c>
      <c r="BE187" s="259">
        <f>IF(N187="základní",J187,0)</f>
        <v>0</v>
      </c>
      <c r="BF187" s="259">
        <f>IF(N187="snížená",J187,0)</f>
        <v>0</v>
      </c>
      <c r="BG187" s="259">
        <f>IF(N187="zákl. přenesená",J187,0)</f>
        <v>0</v>
      </c>
      <c r="BH187" s="259">
        <f>IF(N187="sníž. přenesená",J187,0)</f>
        <v>0</v>
      </c>
      <c r="BI187" s="259">
        <f>IF(N187="nulová",J187,0)</f>
        <v>0</v>
      </c>
      <c r="BJ187" s="16" t="s">
        <v>87</v>
      </c>
      <c r="BK187" s="259">
        <f>ROUND(I187*H187,2)</f>
        <v>0</v>
      </c>
      <c r="BL187" s="16" t="s">
        <v>94</v>
      </c>
      <c r="BM187" s="258" t="s">
        <v>2931</v>
      </c>
    </row>
    <row r="188" s="13" customFormat="1">
      <c r="A188" s="13"/>
      <c r="B188" s="260"/>
      <c r="C188" s="261"/>
      <c r="D188" s="262" t="s">
        <v>315</v>
      </c>
      <c r="E188" s="263" t="s">
        <v>1</v>
      </c>
      <c r="F188" s="264" t="s">
        <v>2932</v>
      </c>
      <c r="G188" s="261"/>
      <c r="H188" s="265">
        <v>91.200000000000003</v>
      </c>
      <c r="I188" s="266"/>
      <c r="J188" s="261"/>
      <c r="K188" s="261"/>
      <c r="L188" s="267"/>
      <c r="M188" s="268"/>
      <c r="N188" s="269"/>
      <c r="O188" s="269"/>
      <c r="P188" s="269"/>
      <c r="Q188" s="269"/>
      <c r="R188" s="269"/>
      <c r="S188" s="269"/>
      <c r="T188" s="27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1" t="s">
        <v>315</v>
      </c>
      <c r="AU188" s="271" t="s">
        <v>87</v>
      </c>
      <c r="AV188" s="13" t="s">
        <v>87</v>
      </c>
      <c r="AW188" s="13" t="s">
        <v>32</v>
      </c>
      <c r="AX188" s="13" t="s">
        <v>83</v>
      </c>
      <c r="AY188" s="271" t="s">
        <v>308</v>
      </c>
    </row>
    <row r="189" s="2" customFormat="1" ht="21.75" customHeight="1">
      <c r="A189" s="37"/>
      <c r="B189" s="38"/>
      <c r="C189" s="246" t="s">
        <v>396</v>
      </c>
      <c r="D189" s="246" t="s">
        <v>310</v>
      </c>
      <c r="E189" s="247" t="s">
        <v>403</v>
      </c>
      <c r="F189" s="248" t="s">
        <v>404</v>
      </c>
      <c r="G189" s="249" t="s">
        <v>405</v>
      </c>
      <c r="H189" s="250">
        <v>3</v>
      </c>
      <c r="I189" s="251"/>
      <c r="J189" s="252">
        <f>ROUND(I189*H189,2)</f>
        <v>0</v>
      </c>
      <c r="K189" s="253"/>
      <c r="L189" s="43"/>
      <c r="M189" s="254" t="s">
        <v>1</v>
      </c>
      <c r="N189" s="255" t="s">
        <v>42</v>
      </c>
      <c r="O189" s="90"/>
      <c r="P189" s="256">
        <f>O189*H189</f>
        <v>0</v>
      </c>
      <c r="Q189" s="256">
        <v>0.00048000000000000001</v>
      </c>
      <c r="R189" s="256">
        <f>Q189*H189</f>
        <v>0.0014400000000000001</v>
      </c>
      <c r="S189" s="256">
        <v>0</v>
      </c>
      <c r="T189" s="257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58" t="s">
        <v>94</v>
      </c>
      <c r="AT189" s="258" t="s">
        <v>310</v>
      </c>
      <c r="AU189" s="258" t="s">
        <v>87</v>
      </c>
      <c r="AY189" s="16" t="s">
        <v>308</v>
      </c>
      <c r="BE189" s="259">
        <f>IF(N189="základní",J189,0)</f>
        <v>0</v>
      </c>
      <c r="BF189" s="259">
        <f>IF(N189="snížená",J189,0)</f>
        <v>0</v>
      </c>
      <c r="BG189" s="259">
        <f>IF(N189="zákl. přenesená",J189,0)</f>
        <v>0</v>
      </c>
      <c r="BH189" s="259">
        <f>IF(N189="sníž. přenesená",J189,0)</f>
        <v>0</v>
      </c>
      <c r="BI189" s="259">
        <f>IF(N189="nulová",J189,0)</f>
        <v>0</v>
      </c>
      <c r="BJ189" s="16" t="s">
        <v>87</v>
      </c>
      <c r="BK189" s="259">
        <f>ROUND(I189*H189,2)</f>
        <v>0</v>
      </c>
      <c r="BL189" s="16" t="s">
        <v>94</v>
      </c>
      <c r="BM189" s="258" t="s">
        <v>2933</v>
      </c>
    </row>
    <row r="190" s="13" customFormat="1">
      <c r="A190" s="13"/>
      <c r="B190" s="260"/>
      <c r="C190" s="261"/>
      <c r="D190" s="262" t="s">
        <v>315</v>
      </c>
      <c r="E190" s="263" t="s">
        <v>1</v>
      </c>
      <c r="F190" s="264" t="s">
        <v>90</v>
      </c>
      <c r="G190" s="261"/>
      <c r="H190" s="265">
        <v>3</v>
      </c>
      <c r="I190" s="266"/>
      <c r="J190" s="261"/>
      <c r="K190" s="261"/>
      <c r="L190" s="267"/>
      <c r="M190" s="268"/>
      <c r="N190" s="269"/>
      <c r="O190" s="269"/>
      <c r="P190" s="269"/>
      <c r="Q190" s="269"/>
      <c r="R190" s="269"/>
      <c r="S190" s="269"/>
      <c r="T190" s="27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1" t="s">
        <v>315</v>
      </c>
      <c r="AU190" s="271" t="s">
        <v>87</v>
      </c>
      <c r="AV190" s="13" t="s">
        <v>87</v>
      </c>
      <c r="AW190" s="13" t="s">
        <v>32</v>
      </c>
      <c r="AX190" s="13" t="s">
        <v>83</v>
      </c>
      <c r="AY190" s="271" t="s">
        <v>308</v>
      </c>
    </row>
    <row r="191" s="2" customFormat="1" ht="21.75" customHeight="1">
      <c r="A191" s="37"/>
      <c r="B191" s="38"/>
      <c r="C191" s="283" t="s">
        <v>402</v>
      </c>
      <c r="D191" s="283" t="s">
        <v>365</v>
      </c>
      <c r="E191" s="284" t="s">
        <v>2211</v>
      </c>
      <c r="F191" s="285" t="s">
        <v>2212</v>
      </c>
      <c r="G191" s="286" t="s">
        <v>405</v>
      </c>
      <c r="H191" s="287">
        <v>1</v>
      </c>
      <c r="I191" s="288"/>
      <c r="J191" s="289">
        <f>ROUND(I191*H191,2)</f>
        <v>0</v>
      </c>
      <c r="K191" s="290"/>
      <c r="L191" s="291"/>
      <c r="M191" s="292" t="s">
        <v>1</v>
      </c>
      <c r="N191" s="293" t="s">
        <v>42</v>
      </c>
      <c r="O191" s="90"/>
      <c r="P191" s="256">
        <f>O191*H191</f>
        <v>0</v>
      </c>
      <c r="Q191" s="256">
        <v>0.01201</v>
      </c>
      <c r="R191" s="256">
        <f>Q191*H191</f>
        <v>0.01201</v>
      </c>
      <c r="S191" s="256">
        <v>0</v>
      </c>
      <c r="T191" s="257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58" t="s">
        <v>348</v>
      </c>
      <c r="AT191" s="258" t="s">
        <v>365</v>
      </c>
      <c r="AU191" s="258" t="s">
        <v>87</v>
      </c>
      <c r="AY191" s="16" t="s">
        <v>308</v>
      </c>
      <c r="BE191" s="259">
        <f>IF(N191="základní",J191,0)</f>
        <v>0</v>
      </c>
      <c r="BF191" s="259">
        <f>IF(N191="snížená",J191,0)</f>
        <v>0</v>
      </c>
      <c r="BG191" s="259">
        <f>IF(N191="zákl. přenesená",J191,0)</f>
        <v>0</v>
      </c>
      <c r="BH191" s="259">
        <f>IF(N191="sníž. přenesená",J191,0)</f>
        <v>0</v>
      </c>
      <c r="BI191" s="259">
        <f>IF(N191="nulová",J191,0)</f>
        <v>0</v>
      </c>
      <c r="BJ191" s="16" t="s">
        <v>87</v>
      </c>
      <c r="BK191" s="259">
        <f>ROUND(I191*H191,2)</f>
        <v>0</v>
      </c>
      <c r="BL191" s="16" t="s">
        <v>94</v>
      </c>
      <c r="BM191" s="258" t="s">
        <v>2934</v>
      </c>
    </row>
    <row r="192" s="2" customFormat="1" ht="21.75" customHeight="1">
      <c r="A192" s="37"/>
      <c r="B192" s="38"/>
      <c r="C192" s="283" t="s">
        <v>407</v>
      </c>
      <c r="D192" s="283" t="s">
        <v>365</v>
      </c>
      <c r="E192" s="284" t="s">
        <v>408</v>
      </c>
      <c r="F192" s="285" t="s">
        <v>409</v>
      </c>
      <c r="G192" s="286" t="s">
        <v>405</v>
      </c>
      <c r="H192" s="287">
        <v>1</v>
      </c>
      <c r="I192" s="288"/>
      <c r="J192" s="289">
        <f>ROUND(I192*H192,2)</f>
        <v>0</v>
      </c>
      <c r="K192" s="290"/>
      <c r="L192" s="291"/>
      <c r="M192" s="292" t="s">
        <v>1</v>
      </c>
      <c r="N192" s="293" t="s">
        <v>42</v>
      </c>
      <c r="O192" s="90"/>
      <c r="P192" s="256">
        <f>O192*H192</f>
        <v>0</v>
      </c>
      <c r="Q192" s="256">
        <v>0.012250000000000001</v>
      </c>
      <c r="R192" s="256">
        <f>Q192*H192</f>
        <v>0.012250000000000001</v>
      </c>
      <c r="S192" s="256">
        <v>0</v>
      </c>
      <c r="T192" s="257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58" t="s">
        <v>348</v>
      </c>
      <c r="AT192" s="258" t="s">
        <v>365</v>
      </c>
      <c r="AU192" s="258" t="s">
        <v>87</v>
      </c>
      <c r="AY192" s="16" t="s">
        <v>308</v>
      </c>
      <c r="BE192" s="259">
        <f>IF(N192="základní",J192,0)</f>
        <v>0</v>
      </c>
      <c r="BF192" s="259">
        <f>IF(N192="snížená",J192,0)</f>
        <v>0</v>
      </c>
      <c r="BG192" s="259">
        <f>IF(N192="zákl. přenesená",J192,0)</f>
        <v>0</v>
      </c>
      <c r="BH192" s="259">
        <f>IF(N192="sníž. přenesená",J192,0)</f>
        <v>0</v>
      </c>
      <c r="BI192" s="259">
        <f>IF(N192="nulová",J192,0)</f>
        <v>0</v>
      </c>
      <c r="BJ192" s="16" t="s">
        <v>87</v>
      </c>
      <c r="BK192" s="259">
        <f>ROUND(I192*H192,2)</f>
        <v>0</v>
      </c>
      <c r="BL192" s="16" t="s">
        <v>94</v>
      </c>
      <c r="BM192" s="258" t="s">
        <v>2935</v>
      </c>
    </row>
    <row r="193" s="2" customFormat="1" ht="21.75" customHeight="1">
      <c r="A193" s="37"/>
      <c r="B193" s="38"/>
      <c r="C193" s="283" t="s">
        <v>7</v>
      </c>
      <c r="D193" s="283" t="s">
        <v>365</v>
      </c>
      <c r="E193" s="284" t="s">
        <v>411</v>
      </c>
      <c r="F193" s="285" t="s">
        <v>412</v>
      </c>
      <c r="G193" s="286" t="s">
        <v>405</v>
      </c>
      <c r="H193" s="287">
        <v>1</v>
      </c>
      <c r="I193" s="288"/>
      <c r="J193" s="289">
        <f>ROUND(I193*H193,2)</f>
        <v>0</v>
      </c>
      <c r="K193" s="290"/>
      <c r="L193" s="291"/>
      <c r="M193" s="292" t="s">
        <v>1</v>
      </c>
      <c r="N193" s="293" t="s">
        <v>42</v>
      </c>
      <c r="O193" s="90"/>
      <c r="P193" s="256">
        <f>O193*H193</f>
        <v>0</v>
      </c>
      <c r="Q193" s="256">
        <v>0.012489999999999999</v>
      </c>
      <c r="R193" s="256">
        <f>Q193*H193</f>
        <v>0.012489999999999999</v>
      </c>
      <c r="S193" s="256">
        <v>0</v>
      </c>
      <c r="T193" s="257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58" t="s">
        <v>348</v>
      </c>
      <c r="AT193" s="258" t="s">
        <v>365</v>
      </c>
      <c r="AU193" s="258" t="s">
        <v>87</v>
      </c>
      <c r="AY193" s="16" t="s">
        <v>308</v>
      </c>
      <c r="BE193" s="259">
        <f>IF(N193="základní",J193,0)</f>
        <v>0</v>
      </c>
      <c r="BF193" s="259">
        <f>IF(N193="snížená",J193,0)</f>
        <v>0</v>
      </c>
      <c r="BG193" s="259">
        <f>IF(N193="zákl. přenesená",J193,0)</f>
        <v>0</v>
      </c>
      <c r="BH193" s="259">
        <f>IF(N193="sníž. přenesená",J193,0)</f>
        <v>0</v>
      </c>
      <c r="BI193" s="259">
        <f>IF(N193="nulová",J193,0)</f>
        <v>0</v>
      </c>
      <c r="BJ193" s="16" t="s">
        <v>87</v>
      </c>
      <c r="BK193" s="259">
        <f>ROUND(I193*H193,2)</f>
        <v>0</v>
      </c>
      <c r="BL193" s="16" t="s">
        <v>94</v>
      </c>
      <c r="BM193" s="258" t="s">
        <v>2936</v>
      </c>
    </row>
    <row r="194" s="2" customFormat="1" ht="16.5" customHeight="1">
      <c r="A194" s="37"/>
      <c r="B194" s="38"/>
      <c r="C194" s="246" t="s">
        <v>414</v>
      </c>
      <c r="D194" s="246" t="s">
        <v>310</v>
      </c>
      <c r="E194" s="247" t="s">
        <v>415</v>
      </c>
      <c r="F194" s="248" t="s">
        <v>416</v>
      </c>
      <c r="G194" s="249" t="s">
        <v>405</v>
      </c>
      <c r="H194" s="250">
        <v>4</v>
      </c>
      <c r="I194" s="251"/>
      <c r="J194" s="252">
        <f>ROUND(I194*H194,2)</f>
        <v>0</v>
      </c>
      <c r="K194" s="253"/>
      <c r="L194" s="43"/>
      <c r="M194" s="254" t="s">
        <v>1</v>
      </c>
      <c r="N194" s="255" t="s">
        <v>42</v>
      </c>
      <c r="O194" s="90"/>
      <c r="P194" s="256">
        <f>O194*H194</f>
        <v>0</v>
      </c>
      <c r="Q194" s="256">
        <v>0.04684</v>
      </c>
      <c r="R194" s="256">
        <f>Q194*H194</f>
        <v>0.18736</v>
      </c>
      <c r="S194" s="256">
        <v>0</v>
      </c>
      <c r="T194" s="257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58" t="s">
        <v>94</v>
      </c>
      <c r="AT194" s="258" t="s">
        <v>310</v>
      </c>
      <c r="AU194" s="258" t="s">
        <v>87</v>
      </c>
      <c r="AY194" s="16" t="s">
        <v>308</v>
      </c>
      <c r="BE194" s="259">
        <f>IF(N194="základní",J194,0)</f>
        <v>0</v>
      </c>
      <c r="BF194" s="259">
        <f>IF(N194="snížená",J194,0)</f>
        <v>0</v>
      </c>
      <c r="BG194" s="259">
        <f>IF(N194="zákl. přenesená",J194,0)</f>
        <v>0</v>
      </c>
      <c r="BH194" s="259">
        <f>IF(N194="sníž. přenesená",J194,0)</f>
        <v>0</v>
      </c>
      <c r="BI194" s="259">
        <f>IF(N194="nulová",J194,0)</f>
        <v>0</v>
      </c>
      <c r="BJ194" s="16" t="s">
        <v>87</v>
      </c>
      <c r="BK194" s="259">
        <f>ROUND(I194*H194,2)</f>
        <v>0</v>
      </c>
      <c r="BL194" s="16" t="s">
        <v>94</v>
      </c>
      <c r="BM194" s="258" t="s">
        <v>2937</v>
      </c>
    </row>
    <row r="195" s="13" customFormat="1">
      <c r="A195" s="13"/>
      <c r="B195" s="260"/>
      <c r="C195" s="261"/>
      <c r="D195" s="262" t="s">
        <v>315</v>
      </c>
      <c r="E195" s="263" t="s">
        <v>1</v>
      </c>
      <c r="F195" s="264" t="s">
        <v>94</v>
      </c>
      <c r="G195" s="261"/>
      <c r="H195" s="265">
        <v>4</v>
      </c>
      <c r="I195" s="266"/>
      <c r="J195" s="261"/>
      <c r="K195" s="261"/>
      <c r="L195" s="267"/>
      <c r="M195" s="268"/>
      <c r="N195" s="269"/>
      <c r="O195" s="269"/>
      <c r="P195" s="269"/>
      <c r="Q195" s="269"/>
      <c r="R195" s="269"/>
      <c r="S195" s="269"/>
      <c r="T195" s="27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1" t="s">
        <v>315</v>
      </c>
      <c r="AU195" s="271" t="s">
        <v>87</v>
      </c>
      <c r="AV195" s="13" t="s">
        <v>87</v>
      </c>
      <c r="AW195" s="13" t="s">
        <v>32</v>
      </c>
      <c r="AX195" s="13" t="s">
        <v>83</v>
      </c>
      <c r="AY195" s="271" t="s">
        <v>308</v>
      </c>
    </row>
    <row r="196" s="2" customFormat="1" ht="21.75" customHeight="1">
      <c r="A196" s="37"/>
      <c r="B196" s="38"/>
      <c r="C196" s="283" t="s">
        <v>418</v>
      </c>
      <c r="D196" s="283" t="s">
        <v>365</v>
      </c>
      <c r="E196" s="284" t="s">
        <v>411</v>
      </c>
      <c r="F196" s="285" t="s">
        <v>412</v>
      </c>
      <c r="G196" s="286" t="s">
        <v>405</v>
      </c>
      <c r="H196" s="287">
        <v>3</v>
      </c>
      <c r="I196" s="288"/>
      <c r="J196" s="289">
        <f>ROUND(I196*H196,2)</f>
        <v>0</v>
      </c>
      <c r="K196" s="290"/>
      <c r="L196" s="291"/>
      <c r="M196" s="292" t="s">
        <v>1</v>
      </c>
      <c r="N196" s="293" t="s">
        <v>42</v>
      </c>
      <c r="O196" s="90"/>
      <c r="P196" s="256">
        <f>O196*H196</f>
        <v>0</v>
      </c>
      <c r="Q196" s="256">
        <v>0.012489999999999999</v>
      </c>
      <c r="R196" s="256">
        <f>Q196*H196</f>
        <v>0.037469999999999996</v>
      </c>
      <c r="S196" s="256">
        <v>0</v>
      </c>
      <c r="T196" s="257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58" t="s">
        <v>348</v>
      </c>
      <c r="AT196" s="258" t="s">
        <v>365</v>
      </c>
      <c r="AU196" s="258" t="s">
        <v>87</v>
      </c>
      <c r="AY196" s="16" t="s">
        <v>308</v>
      </c>
      <c r="BE196" s="259">
        <f>IF(N196="základní",J196,0)</f>
        <v>0</v>
      </c>
      <c r="BF196" s="259">
        <f>IF(N196="snížená",J196,0)</f>
        <v>0</v>
      </c>
      <c r="BG196" s="259">
        <f>IF(N196="zákl. přenesená",J196,0)</f>
        <v>0</v>
      </c>
      <c r="BH196" s="259">
        <f>IF(N196="sníž. přenesená",J196,0)</f>
        <v>0</v>
      </c>
      <c r="BI196" s="259">
        <f>IF(N196="nulová",J196,0)</f>
        <v>0</v>
      </c>
      <c r="BJ196" s="16" t="s">
        <v>87</v>
      </c>
      <c r="BK196" s="259">
        <f>ROUND(I196*H196,2)</f>
        <v>0</v>
      </c>
      <c r="BL196" s="16" t="s">
        <v>94</v>
      </c>
      <c r="BM196" s="258" t="s">
        <v>2938</v>
      </c>
    </row>
    <row r="197" s="2" customFormat="1" ht="21.75" customHeight="1">
      <c r="A197" s="37"/>
      <c r="B197" s="38"/>
      <c r="C197" s="283" t="s">
        <v>420</v>
      </c>
      <c r="D197" s="283" t="s">
        <v>365</v>
      </c>
      <c r="E197" s="284" t="s">
        <v>421</v>
      </c>
      <c r="F197" s="285" t="s">
        <v>422</v>
      </c>
      <c r="G197" s="286" t="s">
        <v>405</v>
      </c>
      <c r="H197" s="287">
        <v>1</v>
      </c>
      <c r="I197" s="288"/>
      <c r="J197" s="289">
        <f>ROUND(I197*H197,2)</f>
        <v>0</v>
      </c>
      <c r="K197" s="290"/>
      <c r="L197" s="291"/>
      <c r="M197" s="292" t="s">
        <v>1</v>
      </c>
      <c r="N197" s="293" t="s">
        <v>42</v>
      </c>
      <c r="O197" s="90"/>
      <c r="P197" s="256">
        <f>O197*H197</f>
        <v>0</v>
      </c>
      <c r="Q197" s="256">
        <v>0.01272</v>
      </c>
      <c r="R197" s="256">
        <f>Q197*H197</f>
        <v>0.01272</v>
      </c>
      <c r="S197" s="256">
        <v>0</v>
      </c>
      <c r="T197" s="257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58" t="s">
        <v>348</v>
      </c>
      <c r="AT197" s="258" t="s">
        <v>365</v>
      </c>
      <c r="AU197" s="258" t="s">
        <v>87</v>
      </c>
      <c r="AY197" s="16" t="s">
        <v>308</v>
      </c>
      <c r="BE197" s="259">
        <f>IF(N197="základní",J197,0)</f>
        <v>0</v>
      </c>
      <c r="BF197" s="259">
        <f>IF(N197="snížená",J197,0)</f>
        <v>0</v>
      </c>
      <c r="BG197" s="259">
        <f>IF(N197="zákl. přenesená",J197,0)</f>
        <v>0</v>
      </c>
      <c r="BH197" s="259">
        <f>IF(N197="sníž. přenesená",J197,0)</f>
        <v>0</v>
      </c>
      <c r="BI197" s="259">
        <f>IF(N197="nulová",J197,0)</f>
        <v>0</v>
      </c>
      <c r="BJ197" s="16" t="s">
        <v>87</v>
      </c>
      <c r="BK197" s="259">
        <f>ROUND(I197*H197,2)</f>
        <v>0</v>
      </c>
      <c r="BL197" s="16" t="s">
        <v>94</v>
      </c>
      <c r="BM197" s="258" t="s">
        <v>2939</v>
      </c>
    </row>
    <row r="198" s="2" customFormat="1" ht="16.5" customHeight="1">
      <c r="A198" s="37"/>
      <c r="B198" s="38"/>
      <c r="C198" s="246" t="s">
        <v>425</v>
      </c>
      <c r="D198" s="246" t="s">
        <v>310</v>
      </c>
      <c r="E198" s="247" t="s">
        <v>388</v>
      </c>
      <c r="F198" s="248" t="s">
        <v>389</v>
      </c>
      <c r="G198" s="249" t="s">
        <v>313</v>
      </c>
      <c r="H198" s="250">
        <v>283.346</v>
      </c>
      <c r="I198" s="251"/>
      <c r="J198" s="252">
        <f>ROUND(I198*H198,2)</f>
        <v>0</v>
      </c>
      <c r="K198" s="253"/>
      <c r="L198" s="43"/>
      <c r="M198" s="254" t="s">
        <v>1</v>
      </c>
      <c r="N198" s="255" t="s">
        <v>42</v>
      </c>
      <c r="O198" s="90"/>
      <c r="P198" s="256">
        <f>O198*H198</f>
        <v>0</v>
      </c>
      <c r="Q198" s="256">
        <v>0.00011</v>
      </c>
      <c r="R198" s="256">
        <f>Q198*H198</f>
        <v>0.031168060000000001</v>
      </c>
      <c r="S198" s="256">
        <v>0</v>
      </c>
      <c r="T198" s="257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58" t="s">
        <v>387</v>
      </c>
      <c r="AT198" s="258" t="s">
        <v>310</v>
      </c>
      <c r="AU198" s="258" t="s">
        <v>87</v>
      </c>
      <c r="AY198" s="16" t="s">
        <v>308</v>
      </c>
      <c r="BE198" s="259">
        <f>IF(N198="základní",J198,0)</f>
        <v>0</v>
      </c>
      <c r="BF198" s="259">
        <f>IF(N198="snížená",J198,0)</f>
        <v>0</v>
      </c>
      <c r="BG198" s="259">
        <f>IF(N198="zákl. přenesená",J198,0)</f>
        <v>0</v>
      </c>
      <c r="BH198" s="259">
        <f>IF(N198="sníž. přenesená",J198,0)</f>
        <v>0</v>
      </c>
      <c r="BI198" s="259">
        <f>IF(N198="nulová",J198,0)</f>
        <v>0</v>
      </c>
      <c r="BJ198" s="16" t="s">
        <v>87</v>
      </c>
      <c r="BK198" s="259">
        <f>ROUND(I198*H198,2)</f>
        <v>0</v>
      </c>
      <c r="BL198" s="16" t="s">
        <v>387</v>
      </c>
      <c r="BM198" s="258" t="s">
        <v>2940</v>
      </c>
    </row>
    <row r="199" s="13" customFormat="1">
      <c r="A199" s="13"/>
      <c r="B199" s="260"/>
      <c r="C199" s="261"/>
      <c r="D199" s="262" t="s">
        <v>315</v>
      </c>
      <c r="E199" s="263" t="s">
        <v>1</v>
      </c>
      <c r="F199" s="264" t="s">
        <v>391</v>
      </c>
      <c r="G199" s="261"/>
      <c r="H199" s="265">
        <v>283.346</v>
      </c>
      <c r="I199" s="266"/>
      <c r="J199" s="261"/>
      <c r="K199" s="261"/>
      <c r="L199" s="267"/>
      <c r="M199" s="268"/>
      <c r="N199" s="269"/>
      <c r="O199" s="269"/>
      <c r="P199" s="269"/>
      <c r="Q199" s="269"/>
      <c r="R199" s="269"/>
      <c r="S199" s="269"/>
      <c r="T199" s="27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1" t="s">
        <v>315</v>
      </c>
      <c r="AU199" s="271" t="s">
        <v>87</v>
      </c>
      <c r="AV199" s="13" t="s">
        <v>87</v>
      </c>
      <c r="AW199" s="13" t="s">
        <v>32</v>
      </c>
      <c r="AX199" s="13" t="s">
        <v>83</v>
      </c>
      <c r="AY199" s="271" t="s">
        <v>308</v>
      </c>
    </row>
    <row r="200" s="12" customFormat="1" ht="22.8" customHeight="1">
      <c r="A200" s="12"/>
      <c r="B200" s="230"/>
      <c r="C200" s="231"/>
      <c r="D200" s="232" t="s">
        <v>75</v>
      </c>
      <c r="E200" s="244" t="s">
        <v>353</v>
      </c>
      <c r="F200" s="244" t="s">
        <v>424</v>
      </c>
      <c r="G200" s="231"/>
      <c r="H200" s="231"/>
      <c r="I200" s="234"/>
      <c r="J200" s="245">
        <f>BK200</f>
        <v>0</v>
      </c>
      <c r="K200" s="231"/>
      <c r="L200" s="236"/>
      <c r="M200" s="237"/>
      <c r="N200" s="238"/>
      <c r="O200" s="238"/>
      <c r="P200" s="239">
        <f>SUM(P201:P220)</f>
        <v>0</v>
      </c>
      <c r="Q200" s="238"/>
      <c r="R200" s="239">
        <f>SUM(R201:R220)</f>
        <v>0.012461</v>
      </c>
      <c r="S200" s="238"/>
      <c r="T200" s="240">
        <f>SUM(T201:T220)</f>
        <v>16.851772499999996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41" t="s">
        <v>83</v>
      </c>
      <c r="AT200" s="242" t="s">
        <v>75</v>
      </c>
      <c r="AU200" s="242" t="s">
        <v>83</v>
      </c>
      <c r="AY200" s="241" t="s">
        <v>308</v>
      </c>
      <c r="BK200" s="243">
        <f>SUM(BK201:BK220)</f>
        <v>0</v>
      </c>
    </row>
    <row r="201" s="2" customFormat="1" ht="16.5" customHeight="1">
      <c r="A201" s="37"/>
      <c r="B201" s="38"/>
      <c r="C201" s="246" t="s">
        <v>429</v>
      </c>
      <c r="D201" s="246" t="s">
        <v>310</v>
      </c>
      <c r="E201" s="247" t="s">
        <v>460</v>
      </c>
      <c r="F201" s="248" t="s">
        <v>461</v>
      </c>
      <c r="G201" s="249" t="s">
        <v>313</v>
      </c>
      <c r="H201" s="250">
        <v>188.44999999999999</v>
      </c>
      <c r="I201" s="251"/>
      <c r="J201" s="252">
        <f>ROUND(I201*H201,2)</f>
        <v>0</v>
      </c>
      <c r="K201" s="253"/>
      <c r="L201" s="43"/>
      <c r="M201" s="254" t="s">
        <v>1</v>
      </c>
      <c r="N201" s="255" t="s">
        <v>42</v>
      </c>
      <c r="O201" s="90"/>
      <c r="P201" s="256">
        <f>O201*H201</f>
        <v>0</v>
      </c>
      <c r="Q201" s="256">
        <v>0</v>
      </c>
      <c r="R201" s="256">
        <f>Q201*H201</f>
        <v>0</v>
      </c>
      <c r="S201" s="256">
        <v>0.00014999999999999999</v>
      </c>
      <c r="T201" s="257">
        <f>S201*H201</f>
        <v>0.028267499999999997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58" t="s">
        <v>387</v>
      </c>
      <c r="AT201" s="258" t="s">
        <v>310</v>
      </c>
      <c r="AU201" s="258" t="s">
        <v>87</v>
      </c>
      <c r="AY201" s="16" t="s">
        <v>308</v>
      </c>
      <c r="BE201" s="259">
        <f>IF(N201="základní",J201,0)</f>
        <v>0</v>
      </c>
      <c r="BF201" s="259">
        <f>IF(N201="snížená",J201,0)</f>
        <v>0</v>
      </c>
      <c r="BG201" s="259">
        <f>IF(N201="zákl. přenesená",J201,0)</f>
        <v>0</v>
      </c>
      <c r="BH201" s="259">
        <f>IF(N201="sníž. přenesená",J201,0)</f>
        <v>0</v>
      </c>
      <c r="BI201" s="259">
        <f>IF(N201="nulová",J201,0)</f>
        <v>0</v>
      </c>
      <c r="BJ201" s="16" t="s">
        <v>87</v>
      </c>
      <c r="BK201" s="259">
        <f>ROUND(I201*H201,2)</f>
        <v>0</v>
      </c>
      <c r="BL201" s="16" t="s">
        <v>387</v>
      </c>
      <c r="BM201" s="258" t="s">
        <v>2941</v>
      </c>
    </row>
    <row r="202" s="13" customFormat="1">
      <c r="A202" s="13"/>
      <c r="B202" s="260"/>
      <c r="C202" s="261"/>
      <c r="D202" s="262" t="s">
        <v>315</v>
      </c>
      <c r="E202" s="263" t="s">
        <v>235</v>
      </c>
      <c r="F202" s="264" t="s">
        <v>2942</v>
      </c>
      <c r="G202" s="261"/>
      <c r="H202" s="265">
        <v>57.950000000000003</v>
      </c>
      <c r="I202" s="266"/>
      <c r="J202" s="261"/>
      <c r="K202" s="261"/>
      <c r="L202" s="267"/>
      <c r="M202" s="268"/>
      <c r="N202" s="269"/>
      <c r="O202" s="269"/>
      <c r="P202" s="269"/>
      <c r="Q202" s="269"/>
      <c r="R202" s="269"/>
      <c r="S202" s="269"/>
      <c r="T202" s="27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1" t="s">
        <v>315</v>
      </c>
      <c r="AU202" s="271" t="s">
        <v>87</v>
      </c>
      <c r="AV202" s="13" t="s">
        <v>87</v>
      </c>
      <c r="AW202" s="13" t="s">
        <v>32</v>
      </c>
      <c r="AX202" s="13" t="s">
        <v>76</v>
      </c>
      <c r="AY202" s="271" t="s">
        <v>308</v>
      </c>
    </row>
    <row r="203" s="13" customFormat="1">
      <c r="A203" s="13"/>
      <c r="B203" s="260"/>
      <c r="C203" s="261"/>
      <c r="D203" s="262" t="s">
        <v>315</v>
      </c>
      <c r="E203" s="263" t="s">
        <v>240</v>
      </c>
      <c r="F203" s="264" t="s">
        <v>76</v>
      </c>
      <c r="G203" s="261"/>
      <c r="H203" s="265">
        <v>0</v>
      </c>
      <c r="I203" s="266"/>
      <c r="J203" s="261"/>
      <c r="K203" s="261"/>
      <c r="L203" s="267"/>
      <c r="M203" s="268"/>
      <c r="N203" s="269"/>
      <c r="O203" s="269"/>
      <c r="P203" s="269"/>
      <c r="Q203" s="269"/>
      <c r="R203" s="269"/>
      <c r="S203" s="269"/>
      <c r="T203" s="27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1" t="s">
        <v>315</v>
      </c>
      <c r="AU203" s="271" t="s">
        <v>87</v>
      </c>
      <c r="AV203" s="13" t="s">
        <v>87</v>
      </c>
      <c r="AW203" s="13" t="s">
        <v>32</v>
      </c>
      <c r="AX203" s="13" t="s">
        <v>76</v>
      </c>
      <c r="AY203" s="271" t="s">
        <v>308</v>
      </c>
    </row>
    <row r="204" s="13" customFormat="1">
      <c r="A204" s="13"/>
      <c r="B204" s="260"/>
      <c r="C204" s="261"/>
      <c r="D204" s="262" t="s">
        <v>315</v>
      </c>
      <c r="E204" s="263" t="s">
        <v>237</v>
      </c>
      <c r="F204" s="264" t="s">
        <v>2943</v>
      </c>
      <c r="G204" s="261"/>
      <c r="H204" s="265">
        <v>129.44999999999999</v>
      </c>
      <c r="I204" s="266"/>
      <c r="J204" s="261"/>
      <c r="K204" s="261"/>
      <c r="L204" s="267"/>
      <c r="M204" s="268"/>
      <c r="N204" s="269"/>
      <c r="O204" s="269"/>
      <c r="P204" s="269"/>
      <c r="Q204" s="269"/>
      <c r="R204" s="269"/>
      <c r="S204" s="269"/>
      <c r="T204" s="27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1" t="s">
        <v>315</v>
      </c>
      <c r="AU204" s="271" t="s">
        <v>87</v>
      </c>
      <c r="AV204" s="13" t="s">
        <v>87</v>
      </c>
      <c r="AW204" s="13" t="s">
        <v>32</v>
      </c>
      <c r="AX204" s="13" t="s">
        <v>76</v>
      </c>
      <c r="AY204" s="271" t="s">
        <v>308</v>
      </c>
    </row>
    <row r="205" s="13" customFormat="1">
      <c r="A205" s="13"/>
      <c r="B205" s="260"/>
      <c r="C205" s="261"/>
      <c r="D205" s="262" t="s">
        <v>315</v>
      </c>
      <c r="E205" s="263" t="s">
        <v>243</v>
      </c>
      <c r="F205" s="264" t="s">
        <v>466</v>
      </c>
      <c r="G205" s="261"/>
      <c r="H205" s="265">
        <v>73.299999999999997</v>
      </c>
      <c r="I205" s="266"/>
      <c r="J205" s="261"/>
      <c r="K205" s="261"/>
      <c r="L205" s="267"/>
      <c r="M205" s="268"/>
      <c r="N205" s="269"/>
      <c r="O205" s="269"/>
      <c r="P205" s="269"/>
      <c r="Q205" s="269"/>
      <c r="R205" s="269"/>
      <c r="S205" s="269"/>
      <c r="T205" s="27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1" t="s">
        <v>315</v>
      </c>
      <c r="AU205" s="271" t="s">
        <v>87</v>
      </c>
      <c r="AV205" s="13" t="s">
        <v>87</v>
      </c>
      <c r="AW205" s="13" t="s">
        <v>32</v>
      </c>
      <c r="AX205" s="13" t="s">
        <v>76</v>
      </c>
      <c r="AY205" s="271" t="s">
        <v>308</v>
      </c>
    </row>
    <row r="206" s="13" customFormat="1">
      <c r="A206" s="13"/>
      <c r="B206" s="260"/>
      <c r="C206" s="261"/>
      <c r="D206" s="262" t="s">
        <v>315</v>
      </c>
      <c r="E206" s="263" t="s">
        <v>1</v>
      </c>
      <c r="F206" s="264" t="s">
        <v>897</v>
      </c>
      <c r="G206" s="261"/>
      <c r="H206" s="265">
        <v>188.44999999999999</v>
      </c>
      <c r="I206" s="266"/>
      <c r="J206" s="261"/>
      <c r="K206" s="261"/>
      <c r="L206" s="267"/>
      <c r="M206" s="268"/>
      <c r="N206" s="269"/>
      <c r="O206" s="269"/>
      <c r="P206" s="269"/>
      <c r="Q206" s="269"/>
      <c r="R206" s="269"/>
      <c r="S206" s="269"/>
      <c r="T206" s="27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1" t="s">
        <v>315</v>
      </c>
      <c r="AU206" s="271" t="s">
        <v>87</v>
      </c>
      <c r="AV206" s="13" t="s">
        <v>87</v>
      </c>
      <c r="AW206" s="13" t="s">
        <v>32</v>
      </c>
      <c r="AX206" s="13" t="s">
        <v>83</v>
      </c>
      <c r="AY206" s="271" t="s">
        <v>308</v>
      </c>
    </row>
    <row r="207" s="2" customFormat="1" ht="21.75" customHeight="1">
      <c r="A207" s="37"/>
      <c r="B207" s="38"/>
      <c r="C207" s="246" t="s">
        <v>433</v>
      </c>
      <c r="D207" s="246" t="s">
        <v>310</v>
      </c>
      <c r="E207" s="247" t="s">
        <v>426</v>
      </c>
      <c r="F207" s="248" t="s">
        <v>427</v>
      </c>
      <c r="G207" s="249" t="s">
        <v>313</v>
      </c>
      <c r="H207" s="250">
        <v>73.299999999999997</v>
      </c>
      <c r="I207" s="251"/>
      <c r="J207" s="252">
        <f>ROUND(I207*H207,2)</f>
        <v>0</v>
      </c>
      <c r="K207" s="253"/>
      <c r="L207" s="43"/>
      <c r="M207" s="254" t="s">
        <v>1</v>
      </c>
      <c r="N207" s="255" t="s">
        <v>42</v>
      </c>
      <c r="O207" s="90"/>
      <c r="P207" s="256">
        <f>O207*H207</f>
        <v>0</v>
      </c>
      <c r="Q207" s="256">
        <v>0.00012999999999999999</v>
      </c>
      <c r="R207" s="256">
        <f>Q207*H207</f>
        <v>0.0095289999999999993</v>
      </c>
      <c r="S207" s="256">
        <v>0</v>
      </c>
      <c r="T207" s="257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58" t="s">
        <v>94</v>
      </c>
      <c r="AT207" s="258" t="s">
        <v>310</v>
      </c>
      <c r="AU207" s="258" t="s">
        <v>87</v>
      </c>
      <c r="AY207" s="16" t="s">
        <v>308</v>
      </c>
      <c r="BE207" s="259">
        <f>IF(N207="základní",J207,0)</f>
        <v>0</v>
      </c>
      <c r="BF207" s="259">
        <f>IF(N207="snížená",J207,0)</f>
        <v>0</v>
      </c>
      <c r="BG207" s="259">
        <f>IF(N207="zákl. přenesená",J207,0)</f>
        <v>0</v>
      </c>
      <c r="BH207" s="259">
        <f>IF(N207="sníž. přenesená",J207,0)</f>
        <v>0</v>
      </c>
      <c r="BI207" s="259">
        <f>IF(N207="nulová",J207,0)</f>
        <v>0</v>
      </c>
      <c r="BJ207" s="16" t="s">
        <v>87</v>
      </c>
      <c r="BK207" s="259">
        <f>ROUND(I207*H207,2)</f>
        <v>0</v>
      </c>
      <c r="BL207" s="16" t="s">
        <v>94</v>
      </c>
      <c r="BM207" s="258" t="s">
        <v>2944</v>
      </c>
    </row>
    <row r="208" s="13" customFormat="1">
      <c r="A208" s="13"/>
      <c r="B208" s="260"/>
      <c r="C208" s="261"/>
      <c r="D208" s="262" t="s">
        <v>315</v>
      </c>
      <c r="E208" s="263" t="s">
        <v>1</v>
      </c>
      <c r="F208" s="264" t="s">
        <v>243</v>
      </c>
      <c r="G208" s="261"/>
      <c r="H208" s="265">
        <v>73.299999999999997</v>
      </c>
      <c r="I208" s="266"/>
      <c r="J208" s="261"/>
      <c r="K208" s="261"/>
      <c r="L208" s="267"/>
      <c r="M208" s="268"/>
      <c r="N208" s="269"/>
      <c r="O208" s="269"/>
      <c r="P208" s="269"/>
      <c r="Q208" s="269"/>
      <c r="R208" s="269"/>
      <c r="S208" s="269"/>
      <c r="T208" s="27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1" t="s">
        <v>315</v>
      </c>
      <c r="AU208" s="271" t="s">
        <v>87</v>
      </c>
      <c r="AV208" s="13" t="s">
        <v>87</v>
      </c>
      <c r="AW208" s="13" t="s">
        <v>32</v>
      </c>
      <c r="AX208" s="13" t="s">
        <v>83</v>
      </c>
      <c r="AY208" s="271" t="s">
        <v>308</v>
      </c>
    </row>
    <row r="209" s="2" customFormat="1" ht="21.75" customHeight="1">
      <c r="A209" s="37"/>
      <c r="B209" s="38"/>
      <c r="C209" s="246" t="s">
        <v>438</v>
      </c>
      <c r="D209" s="246" t="s">
        <v>310</v>
      </c>
      <c r="E209" s="247" t="s">
        <v>430</v>
      </c>
      <c r="F209" s="248" t="s">
        <v>431</v>
      </c>
      <c r="G209" s="249" t="s">
        <v>313</v>
      </c>
      <c r="H209" s="250">
        <v>73.299999999999997</v>
      </c>
      <c r="I209" s="251"/>
      <c r="J209" s="252">
        <f>ROUND(I209*H209,2)</f>
        <v>0</v>
      </c>
      <c r="K209" s="253"/>
      <c r="L209" s="43"/>
      <c r="M209" s="254" t="s">
        <v>1</v>
      </c>
      <c r="N209" s="255" t="s">
        <v>42</v>
      </c>
      <c r="O209" s="90"/>
      <c r="P209" s="256">
        <f>O209*H209</f>
        <v>0</v>
      </c>
      <c r="Q209" s="256">
        <v>4.0000000000000003E-05</v>
      </c>
      <c r="R209" s="256">
        <f>Q209*H209</f>
        <v>0.0029320000000000001</v>
      </c>
      <c r="S209" s="256">
        <v>0</v>
      </c>
      <c r="T209" s="257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58" t="s">
        <v>94</v>
      </c>
      <c r="AT209" s="258" t="s">
        <v>310</v>
      </c>
      <c r="AU209" s="258" t="s">
        <v>87</v>
      </c>
      <c r="AY209" s="16" t="s">
        <v>308</v>
      </c>
      <c r="BE209" s="259">
        <f>IF(N209="základní",J209,0)</f>
        <v>0</v>
      </c>
      <c r="BF209" s="259">
        <f>IF(N209="snížená",J209,0)</f>
        <v>0</v>
      </c>
      <c r="BG209" s="259">
        <f>IF(N209="zákl. přenesená",J209,0)</f>
        <v>0</v>
      </c>
      <c r="BH209" s="259">
        <f>IF(N209="sníž. přenesená",J209,0)</f>
        <v>0</v>
      </c>
      <c r="BI209" s="259">
        <f>IF(N209="nulová",J209,0)</f>
        <v>0</v>
      </c>
      <c r="BJ209" s="16" t="s">
        <v>87</v>
      </c>
      <c r="BK209" s="259">
        <f>ROUND(I209*H209,2)</f>
        <v>0</v>
      </c>
      <c r="BL209" s="16" t="s">
        <v>94</v>
      </c>
      <c r="BM209" s="258" t="s">
        <v>2945</v>
      </c>
    </row>
    <row r="210" s="13" customFormat="1">
      <c r="A210" s="13"/>
      <c r="B210" s="260"/>
      <c r="C210" s="261"/>
      <c r="D210" s="262" t="s">
        <v>315</v>
      </c>
      <c r="E210" s="263" t="s">
        <v>1</v>
      </c>
      <c r="F210" s="264" t="s">
        <v>243</v>
      </c>
      <c r="G210" s="261"/>
      <c r="H210" s="265">
        <v>73.299999999999997</v>
      </c>
      <c r="I210" s="266"/>
      <c r="J210" s="261"/>
      <c r="K210" s="261"/>
      <c r="L210" s="267"/>
      <c r="M210" s="268"/>
      <c r="N210" s="269"/>
      <c r="O210" s="269"/>
      <c r="P210" s="269"/>
      <c r="Q210" s="269"/>
      <c r="R210" s="269"/>
      <c r="S210" s="269"/>
      <c r="T210" s="27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1" t="s">
        <v>315</v>
      </c>
      <c r="AU210" s="271" t="s">
        <v>87</v>
      </c>
      <c r="AV210" s="13" t="s">
        <v>87</v>
      </c>
      <c r="AW210" s="13" t="s">
        <v>32</v>
      </c>
      <c r="AX210" s="13" t="s">
        <v>83</v>
      </c>
      <c r="AY210" s="271" t="s">
        <v>308</v>
      </c>
    </row>
    <row r="211" s="2" customFormat="1" ht="16.5" customHeight="1">
      <c r="A211" s="37"/>
      <c r="B211" s="38"/>
      <c r="C211" s="246" t="s">
        <v>445</v>
      </c>
      <c r="D211" s="246" t="s">
        <v>310</v>
      </c>
      <c r="E211" s="247" t="s">
        <v>434</v>
      </c>
      <c r="F211" s="248" t="s">
        <v>435</v>
      </c>
      <c r="G211" s="249" t="s">
        <v>313</v>
      </c>
      <c r="H211" s="250">
        <v>32.854999999999997</v>
      </c>
      <c r="I211" s="251"/>
      <c r="J211" s="252">
        <f>ROUND(I211*H211,2)</f>
        <v>0</v>
      </c>
      <c r="K211" s="253"/>
      <c r="L211" s="43"/>
      <c r="M211" s="254" t="s">
        <v>1</v>
      </c>
      <c r="N211" s="255" t="s">
        <v>42</v>
      </c>
      <c r="O211" s="90"/>
      <c r="P211" s="256">
        <f>O211*H211</f>
        <v>0</v>
      </c>
      <c r="Q211" s="256">
        <v>0</v>
      </c>
      <c r="R211" s="256">
        <f>Q211*H211</f>
        <v>0</v>
      </c>
      <c r="S211" s="256">
        <v>0.13100000000000001</v>
      </c>
      <c r="T211" s="257">
        <f>S211*H211</f>
        <v>4.3040050000000001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58" t="s">
        <v>94</v>
      </c>
      <c r="AT211" s="258" t="s">
        <v>310</v>
      </c>
      <c r="AU211" s="258" t="s">
        <v>87</v>
      </c>
      <c r="AY211" s="16" t="s">
        <v>308</v>
      </c>
      <c r="BE211" s="259">
        <f>IF(N211="základní",J211,0)</f>
        <v>0</v>
      </c>
      <c r="BF211" s="259">
        <f>IF(N211="snížená",J211,0)</f>
        <v>0</v>
      </c>
      <c r="BG211" s="259">
        <f>IF(N211="zákl. přenesená",J211,0)</f>
        <v>0</v>
      </c>
      <c r="BH211" s="259">
        <f>IF(N211="sníž. přenesená",J211,0)</f>
        <v>0</v>
      </c>
      <c r="BI211" s="259">
        <f>IF(N211="nulová",J211,0)</f>
        <v>0</v>
      </c>
      <c r="BJ211" s="16" t="s">
        <v>87</v>
      </c>
      <c r="BK211" s="259">
        <f>ROUND(I211*H211,2)</f>
        <v>0</v>
      </c>
      <c r="BL211" s="16" t="s">
        <v>94</v>
      </c>
      <c r="BM211" s="258" t="s">
        <v>2946</v>
      </c>
    </row>
    <row r="212" s="13" customFormat="1">
      <c r="A212" s="13"/>
      <c r="B212" s="260"/>
      <c r="C212" s="261"/>
      <c r="D212" s="262" t="s">
        <v>315</v>
      </c>
      <c r="E212" s="263" t="s">
        <v>1</v>
      </c>
      <c r="F212" s="264" t="s">
        <v>2947</v>
      </c>
      <c r="G212" s="261"/>
      <c r="H212" s="265">
        <v>32.854999999999997</v>
      </c>
      <c r="I212" s="266"/>
      <c r="J212" s="261"/>
      <c r="K212" s="261"/>
      <c r="L212" s="267"/>
      <c r="M212" s="268"/>
      <c r="N212" s="269"/>
      <c r="O212" s="269"/>
      <c r="P212" s="269"/>
      <c r="Q212" s="269"/>
      <c r="R212" s="269"/>
      <c r="S212" s="269"/>
      <c r="T212" s="27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1" t="s">
        <v>315</v>
      </c>
      <c r="AU212" s="271" t="s">
        <v>87</v>
      </c>
      <c r="AV212" s="13" t="s">
        <v>87</v>
      </c>
      <c r="AW212" s="13" t="s">
        <v>32</v>
      </c>
      <c r="AX212" s="13" t="s">
        <v>83</v>
      </c>
      <c r="AY212" s="271" t="s">
        <v>308</v>
      </c>
    </row>
    <row r="213" s="2" customFormat="1" ht="21.75" customHeight="1">
      <c r="A213" s="37"/>
      <c r="B213" s="38"/>
      <c r="C213" s="246" t="s">
        <v>449</v>
      </c>
      <c r="D213" s="246" t="s">
        <v>310</v>
      </c>
      <c r="E213" s="247" t="s">
        <v>439</v>
      </c>
      <c r="F213" s="248" t="s">
        <v>440</v>
      </c>
      <c r="G213" s="249" t="s">
        <v>441</v>
      </c>
      <c r="H213" s="250">
        <v>4.9409999999999998</v>
      </c>
      <c r="I213" s="251"/>
      <c r="J213" s="252">
        <f>ROUND(I213*H213,2)</f>
        <v>0</v>
      </c>
      <c r="K213" s="253"/>
      <c r="L213" s="43"/>
      <c r="M213" s="254" t="s">
        <v>1</v>
      </c>
      <c r="N213" s="255" t="s">
        <v>42</v>
      </c>
      <c r="O213" s="90"/>
      <c r="P213" s="256">
        <f>O213*H213</f>
        <v>0</v>
      </c>
      <c r="Q213" s="256">
        <v>0</v>
      </c>
      <c r="R213" s="256">
        <f>Q213*H213</f>
        <v>0</v>
      </c>
      <c r="S213" s="256">
        <v>2.2000000000000002</v>
      </c>
      <c r="T213" s="257">
        <f>S213*H213</f>
        <v>10.870200000000001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58" t="s">
        <v>94</v>
      </c>
      <c r="AT213" s="258" t="s">
        <v>310</v>
      </c>
      <c r="AU213" s="258" t="s">
        <v>87</v>
      </c>
      <c r="AY213" s="16" t="s">
        <v>308</v>
      </c>
      <c r="BE213" s="259">
        <f>IF(N213="základní",J213,0)</f>
        <v>0</v>
      </c>
      <c r="BF213" s="259">
        <f>IF(N213="snížená",J213,0)</f>
        <v>0</v>
      </c>
      <c r="BG213" s="259">
        <f>IF(N213="zákl. přenesená",J213,0)</f>
        <v>0</v>
      </c>
      <c r="BH213" s="259">
        <f>IF(N213="sníž. přenesená",J213,0)</f>
        <v>0</v>
      </c>
      <c r="BI213" s="259">
        <f>IF(N213="nulová",J213,0)</f>
        <v>0</v>
      </c>
      <c r="BJ213" s="16" t="s">
        <v>87</v>
      </c>
      <c r="BK213" s="259">
        <f>ROUND(I213*H213,2)</f>
        <v>0</v>
      </c>
      <c r="BL213" s="16" t="s">
        <v>94</v>
      </c>
      <c r="BM213" s="258" t="s">
        <v>2948</v>
      </c>
    </row>
    <row r="214" s="13" customFormat="1">
      <c r="A214" s="13"/>
      <c r="B214" s="260"/>
      <c r="C214" s="261"/>
      <c r="D214" s="262" t="s">
        <v>315</v>
      </c>
      <c r="E214" s="263" t="s">
        <v>228</v>
      </c>
      <c r="F214" s="264" t="s">
        <v>2949</v>
      </c>
      <c r="G214" s="261"/>
      <c r="H214" s="265">
        <v>14.300000000000001</v>
      </c>
      <c r="I214" s="266"/>
      <c r="J214" s="261"/>
      <c r="K214" s="261"/>
      <c r="L214" s="267"/>
      <c r="M214" s="268"/>
      <c r="N214" s="269"/>
      <c r="O214" s="269"/>
      <c r="P214" s="269"/>
      <c r="Q214" s="269"/>
      <c r="R214" s="269"/>
      <c r="S214" s="269"/>
      <c r="T214" s="27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1" t="s">
        <v>315</v>
      </c>
      <c r="AU214" s="271" t="s">
        <v>87</v>
      </c>
      <c r="AV214" s="13" t="s">
        <v>87</v>
      </c>
      <c r="AW214" s="13" t="s">
        <v>32</v>
      </c>
      <c r="AX214" s="13" t="s">
        <v>76</v>
      </c>
      <c r="AY214" s="271" t="s">
        <v>308</v>
      </c>
    </row>
    <row r="215" s="13" customFormat="1">
      <c r="A215" s="13"/>
      <c r="B215" s="260"/>
      <c r="C215" s="261"/>
      <c r="D215" s="262" t="s">
        <v>315</v>
      </c>
      <c r="E215" s="263" t="s">
        <v>1</v>
      </c>
      <c r="F215" s="264" t="s">
        <v>444</v>
      </c>
      <c r="G215" s="261"/>
      <c r="H215" s="265">
        <v>4.9409999999999998</v>
      </c>
      <c r="I215" s="266"/>
      <c r="J215" s="261"/>
      <c r="K215" s="261"/>
      <c r="L215" s="267"/>
      <c r="M215" s="268"/>
      <c r="N215" s="269"/>
      <c r="O215" s="269"/>
      <c r="P215" s="269"/>
      <c r="Q215" s="269"/>
      <c r="R215" s="269"/>
      <c r="S215" s="269"/>
      <c r="T215" s="27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1" t="s">
        <v>315</v>
      </c>
      <c r="AU215" s="271" t="s">
        <v>87</v>
      </c>
      <c r="AV215" s="13" t="s">
        <v>87</v>
      </c>
      <c r="AW215" s="13" t="s">
        <v>32</v>
      </c>
      <c r="AX215" s="13" t="s">
        <v>83</v>
      </c>
      <c r="AY215" s="271" t="s">
        <v>308</v>
      </c>
    </row>
    <row r="216" s="2" customFormat="1" ht="21.75" customHeight="1">
      <c r="A216" s="37"/>
      <c r="B216" s="38"/>
      <c r="C216" s="246" t="s">
        <v>454</v>
      </c>
      <c r="D216" s="246" t="s">
        <v>310</v>
      </c>
      <c r="E216" s="247" t="s">
        <v>446</v>
      </c>
      <c r="F216" s="248" t="s">
        <v>447</v>
      </c>
      <c r="G216" s="249" t="s">
        <v>313</v>
      </c>
      <c r="H216" s="250">
        <v>14.300000000000001</v>
      </c>
      <c r="I216" s="251"/>
      <c r="J216" s="252">
        <f>ROUND(I216*H216,2)</f>
        <v>0</v>
      </c>
      <c r="K216" s="253"/>
      <c r="L216" s="43"/>
      <c r="M216" s="254" t="s">
        <v>1</v>
      </c>
      <c r="N216" s="255" t="s">
        <v>42</v>
      </c>
      <c r="O216" s="90"/>
      <c r="P216" s="256">
        <f>O216*H216</f>
        <v>0</v>
      </c>
      <c r="Q216" s="256">
        <v>0</v>
      </c>
      <c r="R216" s="256">
        <f>Q216*H216</f>
        <v>0</v>
      </c>
      <c r="S216" s="256">
        <v>0.058999999999999997</v>
      </c>
      <c r="T216" s="257">
        <f>S216*H216</f>
        <v>0.84370000000000001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58" t="s">
        <v>94</v>
      </c>
      <c r="AT216" s="258" t="s">
        <v>310</v>
      </c>
      <c r="AU216" s="258" t="s">
        <v>87</v>
      </c>
      <c r="AY216" s="16" t="s">
        <v>308</v>
      </c>
      <c r="BE216" s="259">
        <f>IF(N216="základní",J216,0)</f>
        <v>0</v>
      </c>
      <c r="BF216" s="259">
        <f>IF(N216="snížená",J216,0)</f>
        <v>0</v>
      </c>
      <c r="BG216" s="259">
        <f>IF(N216="zákl. přenesená",J216,0)</f>
        <v>0</v>
      </c>
      <c r="BH216" s="259">
        <f>IF(N216="sníž. přenesená",J216,0)</f>
        <v>0</v>
      </c>
      <c r="BI216" s="259">
        <f>IF(N216="nulová",J216,0)</f>
        <v>0</v>
      </c>
      <c r="BJ216" s="16" t="s">
        <v>87</v>
      </c>
      <c r="BK216" s="259">
        <f>ROUND(I216*H216,2)</f>
        <v>0</v>
      </c>
      <c r="BL216" s="16" t="s">
        <v>94</v>
      </c>
      <c r="BM216" s="258" t="s">
        <v>2950</v>
      </c>
    </row>
    <row r="217" s="13" customFormat="1">
      <c r="A217" s="13"/>
      <c r="B217" s="260"/>
      <c r="C217" s="261"/>
      <c r="D217" s="262" t="s">
        <v>315</v>
      </c>
      <c r="E217" s="263" t="s">
        <v>1</v>
      </c>
      <c r="F217" s="264" t="s">
        <v>228</v>
      </c>
      <c r="G217" s="261"/>
      <c r="H217" s="265">
        <v>14.300000000000001</v>
      </c>
      <c r="I217" s="266"/>
      <c r="J217" s="261"/>
      <c r="K217" s="261"/>
      <c r="L217" s="267"/>
      <c r="M217" s="268"/>
      <c r="N217" s="269"/>
      <c r="O217" s="269"/>
      <c r="P217" s="269"/>
      <c r="Q217" s="269"/>
      <c r="R217" s="269"/>
      <c r="S217" s="269"/>
      <c r="T217" s="27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1" t="s">
        <v>315</v>
      </c>
      <c r="AU217" s="271" t="s">
        <v>87</v>
      </c>
      <c r="AV217" s="13" t="s">
        <v>87</v>
      </c>
      <c r="AW217" s="13" t="s">
        <v>32</v>
      </c>
      <c r="AX217" s="13" t="s">
        <v>83</v>
      </c>
      <c r="AY217" s="271" t="s">
        <v>308</v>
      </c>
    </row>
    <row r="218" s="2" customFormat="1" ht="16.5" customHeight="1">
      <c r="A218" s="37"/>
      <c r="B218" s="38"/>
      <c r="C218" s="246" t="s">
        <v>459</v>
      </c>
      <c r="D218" s="246" t="s">
        <v>310</v>
      </c>
      <c r="E218" s="247" t="s">
        <v>450</v>
      </c>
      <c r="F218" s="248" t="s">
        <v>451</v>
      </c>
      <c r="G218" s="249" t="s">
        <v>313</v>
      </c>
      <c r="H218" s="250">
        <v>10.6</v>
      </c>
      <c r="I218" s="251"/>
      <c r="J218" s="252">
        <f>ROUND(I218*H218,2)</f>
        <v>0</v>
      </c>
      <c r="K218" s="253"/>
      <c r="L218" s="43"/>
      <c r="M218" s="254" t="s">
        <v>1</v>
      </c>
      <c r="N218" s="255" t="s">
        <v>42</v>
      </c>
      <c r="O218" s="90"/>
      <c r="P218" s="256">
        <f>O218*H218</f>
        <v>0</v>
      </c>
      <c r="Q218" s="256">
        <v>0</v>
      </c>
      <c r="R218" s="256">
        <f>Q218*H218</f>
        <v>0</v>
      </c>
      <c r="S218" s="256">
        <v>0.075999999999999998</v>
      </c>
      <c r="T218" s="257">
        <f>S218*H218</f>
        <v>0.80559999999999998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58" t="s">
        <v>94</v>
      </c>
      <c r="AT218" s="258" t="s">
        <v>310</v>
      </c>
      <c r="AU218" s="258" t="s">
        <v>87</v>
      </c>
      <c r="AY218" s="16" t="s">
        <v>308</v>
      </c>
      <c r="BE218" s="259">
        <f>IF(N218="základní",J218,0)</f>
        <v>0</v>
      </c>
      <c r="BF218" s="259">
        <f>IF(N218="snížená",J218,0)</f>
        <v>0</v>
      </c>
      <c r="BG218" s="259">
        <f>IF(N218="zákl. přenesená",J218,0)</f>
        <v>0</v>
      </c>
      <c r="BH218" s="259">
        <f>IF(N218="sníž. přenesená",J218,0)</f>
        <v>0</v>
      </c>
      <c r="BI218" s="259">
        <f>IF(N218="nulová",J218,0)</f>
        <v>0</v>
      </c>
      <c r="BJ218" s="16" t="s">
        <v>87</v>
      </c>
      <c r="BK218" s="259">
        <f>ROUND(I218*H218,2)</f>
        <v>0</v>
      </c>
      <c r="BL218" s="16" t="s">
        <v>94</v>
      </c>
      <c r="BM218" s="258" t="s">
        <v>2951</v>
      </c>
    </row>
    <row r="219" s="13" customFormat="1">
      <c r="A219" s="13"/>
      <c r="B219" s="260"/>
      <c r="C219" s="261"/>
      <c r="D219" s="262" t="s">
        <v>315</v>
      </c>
      <c r="E219" s="263" t="s">
        <v>1</v>
      </c>
      <c r="F219" s="264" t="s">
        <v>453</v>
      </c>
      <c r="G219" s="261"/>
      <c r="H219" s="265">
        <v>10.6</v>
      </c>
      <c r="I219" s="266"/>
      <c r="J219" s="261"/>
      <c r="K219" s="261"/>
      <c r="L219" s="267"/>
      <c r="M219" s="268"/>
      <c r="N219" s="269"/>
      <c r="O219" s="269"/>
      <c r="P219" s="269"/>
      <c r="Q219" s="269"/>
      <c r="R219" s="269"/>
      <c r="S219" s="269"/>
      <c r="T219" s="27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1" t="s">
        <v>315</v>
      </c>
      <c r="AU219" s="271" t="s">
        <v>87</v>
      </c>
      <c r="AV219" s="13" t="s">
        <v>87</v>
      </c>
      <c r="AW219" s="13" t="s">
        <v>32</v>
      </c>
      <c r="AX219" s="13" t="s">
        <v>83</v>
      </c>
      <c r="AY219" s="271" t="s">
        <v>308</v>
      </c>
    </row>
    <row r="220" s="2" customFormat="1" ht="16.5" customHeight="1">
      <c r="A220" s="37"/>
      <c r="B220" s="38"/>
      <c r="C220" s="246" t="s">
        <v>470</v>
      </c>
      <c r="D220" s="246" t="s">
        <v>310</v>
      </c>
      <c r="E220" s="247" t="s">
        <v>455</v>
      </c>
      <c r="F220" s="248" t="s">
        <v>456</v>
      </c>
      <c r="G220" s="249" t="s">
        <v>457</v>
      </c>
      <c r="H220" s="250">
        <v>1</v>
      </c>
      <c r="I220" s="251"/>
      <c r="J220" s="252">
        <f>ROUND(I220*H220,2)</f>
        <v>0</v>
      </c>
      <c r="K220" s="253"/>
      <c r="L220" s="43"/>
      <c r="M220" s="254" t="s">
        <v>1</v>
      </c>
      <c r="N220" s="255" t="s">
        <v>42</v>
      </c>
      <c r="O220" s="90"/>
      <c r="P220" s="256">
        <f>O220*H220</f>
        <v>0</v>
      </c>
      <c r="Q220" s="256">
        <v>0</v>
      </c>
      <c r="R220" s="256">
        <f>Q220*H220</f>
        <v>0</v>
      </c>
      <c r="S220" s="256">
        <v>0</v>
      </c>
      <c r="T220" s="257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58" t="s">
        <v>94</v>
      </c>
      <c r="AT220" s="258" t="s">
        <v>310</v>
      </c>
      <c r="AU220" s="258" t="s">
        <v>87</v>
      </c>
      <c r="AY220" s="16" t="s">
        <v>308</v>
      </c>
      <c r="BE220" s="259">
        <f>IF(N220="základní",J220,0)</f>
        <v>0</v>
      </c>
      <c r="BF220" s="259">
        <f>IF(N220="snížená",J220,0)</f>
        <v>0</v>
      </c>
      <c r="BG220" s="259">
        <f>IF(N220="zákl. přenesená",J220,0)</f>
        <v>0</v>
      </c>
      <c r="BH220" s="259">
        <f>IF(N220="sníž. přenesená",J220,0)</f>
        <v>0</v>
      </c>
      <c r="BI220" s="259">
        <f>IF(N220="nulová",J220,0)</f>
        <v>0</v>
      </c>
      <c r="BJ220" s="16" t="s">
        <v>87</v>
      </c>
      <c r="BK220" s="259">
        <f>ROUND(I220*H220,2)</f>
        <v>0</v>
      </c>
      <c r="BL220" s="16" t="s">
        <v>94</v>
      </c>
      <c r="BM220" s="258" t="s">
        <v>2952</v>
      </c>
    </row>
    <row r="221" s="12" customFormat="1" ht="22.8" customHeight="1">
      <c r="A221" s="12"/>
      <c r="B221" s="230"/>
      <c r="C221" s="231"/>
      <c r="D221" s="232" t="s">
        <v>75</v>
      </c>
      <c r="E221" s="244" t="s">
        <v>468</v>
      </c>
      <c r="F221" s="244" t="s">
        <v>469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SUM(P222:P227)</f>
        <v>0</v>
      </c>
      <c r="Q221" s="238"/>
      <c r="R221" s="239">
        <f>SUM(R222:R227)</f>
        <v>0</v>
      </c>
      <c r="S221" s="238"/>
      <c r="T221" s="24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75</v>
      </c>
      <c r="AU221" s="242" t="s">
        <v>83</v>
      </c>
      <c r="AY221" s="241" t="s">
        <v>308</v>
      </c>
      <c r="BK221" s="243">
        <f>SUM(BK222:BK227)</f>
        <v>0</v>
      </c>
    </row>
    <row r="222" s="2" customFormat="1" ht="16.5" customHeight="1">
      <c r="A222" s="37"/>
      <c r="B222" s="38"/>
      <c r="C222" s="246" t="s">
        <v>475</v>
      </c>
      <c r="D222" s="246" t="s">
        <v>310</v>
      </c>
      <c r="E222" s="247" t="s">
        <v>471</v>
      </c>
      <c r="F222" s="248" t="s">
        <v>472</v>
      </c>
      <c r="G222" s="249" t="s">
        <v>473</v>
      </c>
      <c r="H222" s="250">
        <v>20.184000000000001</v>
      </c>
      <c r="I222" s="251"/>
      <c r="J222" s="252">
        <f>ROUND(I222*H222,2)</f>
        <v>0</v>
      </c>
      <c r="K222" s="253"/>
      <c r="L222" s="43"/>
      <c r="M222" s="254" t="s">
        <v>1</v>
      </c>
      <c r="N222" s="255" t="s">
        <v>42</v>
      </c>
      <c r="O222" s="90"/>
      <c r="P222" s="256">
        <f>O222*H222</f>
        <v>0</v>
      </c>
      <c r="Q222" s="256">
        <v>0</v>
      </c>
      <c r="R222" s="256">
        <f>Q222*H222</f>
        <v>0</v>
      </c>
      <c r="S222" s="256">
        <v>0</v>
      </c>
      <c r="T222" s="257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58" t="s">
        <v>94</v>
      </c>
      <c r="AT222" s="258" t="s">
        <v>310</v>
      </c>
      <c r="AU222" s="258" t="s">
        <v>87</v>
      </c>
      <c r="AY222" s="16" t="s">
        <v>308</v>
      </c>
      <c r="BE222" s="259">
        <f>IF(N222="základní",J222,0)</f>
        <v>0</v>
      </c>
      <c r="BF222" s="259">
        <f>IF(N222="snížená",J222,0)</f>
        <v>0</v>
      </c>
      <c r="BG222" s="259">
        <f>IF(N222="zákl. přenesená",J222,0)</f>
        <v>0</v>
      </c>
      <c r="BH222" s="259">
        <f>IF(N222="sníž. přenesená",J222,0)</f>
        <v>0</v>
      </c>
      <c r="BI222" s="259">
        <f>IF(N222="nulová",J222,0)</f>
        <v>0</v>
      </c>
      <c r="BJ222" s="16" t="s">
        <v>87</v>
      </c>
      <c r="BK222" s="259">
        <f>ROUND(I222*H222,2)</f>
        <v>0</v>
      </c>
      <c r="BL222" s="16" t="s">
        <v>94</v>
      </c>
      <c r="BM222" s="258" t="s">
        <v>2953</v>
      </c>
    </row>
    <row r="223" s="2" customFormat="1" ht="16.5" customHeight="1">
      <c r="A223" s="37"/>
      <c r="B223" s="38"/>
      <c r="C223" s="246" t="s">
        <v>479</v>
      </c>
      <c r="D223" s="246" t="s">
        <v>310</v>
      </c>
      <c r="E223" s="247" t="s">
        <v>476</v>
      </c>
      <c r="F223" s="248" t="s">
        <v>477</v>
      </c>
      <c r="G223" s="249" t="s">
        <v>473</v>
      </c>
      <c r="H223" s="250">
        <v>20.184000000000001</v>
      </c>
      <c r="I223" s="251"/>
      <c r="J223" s="252">
        <f>ROUND(I223*H223,2)</f>
        <v>0</v>
      </c>
      <c r="K223" s="253"/>
      <c r="L223" s="43"/>
      <c r="M223" s="254" t="s">
        <v>1</v>
      </c>
      <c r="N223" s="255" t="s">
        <v>42</v>
      </c>
      <c r="O223" s="90"/>
      <c r="P223" s="256">
        <f>O223*H223</f>
        <v>0</v>
      </c>
      <c r="Q223" s="256">
        <v>0</v>
      </c>
      <c r="R223" s="256">
        <f>Q223*H223</f>
        <v>0</v>
      </c>
      <c r="S223" s="256">
        <v>0</v>
      </c>
      <c r="T223" s="257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58" t="s">
        <v>94</v>
      </c>
      <c r="AT223" s="258" t="s">
        <v>310</v>
      </c>
      <c r="AU223" s="258" t="s">
        <v>87</v>
      </c>
      <c r="AY223" s="16" t="s">
        <v>308</v>
      </c>
      <c r="BE223" s="259">
        <f>IF(N223="základní",J223,0)</f>
        <v>0</v>
      </c>
      <c r="BF223" s="259">
        <f>IF(N223="snížená",J223,0)</f>
        <v>0</v>
      </c>
      <c r="BG223" s="259">
        <f>IF(N223="zákl. přenesená",J223,0)</f>
        <v>0</v>
      </c>
      <c r="BH223" s="259">
        <f>IF(N223="sníž. přenesená",J223,0)</f>
        <v>0</v>
      </c>
      <c r="BI223" s="259">
        <f>IF(N223="nulová",J223,0)</f>
        <v>0</v>
      </c>
      <c r="BJ223" s="16" t="s">
        <v>87</v>
      </c>
      <c r="BK223" s="259">
        <f>ROUND(I223*H223,2)</f>
        <v>0</v>
      </c>
      <c r="BL223" s="16" t="s">
        <v>94</v>
      </c>
      <c r="BM223" s="258" t="s">
        <v>2954</v>
      </c>
    </row>
    <row r="224" s="2" customFormat="1" ht="21.75" customHeight="1">
      <c r="A224" s="37"/>
      <c r="B224" s="38"/>
      <c r="C224" s="246" t="s">
        <v>483</v>
      </c>
      <c r="D224" s="246" t="s">
        <v>310</v>
      </c>
      <c r="E224" s="247" t="s">
        <v>480</v>
      </c>
      <c r="F224" s="248" t="s">
        <v>481</v>
      </c>
      <c r="G224" s="249" t="s">
        <v>473</v>
      </c>
      <c r="H224" s="250">
        <v>20.184000000000001</v>
      </c>
      <c r="I224" s="251"/>
      <c r="J224" s="252">
        <f>ROUND(I224*H224,2)</f>
        <v>0</v>
      </c>
      <c r="K224" s="253"/>
      <c r="L224" s="43"/>
      <c r="M224" s="254" t="s">
        <v>1</v>
      </c>
      <c r="N224" s="255" t="s">
        <v>42</v>
      </c>
      <c r="O224" s="90"/>
      <c r="P224" s="256">
        <f>O224*H224</f>
        <v>0</v>
      </c>
      <c r="Q224" s="256">
        <v>0</v>
      </c>
      <c r="R224" s="256">
        <f>Q224*H224</f>
        <v>0</v>
      </c>
      <c r="S224" s="256">
        <v>0</v>
      </c>
      <c r="T224" s="257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58" t="s">
        <v>94</v>
      </c>
      <c r="AT224" s="258" t="s">
        <v>310</v>
      </c>
      <c r="AU224" s="258" t="s">
        <v>87</v>
      </c>
      <c r="AY224" s="16" t="s">
        <v>308</v>
      </c>
      <c r="BE224" s="259">
        <f>IF(N224="základní",J224,0)</f>
        <v>0</v>
      </c>
      <c r="BF224" s="259">
        <f>IF(N224="snížená",J224,0)</f>
        <v>0</v>
      </c>
      <c r="BG224" s="259">
        <f>IF(N224="zákl. přenesená",J224,0)</f>
        <v>0</v>
      </c>
      <c r="BH224" s="259">
        <f>IF(N224="sníž. přenesená",J224,0)</f>
        <v>0</v>
      </c>
      <c r="BI224" s="259">
        <f>IF(N224="nulová",J224,0)</f>
        <v>0</v>
      </c>
      <c r="BJ224" s="16" t="s">
        <v>87</v>
      </c>
      <c r="BK224" s="259">
        <f>ROUND(I224*H224,2)</f>
        <v>0</v>
      </c>
      <c r="BL224" s="16" t="s">
        <v>94</v>
      </c>
      <c r="BM224" s="258" t="s">
        <v>2955</v>
      </c>
    </row>
    <row r="225" s="2" customFormat="1" ht="21.75" customHeight="1">
      <c r="A225" s="37"/>
      <c r="B225" s="38"/>
      <c r="C225" s="246" t="s">
        <v>488</v>
      </c>
      <c r="D225" s="246" t="s">
        <v>310</v>
      </c>
      <c r="E225" s="247" t="s">
        <v>484</v>
      </c>
      <c r="F225" s="248" t="s">
        <v>485</v>
      </c>
      <c r="G225" s="249" t="s">
        <v>473</v>
      </c>
      <c r="H225" s="250">
        <v>181.65600000000001</v>
      </c>
      <c r="I225" s="251"/>
      <c r="J225" s="252">
        <f>ROUND(I225*H225,2)</f>
        <v>0</v>
      </c>
      <c r="K225" s="253"/>
      <c r="L225" s="43"/>
      <c r="M225" s="254" t="s">
        <v>1</v>
      </c>
      <c r="N225" s="255" t="s">
        <v>42</v>
      </c>
      <c r="O225" s="90"/>
      <c r="P225" s="256">
        <f>O225*H225</f>
        <v>0</v>
      </c>
      <c r="Q225" s="256">
        <v>0</v>
      </c>
      <c r="R225" s="256">
        <f>Q225*H225</f>
        <v>0</v>
      </c>
      <c r="S225" s="256">
        <v>0</v>
      </c>
      <c r="T225" s="257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58" t="s">
        <v>94</v>
      </c>
      <c r="AT225" s="258" t="s">
        <v>310</v>
      </c>
      <c r="AU225" s="258" t="s">
        <v>87</v>
      </c>
      <c r="AY225" s="16" t="s">
        <v>308</v>
      </c>
      <c r="BE225" s="259">
        <f>IF(N225="základní",J225,0)</f>
        <v>0</v>
      </c>
      <c r="BF225" s="259">
        <f>IF(N225="snížená",J225,0)</f>
        <v>0</v>
      </c>
      <c r="BG225" s="259">
        <f>IF(N225="zákl. přenesená",J225,0)</f>
        <v>0</v>
      </c>
      <c r="BH225" s="259">
        <f>IF(N225="sníž. přenesená",J225,0)</f>
        <v>0</v>
      </c>
      <c r="BI225" s="259">
        <f>IF(N225="nulová",J225,0)</f>
        <v>0</v>
      </c>
      <c r="BJ225" s="16" t="s">
        <v>87</v>
      </c>
      <c r="BK225" s="259">
        <f>ROUND(I225*H225,2)</f>
        <v>0</v>
      </c>
      <c r="BL225" s="16" t="s">
        <v>94</v>
      </c>
      <c r="BM225" s="258" t="s">
        <v>2956</v>
      </c>
    </row>
    <row r="226" s="13" customFormat="1">
      <c r="A226" s="13"/>
      <c r="B226" s="260"/>
      <c r="C226" s="261"/>
      <c r="D226" s="262" t="s">
        <v>315</v>
      </c>
      <c r="E226" s="261"/>
      <c r="F226" s="264" t="s">
        <v>2957</v>
      </c>
      <c r="G226" s="261"/>
      <c r="H226" s="265">
        <v>181.65600000000001</v>
      </c>
      <c r="I226" s="266"/>
      <c r="J226" s="261"/>
      <c r="K226" s="261"/>
      <c r="L226" s="267"/>
      <c r="M226" s="268"/>
      <c r="N226" s="269"/>
      <c r="O226" s="269"/>
      <c r="P226" s="269"/>
      <c r="Q226" s="269"/>
      <c r="R226" s="269"/>
      <c r="S226" s="269"/>
      <c r="T226" s="27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1" t="s">
        <v>315</v>
      </c>
      <c r="AU226" s="271" t="s">
        <v>87</v>
      </c>
      <c r="AV226" s="13" t="s">
        <v>87</v>
      </c>
      <c r="AW226" s="13" t="s">
        <v>4</v>
      </c>
      <c r="AX226" s="13" t="s">
        <v>83</v>
      </c>
      <c r="AY226" s="271" t="s">
        <v>308</v>
      </c>
    </row>
    <row r="227" s="2" customFormat="1" ht="21.75" customHeight="1">
      <c r="A227" s="37"/>
      <c r="B227" s="38"/>
      <c r="C227" s="246" t="s">
        <v>494</v>
      </c>
      <c r="D227" s="246" t="s">
        <v>310</v>
      </c>
      <c r="E227" s="247" t="s">
        <v>489</v>
      </c>
      <c r="F227" s="248" t="s">
        <v>490</v>
      </c>
      <c r="G227" s="249" t="s">
        <v>473</v>
      </c>
      <c r="H227" s="250">
        <v>20.184000000000001</v>
      </c>
      <c r="I227" s="251"/>
      <c r="J227" s="252">
        <f>ROUND(I227*H227,2)</f>
        <v>0</v>
      </c>
      <c r="K227" s="253"/>
      <c r="L227" s="43"/>
      <c r="M227" s="254" t="s">
        <v>1</v>
      </c>
      <c r="N227" s="255" t="s">
        <v>42</v>
      </c>
      <c r="O227" s="90"/>
      <c r="P227" s="256">
        <f>O227*H227</f>
        <v>0</v>
      </c>
      <c r="Q227" s="256">
        <v>0</v>
      </c>
      <c r="R227" s="256">
        <f>Q227*H227</f>
        <v>0</v>
      </c>
      <c r="S227" s="256">
        <v>0</v>
      </c>
      <c r="T227" s="257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58" t="s">
        <v>94</v>
      </c>
      <c r="AT227" s="258" t="s">
        <v>310</v>
      </c>
      <c r="AU227" s="258" t="s">
        <v>87</v>
      </c>
      <c r="AY227" s="16" t="s">
        <v>308</v>
      </c>
      <c r="BE227" s="259">
        <f>IF(N227="základní",J227,0)</f>
        <v>0</v>
      </c>
      <c r="BF227" s="259">
        <f>IF(N227="snížená",J227,0)</f>
        <v>0</v>
      </c>
      <c r="BG227" s="259">
        <f>IF(N227="zákl. přenesená",J227,0)</f>
        <v>0</v>
      </c>
      <c r="BH227" s="259">
        <f>IF(N227="sníž. přenesená",J227,0)</f>
        <v>0</v>
      </c>
      <c r="BI227" s="259">
        <f>IF(N227="nulová",J227,0)</f>
        <v>0</v>
      </c>
      <c r="BJ227" s="16" t="s">
        <v>87</v>
      </c>
      <c r="BK227" s="259">
        <f>ROUND(I227*H227,2)</f>
        <v>0</v>
      </c>
      <c r="BL227" s="16" t="s">
        <v>94</v>
      </c>
      <c r="BM227" s="258" t="s">
        <v>2958</v>
      </c>
    </row>
    <row r="228" s="12" customFormat="1" ht="22.8" customHeight="1">
      <c r="A228" s="12"/>
      <c r="B228" s="230"/>
      <c r="C228" s="231"/>
      <c r="D228" s="232" t="s">
        <v>75</v>
      </c>
      <c r="E228" s="244" t="s">
        <v>492</v>
      </c>
      <c r="F228" s="244" t="s">
        <v>493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75</v>
      </c>
      <c r="AU228" s="242" t="s">
        <v>83</v>
      </c>
      <c r="AY228" s="241" t="s">
        <v>308</v>
      </c>
      <c r="BK228" s="243">
        <f>BK229</f>
        <v>0</v>
      </c>
    </row>
    <row r="229" s="2" customFormat="1" ht="16.5" customHeight="1">
      <c r="A229" s="37"/>
      <c r="B229" s="38"/>
      <c r="C229" s="246" t="s">
        <v>502</v>
      </c>
      <c r="D229" s="246" t="s">
        <v>310</v>
      </c>
      <c r="E229" s="247" t="s">
        <v>495</v>
      </c>
      <c r="F229" s="248" t="s">
        <v>496</v>
      </c>
      <c r="G229" s="249" t="s">
        <v>473</v>
      </c>
      <c r="H229" s="250">
        <v>16.556999999999999</v>
      </c>
      <c r="I229" s="251"/>
      <c r="J229" s="252">
        <f>ROUND(I229*H229,2)</f>
        <v>0</v>
      </c>
      <c r="K229" s="253"/>
      <c r="L229" s="43"/>
      <c r="M229" s="254" t="s">
        <v>1</v>
      </c>
      <c r="N229" s="255" t="s">
        <v>42</v>
      </c>
      <c r="O229" s="90"/>
      <c r="P229" s="256">
        <f>O229*H229</f>
        <v>0</v>
      </c>
      <c r="Q229" s="256">
        <v>0</v>
      </c>
      <c r="R229" s="256">
        <f>Q229*H229</f>
        <v>0</v>
      </c>
      <c r="S229" s="256">
        <v>0</v>
      </c>
      <c r="T229" s="257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58" t="s">
        <v>94</v>
      </c>
      <c r="AT229" s="258" t="s">
        <v>310</v>
      </c>
      <c r="AU229" s="258" t="s">
        <v>87</v>
      </c>
      <c r="AY229" s="16" t="s">
        <v>308</v>
      </c>
      <c r="BE229" s="259">
        <f>IF(N229="základní",J229,0)</f>
        <v>0</v>
      </c>
      <c r="BF229" s="259">
        <f>IF(N229="snížená",J229,0)</f>
        <v>0</v>
      </c>
      <c r="BG229" s="259">
        <f>IF(N229="zákl. přenesená",J229,0)</f>
        <v>0</v>
      </c>
      <c r="BH229" s="259">
        <f>IF(N229="sníž. přenesená",J229,0)</f>
        <v>0</v>
      </c>
      <c r="BI229" s="259">
        <f>IF(N229="nulová",J229,0)</f>
        <v>0</v>
      </c>
      <c r="BJ229" s="16" t="s">
        <v>87</v>
      </c>
      <c r="BK229" s="259">
        <f>ROUND(I229*H229,2)</f>
        <v>0</v>
      </c>
      <c r="BL229" s="16" t="s">
        <v>94</v>
      </c>
      <c r="BM229" s="258" t="s">
        <v>2959</v>
      </c>
    </row>
    <row r="230" s="12" customFormat="1" ht="25.92" customHeight="1">
      <c r="A230" s="12"/>
      <c r="B230" s="230"/>
      <c r="C230" s="231"/>
      <c r="D230" s="232" t="s">
        <v>75</v>
      </c>
      <c r="E230" s="233" t="s">
        <v>498</v>
      </c>
      <c r="F230" s="233" t="s">
        <v>499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P231+P238+P243+P255+P274+P293+P305+P321+P343+P348</f>
        <v>0</v>
      </c>
      <c r="Q230" s="238"/>
      <c r="R230" s="239">
        <f>R231+R238+R243+R255+R274+R293+R305+R321+R343+R348</f>
        <v>2.8314412700000005</v>
      </c>
      <c r="S230" s="238"/>
      <c r="T230" s="240">
        <f>T231+T238+T243+T255+T274+T293+T305+T321+T343+T348</f>
        <v>3.3319980000000005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87</v>
      </c>
      <c r="AT230" s="242" t="s">
        <v>75</v>
      </c>
      <c r="AU230" s="242" t="s">
        <v>76</v>
      </c>
      <c r="AY230" s="241" t="s">
        <v>308</v>
      </c>
      <c r="BK230" s="243">
        <f>BK231+BK238+BK243+BK255+BK274+BK293+BK305+BK321+BK343+BK348</f>
        <v>0</v>
      </c>
    </row>
    <row r="231" s="12" customFormat="1" ht="22.8" customHeight="1">
      <c r="A231" s="12"/>
      <c r="B231" s="230"/>
      <c r="C231" s="231"/>
      <c r="D231" s="232" t="s">
        <v>75</v>
      </c>
      <c r="E231" s="244" t="s">
        <v>500</v>
      </c>
      <c r="F231" s="244" t="s">
        <v>501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SUM(P232:P237)</f>
        <v>0</v>
      </c>
      <c r="Q231" s="238"/>
      <c r="R231" s="239">
        <f>SUM(R232:R237)</f>
        <v>0.012790800000000002</v>
      </c>
      <c r="S231" s="238"/>
      <c r="T231" s="240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87</v>
      </c>
      <c r="AT231" s="242" t="s">
        <v>75</v>
      </c>
      <c r="AU231" s="242" t="s">
        <v>83</v>
      </c>
      <c r="AY231" s="241" t="s">
        <v>308</v>
      </c>
      <c r="BK231" s="243">
        <f>SUM(BK232:BK237)</f>
        <v>0</v>
      </c>
    </row>
    <row r="232" s="2" customFormat="1" ht="21.75" customHeight="1">
      <c r="A232" s="37"/>
      <c r="B232" s="38"/>
      <c r="C232" s="246" t="s">
        <v>507</v>
      </c>
      <c r="D232" s="246" t="s">
        <v>310</v>
      </c>
      <c r="E232" s="247" t="s">
        <v>503</v>
      </c>
      <c r="F232" s="248" t="s">
        <v>504</v>
      </c>
      <c r="G232" s="249" t="s">
        <v>313</v>
      </c>
      <c r="H232" s="250">
        <v>62.700000000000003</v>
      </c>
      <c r="I232" s="251"/>
      <c r="J232" s="252">
        <f>ROUND(I232*H232,2)</f>
        <v>0</v>
      </c>
      <c r="K232" s="253"/>
      <c r="L232" s="43"/>
      <c r="M232" s="254" t="s">
        <v>1</v>
      </c>
      <c r="N232" s="255" t="s">
        <v>42</v>
      </c>
      <c r="O232" s="90"/>
      <c r="P232" s="256">
        <f>O232*H232</f>
        <v>0</v>
      </c>
      <c r="Q232" s="256">
        <v>0</v>
      </c>
      <c r="R232" s="256">
        <f>Q232*H232</f>
        <v>0</v>
      </c>
      <c r="S232" s="256">
        <v>0</v>
      </c>
      <c r="T232" s="257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58" t="s">
        <v>387</v>
      </c>
      <c r="AT232" s="258" t="s">
        <v>310</v>
      </c>
      <c r="AU232" s="258" t="s">
        <v>87</v>
      </c>
      <c r="AY232" s="16" t="s">
        <v>308</v>
      </c>
      <c r="BE232" s="259">
        <f>IF(N232="základní",J232,0)</f>
        <v>0</v>
      </c>
      <c r="BF232" s="259">
        <f>IF(N232="snížená",J232,0)</f>
        <v>0</v>
      </c>
      <c r="BG232" s="259">
        <f>IF(N232="zákl. přenesená",J232,0)</f>
        <v>0</v>
      </c>
      <c r="BH232" s="259">
        <f>IF(N232="sníž. přenesená",J232,0)</f>
        <v>0</v>
      </c>
      <c r="BI232" s="259">
        <f>IF(N232="nulová",J232,0)</f>
        <v>0</v>
      </c>
      <c r="BJ232" s="16" t="s">
        <v>87</v>
      </c>
      <c r="BK232" s="259">
        <f>ROUND(I232*H232,2)</f>
        <v>0</v>
      </c>
      <c r="BL232" s="16" t="s">
        <v>387</v>
      </c>
      <c r="BM232" s="258" t="s">
        <v>2960</v>
      </c>
    </row>
    <row r="233" s="13" customFormat="1">
      <c r="A233" s="13"/>
      <c r="B233" s="260"/>
      <c r="C233" s="261"/>
      <c r="D233" s="262" t="s">
        <v>315</v>
      </c>
      <c r="E233" s="263" t="s">
        <v>1</v>
      </c>
      <c r="F233" s="264" t="s">
        <v>1087</v>
      </c>
      <c r="G233" s="261"/>
      <c r="H233" s="265">
        <v>62.700000000000003</v>
      </c>
      <c r="I233" s="266"/>
      <c r="J233" s="261"/>
      <c r="K233" s="261"/>
      <c r="L233" s="267"/>
      <c r="M233" s="268"/>
      <c r="N233" s="269"/>
      <c r="O233" s="269"/>
      <c r="P233" s="269"/>
      <c r="Q233" s="269"/>
      <c r="R233" s="269"/>
      <c r="S233" s="269"/>
      <c r="T233" s="27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1" t="s">
        <v>315</v>
      </c>
      <c r="AU233" s="271" t="s">
        <v>87</v>
      </c>
      <c r="AV233" s="13" t="s">
        <v>87</v>
      </c>
      <c r="AW233" s="13" t="s">
        <v>32</v>
      </c>
      <c r="AX233" s="13" t="s">
        <v>83</v>
      </c>
      <c r="AY233" s="271" t="s">
        <v>308</v>
      </c>
    </row>
    <row r="234" s="2" customFormat="1" ht="16.5" customHeight="1">
      <c r="A234" s="37"/>
      <c r="B234" s="38"/>
      <c r="C234" s="283" t="s">
        <v>512</v>
      </c>
      <c r="D234" s="283" t="s">
        <v>365</v>
      </c>
      <c r="E234" s="284" t="s">
        <v>508</v>
      </c>
      <c r="F234" s="285" t="s">
        <v>509</v>
      </c>
      <c r="G234" s="286" t="s">
        <v>313</v>
      </c>
      <c r="H234" s="287">
        <v>63.954000000000001</v>
      </c>
      <c r="I234" s="288"/>
      <c r="J234" s="289">
        <f>ROUND(I234*H234,2)</f>
        <v>0</v>
      </c>
      <c r="K234" s="290"/>
      <c r="L234" s="291"/>
      <c r="M234" s="292" t="s">
        <v>1</v>
      </c>
      <c r="N234" s="293" t="s">
        <v>42</v>
      </c>
      <c r="O234" s="90"/>
      <c r="P234" s="256">
        <f>O234*H234</f>
        <v>0</v>
      </c>
      <c r="Q234" s="256">
        <v>0.00020000000000000001</v>
      </c>
      <c r="R234" s="256">
        <f>Q234*H234</f>
        <v>0.012790800000000002</v>
      </c>
      <c r="S234" s="256">
        <v>0</v>
      </c>
      <c r="T234" s="257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58" t="s">
        <v>459</v>
      </c>
      <c r="AT234" s="258" t="s">
        <v>365</v>
      </c>
      <c r="AU234" s="258" t="s">
        <v>87</v>
      </c>
      <c r="AY234" s="16" t="s">
        <v>308</v>
      </c>
      <c r="BE234" s="259">
        <f>IF(N234="základní",J234,0)</f>
        <v>0</v>
      </c>
      <c r="BF234" s="259">
        <f>IF(N234="snížená",J234,0)</f>
        <v>0</v>
      </c>
      <c r="BG234" s="259">
        <f>IF(N234="zákl. přenesená",J234,0)</f>
        <v>0</v>
      </c>
      <c r="BH234" s="259">
        <f>IF(N234="sníž. přenesená",J234,0)</f>
        <v>0</v>
      </c>
      <c r="BI234" s="259">
        <f>IF(N234="nulová",J234,0)</f>
        <v>0</v>
      </c>
      <c r="BJ234" s="16" t="s">
        <v>87</v>
      </c>
      <c r="BK234" s="259">
        <f>ROUND(I234*H234,2)</f>
        <v>0</v>
      </c>
      <c r="BL234" s="16" t="s">
        <v>387</v>
      </c>
      <c r="BM234" s="258" t="s">
        <v>2961</v>
      </c>
    </row>
    <row r="235" s="13" customFormat="1">
      <c r="A235" s="13"/>
      <c r="B235" s="260"/>
      <c r="C235" s="261"/>
      <c r="D235" s="262" t="s">
        <v>315</v>
      </c>
      <c r="E235" s="263" t="s">
        <v>1</v>
      </c>
      <c r="F235" s="264" t="s">
        <v>1087</v>
      </c>
      <c r="G235" s="261"/>
      <c r="H235" s="265">
        <v>62.700000000000003</v>
      </c>
      <c r="I235" s="266"/>
      <c r="J235" s="261"/>
      <c r="K235" s="261"/>
      <c r="L235" s="267"/>
      <c r="M235" s="268"/>
      <c r="N235" s="269"/>
      <c r="O235" s="269"/>
      <c r="P235" s="269"/>
      <c r="Q235" s="269"/>
      <c r="R235" s="269"/>
      <c r="S235" s="269"/>
      <c r="T235" s="27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1" t="s">
        <v>315</v>
      </c>
      <c r="AU235" s="271" t="s">
        <v>87</v>
      </c>
      <c r="AV235" s="13" t="s">
        <v>87</v>
      </c>
      <c r="AW235" s="13" t="s">
        <v>32</v>
      </c>
      <c r="AX235" s="13" t="s">
        <v>83</v>
      </c>
      <c r="AY235" s="271" t="s">
        <v>308</v>
      </c>
    </row>
    <row r="236" s="13" customFormat="1">
      <c r="A236" s="13"/>
      <c r="B236" s="260"/>
      <c r="C236" s="261"/>
      <c r="D236" s="262" t="s">
        <v>315</v>
      </c>
      <c r="E236" s="261"/>
      <c r="F236" s="264" t="s">
        <v>2962</v>
      </c>
      <c r="G236" s="261"/>
      <c r="H236" s="265">
        <v>63.954000000000001</v>
      </c>
      <c r="I236" s="266"/>
      <c r="J236" s="261"/>
      <c r="K236" s="261"/>
      <c r="L236" s="267"/>
      <c r="M236" s="268"/>
      <c r="N236" s="269"/>
      <c r="O236" s="269"/>
      <c r="P236" s="269"/>
      <c r="Q236" s="269"/>
      <c r="R236" s="269"/>
      <c r="S236" s="269"/>
      <c r="T236" s="27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1" t="s">
        <v>315</v>
      </c>
      <c r="AU236" s="271" t="s">
        <v>87</v>
      </c>
      <c r="AV236" s="13" t="s">
        <v>87</v>
      </c>
      <c r="AW236" s="13" t="s">
        <v>4</v>
      </c>
      <c r="AX236" s="13" t="s">
        <v>83</v>
      </c>
      <c r="AY236" s="271" t="s">
        <v>308</v>
      </c>
    </row>
    <row r="237" s="2" customFormat="1" ht="21.75" customHeight="1">
      <c r="A237" s="37"/>
      <c r="B237" s="38"/>
      <c r="C237" s="246" t="s">
        <v>519</v>
      </c>
      <c r="D237" s="246" t="s">
        <v>310</v>
      </c>
      <c r="E237" s="247" t="s">
        <v>513</v>
      </c>
      <c r="F237" s="248" t="s">
        <v>514</v>
      </c>
      <c r="G237" s="249" t="s">
        <v>515</v>
      </c>
      <c r="H237" s="294"/>
      <c r="I237" s="251"/>
      <c r="J237" s="252">
        <f>ROUND(I237*H237,2)</f>
        <v>0</v>
      </c>
      <c r="K237" s="253"/>
      <c r="L237" s="43"/>
      <c r="M237" s="254" t="s">
        <v>1</v>
      </c>
      <c r="N237" s="255" t="s">
        <v>42</v>
      </c>
      <c r="O237" s="90"/>
      <c r="P237" s="256">
        <f>O237*H237</f>
        <v>0</v>
      </c>
      <c r="Q237" s="256">
        <v>0</v>
      </c>
      <c r="R237" s="256">
        <f>Q237*H237</f>
        <v>0</v>
      </c>
      <c r="S237" s="256">
        <v>0</v>
      </c>
      <c r="T237" s="257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58" t="s">
        <v>387</v>
      </c>
      <c r="AT237" s="258" t="s">
        <v>310</v>
      </c>
      <c r="AU237" s="258" t="s">
        <v>87</v>
      </c>
      <c r="AY237" s="16" t="s">
        <v>308</v>
      </c>
      <c r="BE237" s="259">
        <f>IF(N237="základní",J237,0)</f>
        <v>0</v>
      </c>
      <c r="BF237" s="259">
        <f>IF(N237="snížená",J237,0)</f>
        <v>0</v>
      </c>
      <c r="BG237" s="259">
        <f>IF(N237="zákl. přenesená",J237,0)</f>
        <v>0</v>
      </c>
      <c r="BH237" s="259">
        <f>IF(N237="sníž. přenesená",J237,0)</f>
        <v>0</v>
      </c>
      <c r="BI237" s="259">
        <f>IF(N237="nulová",J237,0)</f>
        <v>0</v>
      </c>
      <c r="BJ237" s="16" t="s">
        <v>87</v>
      </c>
      <c r="BK237" s="259">
        <f>ROUND(I237*H237,2)</f>
        <v>0</v>
      </c>
      <c r="BL237" s="16" t="s">
        <v>387</v>
      </c>
      <c r="BM237" s="258" t="s">
        <v>2963</v>
      </c>
    </row>
    <row r="238" s="12" customFormat="1" ht="22.8" customHeight="1">
      <c r="A238" s="12"/>
      <c r="B238" s="230"/>
      <c r="C238" s="231"/>
      <c r="D238" s="232" t="s">
        <v>75</v>
      </c>
      <c r="E238" s="244" t="s">
        <v>517</v>
      </c>
      <c r="F238" s="244" t="s">
        <v>518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SUM(P239:P242)</f>
        <v>0</v>
      </c>
      <c r="Q238" s="238"/>
      <c r="R238" s="239">
        <f>SUM(R239:R242)</f>
        <v>0</v>
      </c>
      <c r="S238" s="238"/>
      <c r="T238" s="240">
        <f>SUM(T239:T242)</f>
        <v>0.8273600000000001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87</v>
      </c>
      <c r="AT238" s="242" t="s">
        <v>75</v>
      </c>
      <c r="AU238" s="242" t="s">
        <v>83</v>
      </c>
      <c r="AY238" s="241" t="s">
        <v>308</v>
      </c>
      <c r="BK238" s="243">
        <f>SUM(BK239:BK242)</f>
        <v>0</v>
      </c>
    </row>
    <row r="239" s="2" customFormat="1" ht="16.5" customHeight="1">
      <c r="A239" s="37"/>
      <c r="B239" s="38"/>
      <c r="C239" s="246" t="s">
        <v>524</v>
      </c>
      <c r="D239" s="246" t="s">
        <v>310</v>
      </c>
      <c r="E239" s="247" t="s">
        <v>520</v>
      </c>
      <c r="F239" s="248" t="s">
        <v>521</v>
      </c>
      <c r="G239" s="249" t="s">
        <v>522</v>
      </c>
      <c r="H239" s="250">
        <v>1</v>
      </c>
      <c r="I239" s="251"/>
      <c r="J239" s="252">
        <f>ROUND(I239*H239,2)</f>
        <v>0</v>
      </c>
      <c r="K239" s="253"/>
      <c r="L239" s="43"/>
      <c r="M239" s="254" t="s">
        <v>1</v>
      </c>
      <c r="N239" s="255" t="s">
        <v>42</v>
      </c>
      <c r="O239" s="90"/>
      <c r="P239" s="256">
        <f>O239*H239</f>
        <v>0</v>
      </c>
      <c r="Q239" s="256">
        <v>0</v>
      </c>
      <c r="R239" s="256">
        <f>Q239*H239</f>
        <v>0</v>
      </c>
      <c r="S239" s="256">
        <v>0.01933</v>
      </c>
      <c r="T239" s="257">
        <f>S239*H239</f>
        <v>0.01933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58" t="s">
        <v>387</v>
      </c>
      <c r="AT239" s="258" t="s">
        <v>310</v>
      </c>
      <c r="AU239" s="258" t="s">
        <v>87</v>
      </c>
      <c r="AY239" s="16" t="s">
        <v>308</v>
      </c>
      <c r="BE239" s="259">
        <f>IF(N239="základní",J239,0)</f>
        <v>0</v>
      </c>
      <c r="BF239" s="259">
        <f>IF(N239="snížená",J239,0)</f>
        <v>0</v>
      </c>
      <c r="BG239" s="259">
        <f>IF(N239="zákl. přenesená",J239,0)</f>
        <v>0</v>
      </c>
      <c r="BH239" s="259">
        <f>IF(N239="sníž. přenesená",J239,0)</f>
        <v>0</v>
      </c>
      <c r="BI239" s="259">
        <f>IF(N239="nulová",J239,0)</f>
        <v>0</v>
      </c>
      <c r="BJ239" s="16" t="s">
        <v>87</v>
      </c>
      <c r="BK239" s="259">
        <f>ROUND(I239*H239,2)</f>
        <v>0</v>
      </c>
      <c r="BL239" s="16" t="s">
        <v>387</v>
      </c>
      <c r="BM239" s="258" t="s">
        <v>2964</v>
      </c>
    </row>
    <row r="240" s="2" customFormat="1" ht="16.5" customHeight="1">
      <c r="A240" s="37"/>
      <c r="B240" s="38"/>
      <c r="C240" s="246" t="s">
        <v>528</v>
      </c>
      <c r="D240" s="246" t="s">
        <v>310</v>
      </c>
      <c r="E240" s="247" t="s">
        <v>525</v>
      </c>
      <c r="F240" s="248" t="s">
        <v>526</v>
      </c>
      <c r="G240" s="249" t="s">
        <v>522</v>
      </c>
      <c r="H240" s="250">
        <v>1</v>
      </c>
      <c r="I240" s="251"/>
      <c r="J240" s="252">
        <f>ROUND(I240*H240,2)</f>
        <v>0</v>
      </c>
      <c r="K240" s="253"/>
      <c r="L240" s="43"/>
      <c r="M240" s="254" t="s">
        <v>1</v>
      </c>
      <c r="N240" s="255" t="s">
        <v>42</v>
      </c>
      <c r="O240" s="90"/>
      <c r="P240" s="256">
        <f>O240*H240</f>
        <v>0</v>
      </c>
      <c r="Q240" s="256">
        <v>0</v>
      </c>
      <c r="R240" s="256">
        <f>Q240*H240</f>
        <v>0</v>
      </c>
      <c r="S240" s="256">
        <v>0.019460000000000002</v>
      </c>
      <c r="T240" s="257">
        <f>S240*H240</f>
        <v>0.019460000000000002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58" t="s">
        <v>387</v>
      </c>
      <c r="AT240" s="258" t="s">
        <v>310</v>
      </c>
      <c r="AU240" s="258" t="s">
        <v>87</v>
      </c>
      <c r="AY240" s="16" t="s">
        <v>308</v>
      </c>
      <c r="BE240" s="259">
        <f>IF(N240="základní",J240,0)</f>
        <v>0</v>
      </c>
      <c r="BF240" s="259">
        <f>IF(N240="snížená",J240,0)</f>
        <v>0</v>
      </c>
      <c r="BG240" s="259">
        <f>IF(N240="zákl. přenesená",J240,0)</f>
        <v>0</v>
      </c>
      <c r="BH240" s="259">
        <f>IF(N240="sníž. přenesená",J240,0)</f>
        <v>0</v>
      </c>
      <c r="BI240" s="259">
        <f>IF(N240="nulová",J240,0)</f>
        <v>0</v>
      </c>
      <c r="BJ240" s="16" t="s">
        <v>87</v>
      </c>
      <c r="BK240" s="259">
        <f>ROUND(I240*H240,2)</f>
        <v>0</v>
      </c>
      <c r="BL240" s="16" t="s">
        <v>387</v>
      </c>
      <c r="BM240" s="258" t="s">
        <v>2965</v>
      </c>
    </row>
    <row r="241" s="2" customFormat="1" ht="16.5" customHeight="1">
      <c r="A241" s="37"/>
      <c r="B241" s="38"/>
      <c r="C241" s="246" t="s">
        <v>532</v>
      </c>
      <c r="D241" s="246" t="s">
        <v>310</v>
      </c>
      <c r="E241" s="247" t="s">
        <v>529</v>
      </c>
      <c r="F241" s="248" t="s">
        <v>530</v>
      </c>
      <c r="G241" s="249" t="s">
        <v>522</v>
      </c>
      <c r="H241" s="250">
        <v>1</v>
      </c>
      <c r="I241" s="251"/>
      <c r="J241" s="252">
        <f>ROUND(I241*H241,2)</f>
        <v>0</v>
      </c>
      <c r="K241" s="253"/>
      <c r="L241" s="43"/>
      <c r="M241" s="254" t="s">
        <v>1</v>
      </c>
      <c r="N241" s="255" t="s">
        <v>42</v>
      </c>
      <c r="O241" s="90"/>
      <c r="P241" s="256">
        <f>O241*H241</f>
        <v>0</v>
      </c>
      <c r="Q241" s="256">
        <v>0</v>
      </c>
      <c r="R241" s="256">
        <f>Q241*H241</f>
        <v>0</v>
      </c>
      <c r="S241" s="256">
        <v>0.095100000000000004</v>
      </c>
      <c r="T241" s="257">
        <f>S241*H241</f>
        <v>0.095100000000000004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58" t="s">
        <v>387</v>
      </c>
      <c r="AT241" s="258" t="s">
        <v>310</v>
      </c>
      <c r="AU241" s="258" t="s">
        <v>87</v>
      </c>
      <c r="AY241" s="16" t="s">
        <v>308</v>
      </c>
      <c r="BE241" s="259">
        <f>IF(N241="základní",J241,0)</f>
        <v>0</v>
      </c>
      <c r="BF241" s="259">
        <f>IF(N241="snížená",J241,0)</f>
        <v>0</v>
      </c>
      <c r="BG241" s="259">
        <f>IF(N241="zákl. přenesená",J241,0)</f>
        <v>0</v>
      </c>
      <c r="BH241" s="259">
        <f>IF(N241="sníž. přenesená",J241,0)</f>
        <v>0</v>
      </c>
      <c r="BI241" s="259">
        <f>IF(N241="nulová",J241,0)</f>
        <v>0</v>
      </c>
      <c r="BJ241" s="16" t="s">
        <v>87</v>
      </c>
      <c r="BK241" s="259">
        <f>ROUND(I241*H241,2)</f>
        <v>0</v>
      </c>
      <c r="BL241" s="16" t="s">
        <v>387</v>
      </c>
      <c r="BM241" s="258" t="s">
        <v>2966</v>
      </c>
    </row>
    <row r="242" s="2" customFormat="1" ht="16.5" customHeight="1">
      <c r="A242" s="37"/>
      <c r="B242" s="38"/>
      <c r="C242" s="246" t="s">
        <v>538</v>
      </c>
      <c r="D242" s="246" t="s">
        <v>310</v>
      </c>
      <c r="E242" s="247" t="s">
        <v>533</v>
      </c>
      <c r="F242" s="248" t="s">
        <v>534</v>
      </c>
      <c r="G242" s="249" t="s">
        <v>522</v>
      </c>
      <c r="H242" s="250">
        <v>1</v>
      </c>
      <c r="I242" s="251"/>
      <c r="J242" s="252">
        <f>ROUND(I242*H242,2)</f>
        <v>0</v>
      </c>
      <c r="K242" s="253"/>
      <c r="L242" s="43"/>
      <c r="M242" s="254" t="s">
        <v>1</v>
      </c>
      <c r="N242" s="255" t="s">
        <v>42</v>
      </c>
      <c r="O242" s="90"/>
      <c r="P242" s="256">
        <f>O242*H242</f>
        <v>0</v>
      </c>
      <c r="Q242" s="256">
        <v>0</v>
      </c>
      <c r="R242" s="256">
        <f>Q242*H242</f>
        <v>0</v>
      </c>
      <c r="S242" s="256">
        <v>0.69347000000000003</v>
      </c>
      <c r="T242" s="257">
        <f>S242*H242</f>
        <v>0.69347000000000003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58" t="s">
        <v>387</v>
      </c>
      <c r="AT242" s="258" t="s">
        <v>310</v>
      </c>
      <c r="AU242" s="258" t="s">
        <v>87</v>
      </c>
      <c r="AY242" s="16" t="s">
        <v>308</v>
      </c>
      <c r="BE242" s="259">
        <f>IF(N242="základní",J242,0)</f>
        <v>0</v>
      </c>
      <c r="BF242" s="259">
        <f>IF(N242="snížená",J242,0)</f>
        <v>0</v>
      </c>
      <c r="BG242" s="259">
        <f>IF(N242="zákl. přenesená",J242,0)</f>
        <v>0</v>
      </c>
      <c r="BH242" s="259">
        <f>IF(N242="sníž. přenesená",J242,0)</f>
        <v>0</v>
      </c>
      <c r="BI242" s="259">
        <f>IF(N242="nulová",J242,0)</f>
        <v>0</v>
      </c>
      <c r="BJ242" s="16" t="s">
        <v>87</v>
      </c>
      <c r="BK242" s="259">
        <f>ROUND(I242*H242,2)</f>
        <v>0</v>
      </c>
      <c r="BL242" s="16" t="s">
        <v>387</v>
      </c>
      <c r="BM242" s="258" t="s">
        <v>2967</v>
      </c>
    </row>
    <row r="243" s="12" customFormat="1" ht="22.8" customHeight="1">
      <c r="A243" s="12"/>
      <c r="B243" s="230"/>
      <c r="C243" s="231"/>
      <c r="D243" s="232" t="s">
        <v>75</v>
      </c>
      <c r="E243" s="244" t="s">
        <v>536</v>
      </c>
      <c r="F243" s="244" t="s">
        <v>537</v>
      </c>
      <c r="G243" s="231"/>
      <c r="H243" s="231"/>
      <c r="I243" s="234"/>
      <c r="J243" s="245">
        <f>BK243</f>
        <v>0</v>
      </c>
      <c r="K243" s="231"/>
      <c r="L243" s="236"/>
      <c r="M243" s="237"/>
      <c r="N243" s="238"/>
      <c r="O243" s="238"/>
      <c r="P243" s="239">
        <f>SUM(P244:P254)</f>
        <v>0</v>
      </c>
      <c r="Q243" s="238"/>
      <c r="R243" s="239">
        <f>SUM(R244:R254)</f>
        <v>0.42567650000000001</v>
      </c>
      <c r="S243" s="238"/>
      <c r="T243" s="240">
        <f>SUM(T244:T254)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41" t="s">
        <v>87</v>
      </c>
      <c r="AT243" s="242" t="s">
        <v>75</v>
      </c>
      <c r="AU243" s="242" t="s">
        <v>83</v>
      </c>
      <c r="AY243" s="241" t="s">
        <v>308</v>
      </c>
      <c r="BK243" s="243">
        <f>SUM(BK244:BK254)</f>
        <v>0</v>
      </c>
    </row>
    <row r="244" s="2" customFormat="1" ht="21.75" customHeight="1">
      <c r="A244" s="37"/>
      <c r="B244" s="38"/>
      <c r="C244" s="246" t="s">
        <v>543</v>
      </c>
      <c r="D244" s="246" t="s">
        <v>310</v>
      </c>
      <c r="E244" s="247" t="s">
        <v>2968</v>
      </c>
      <c r="F244" s="248" t="s">
        <v>2969</v>
      </c>
      <c r="G244" s="249" t="s">
        <v>313</v>
      </c>
      <c r="H244" s="250">
        <v>22.949999999999999</v>
      </c>
      <c r="I244" s="251"/>
      <c r="J244" s="252">
        <f>ROUND(I244*H244,2)</f>
        <v>0</v>
      </c>
      <c r="K244" s="253"/>
      <c r="L244" s="43"/>
      <c r="M244" s="254" t="s">
        <v>1</v>
      </c>
      <c r="N244" s="255" t="s">
        <v>42</v>
      </c>
      <c r="O244" s="90"/>
      <c r="P244" s="256">
        <f>O244*H244</f>
        <v>0</v>
      </c>
      <c r="Q244" s="256">
        <v>0.014970000000000001</v>
      </c>
      <c r="R244" s="256">
        <f>Q244*H244</f>
        <v>0.34356150000000002</v>
      </c>
      <c r="S244" s="256">
        <v>0</v>
      </c>
      <c r="T244" s="257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58" t="s">
        <v>387</v>
      </c>
      <c r="AT244" s="258" t="s">
        <v>310</v>
      </c>
      <c r="AU244" s="258" t="s">
        <v>87</v>
      </c>
      <c r="AY244" s="16" t="s">
        <v>308</v>
      </c>
      <c r="BE244" s="259">
        <f>IF(N244="základní",J244,0)</f>
        <v>0</v>
      </c>
      <c r="BF244" s="259">
        <f>IF(N244="snížená",J244,0)</f>
        <v>0</v>
      </c>
      <c r="BG244" s="259">
        <f>IF(N244="zákl. přenesená",J244,0)</f>
        <v>0</v>
      </c>
      <c r="BH244" s="259">
        <f>IF(N244="sníž. přenesená",J244,0)</f>
        <v>0</v>
      </c>
      <c r="BI244" s="259">
        <f>IF(N244="nulová",J244,0)</f>
        <v>0</v>
      </c>
      <c r="BJ244" s="16" t="s">
        <v>87</v>
      </c>
      <c r="BK244" s="259">
        <f>ROUND(I244*H244,2)</f>
        <v>0</v>
      </c>
      <c r="BL244" s="16" t="s">
        <v>387</v>
      </c>
      <c r="BM244" s="258" t="s">
        <v>2970</v>
      </c>
    </row>
    <row r="245" s="13" customFormat="1">
      <c r="A245" s="13"/>
      <c r="B245" s="260"/>
      <c r="C245" s="261"/>
      <c r="D245" s="262" t="s">
        <v>315</v>
      </c>
      <c r="E245" s="263" t="s">
        <v>2899</v>
      </c>
      <c r="F245" s="264" t="s">
        <v>2971</v>
      </c>
      <c r="G245" s="261"/>
      <c r="H245" s="265">
        <v>22.949999999999999</v>
      </c>
      <c r="I245" s="266"/>
      <c r="J245" s="261"/>
      <c r="K245" s="261"/>
      <c r="L245" s="267"/>
      <c r="M245" s="268"/>
      <c r="N245" s="269"/>
      <c r="O245" s="269"/>
      <c r="P245" s="269"/>
      <c r="Q245" s="269"/>
      <c r="R245" s="269"/>
      <c r="S245" s="269"/>
      <c r="T245" s="27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1" t="s">
        <v>315</v>
      </c>
      <c r="AU245" s="271" t="s">
        <v>87</v>
      </c>
      <c r="AV245" s="13" t="s">
        <v>87</v>
      </c>
      <c r="AW245" s="13" t="s">
        <v>32</v>
      </c>
      <c r="AX245" s="13" t="s">
        <v>83</v>
      </c>
      <c r="AY245" s="271" t="s">
        <v>308</v>
      </c>
    </row>
    <row r="246" s="2" customFormat="1" ht="21.75" customHeight="1">
      <c r="A246" s="37"/>
      <c r="B246" s="38"/>
      <c r="C246" s="246" t="s">
        <v>548</v>
      </c>
      <c r="D246" s="246" t="s">
        <v>310</v>
      </c>
      <c r="E246" s="247" t="s">
        <v>539</v>
      </c>
      <c r="F246" s="248" t="s">
        <v>540</v>
      </c>
      <c r="G246" s="249" t="s">
        <v>313</v>
      </c>
      <c r="H246" s="250">
        <v>5.2000000000000002</v>
      </c>
      <c r="I246" s="251"/>
      <c r="J246" s="252">
        <f>ROUND(I246*H246,2)</f>
        <v>0</v>
      </c>
      <c r="K246" s="253"/>
      <c r="L246" s="43"/>
      <c r="M246" s="254" t="s">
        <v>1</v>
      </c>
      <c r="N246" s="255" t="s">
        <v>42</v>
      </c>
      <c r="O246" s="90"/>
      <c r="P246" s="256">
        <f>O246*H246</f>
        <v>0</v>
      </c>
      <c r="Q246" s="256">
        <v>0.012200000000000001</v>
      </c>
      <c r="R246" s="256">
        <f>Q246*H246</f>
        <v>0.06344000000000001</v>
      </c>
      <c r="S246" s="256">
        <v>0</v>
      </c>
      <c r="T246" s="257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58" t="s">
        <v>387</v>
      </c>
      <c r="AT246" s="258" t="s">
        <v>310</v>
      </c>
      <c r="AU246" s="258" t="s">
        <v>87</v>
      </c>
      <c r="AY246" s="16" t="s">
        <v>308</v>
      </c>
      <c r="BE246" s="259">
        <f>IF(N246="základní",J246,0)</f>
        <v>0</v>
      </c>
      <c r="BF246" s="259">
        <f>IF(N246="snížená",J246,0)</f>
        <v>0</v>
      </c>
      <c r="BG246" s="259">
        <f>IF(N246="zákl. přenesená",J246,0)</f>
        <v>0</v>
      </c>
      <c r="BH246" s="259">
        <f>IF(N246="sníž. přenesená",J246,0)</f>
        <v>0</v>
      </c>
      <c r="BI246" s="259">
        <f>IF(N246="nulová",J246,0)</f>
        <v>0</v>
      </c>
      <c r="BJ246" s="16" t="s">
        <v>87</v>
      </c>
      <c r="BK246" s="259">
        <f>ROUND(I246*H246,2)</f>
        <v>0</v>
      </c>
      <c r="BL246" s="16" t="s">
        <v>387</v>
      </c>
      <c r="BM246" s="258" t="s">
        <v>2972</v>
      </c>
    </row>
    <row r="247" s="13" customFormat="1">
      <c r="A247" s="13"/>
      <c r="B247" s="260"/>
      <c r="C247" s="261"/>
      <c r="D247" s="262" t="s">
        <v>315</v>
      </c>
      <c r="E247" s="263" t="s">
        <v>259</v>
      </c>
      <c r="F247" s="264" t="s">
        <v>2930</v>
      </c>
      <c r="G247" s="261"/>
      <c r="H247" s="265">
        <v>5.2000000000000002</v>
      </c>
      <c r="I247" s="266"/>
      <c r="J247" s="261"/>
      <c r="K247" s="261"/>
      <c r="L247" s="267"/>
      <c r="M247" s="268"/>
      <c r="N247" s="269"/>
      <c r="O247" s="269"/>
      <c r="P247" s="269"/>
      <c r="Q247" s="269"/>
      <c r="R247" s="269"/>
      <c r="S247" s="269"/>
      <c r="T247" s="27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1" t="s">
        <v>315</v>
      </c>
      <c r="AU247" s="271" t="s">
        <v>87</v>
      </c>
      <c r="AV247" s="13" t="s">
        <v>87</v>
      </c>
      <c r="AW247" s="13" t="s">
        <v>32</v>
      </c>
      <c r="AX247" s="13" t="s">
        <v>83</v>
      </c>
      <c r="AY247" s="271" t="s">
        <v>308</v>
      </c>
    </row>
    <row r="248" s="2" customFormat="1" ht="16.5" customHeight="1">
      <c r="A248" s="37"/>
      <c r="B248" s="38"/>
      <c r="C248" s="246" t="s">
        <v>552</v>
      </c>
      <c r="D248" s="246" t="s">
        <v>310</v>
      </c>
      <c r="E248" s="247" t="s">
        <v>544</v>
      </c>
      <c r="F248" s="248" t="s">
        <v>545</v>
      </c>
      <c r="G248" s="249" t="s">
        <v>361</v>
      </c>
      <c r="H248" s="250">
        <v>30.5</v>
      </c>
      <c r="I248" s="251"/>
      <c r="J248" s="252">
        <f>ROUND(I248*H248,2)</f>
        <v>0</v>
      </c>
      <c r="K248" s="253"/>
      <c r="L248" s="43"/>
      <c r="M248" s="254" t="s">
        <v>1</v>
      </c>
      <c r="N248" s="255" t="s">
        <v>42</v>
      </c>
      <c r="O248" s="90"/>
      <c r="P248" s="256">
        <f>O248*H248</f>
        <v>0</v>
      </c>
      <c r="Q248" s="256">
        <v>0.00051999999999999995</v>
      </c>
      <c r="R248" s="256">
        <f>Q248*H248</f>
        <v>0.015859999999999999</v>
      </c>
      <c r="S248" s="256">
        <v>0</v>
      </c>
      <c r="T248" s="257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58" t="s">
        <v>387</v>
      </c>
      <c r="AT248" s="258" t="s">
        <v>310</v>
      </c>
      <c r="AU248" s="258" t="s">
        <v>87</v>
      </c>
      <c r="AY248" s="16" t="s">
        <v>308</v>
      </c>
      <c r="BE248" s="259">
        <f>IF(N248="základní",J248,0)</f>
        <v>0</v>
      </c>
      <c r="BF248" s="259">
        <f>IF(N248="snížená",J248,0)</f>
        <v>0</v>
      </c>
      <c r="BG248" s="259">
        <f>IF(N248="zákl. přenesená",J248,0)</f>
        <v>0</v>
      </c>
      <c r="BH248" s="259">
        <f>IF(N248="sníž. přenesená",J248,0)</f>
        <v>0</v>
      </c>
      <c r="BI248" s="259">
        <f>IF(N248="nulová",J248,0)</f>
        <v>0</v>
      </c>
      <c r="BJ248" s="16" t="s">
        <v>87</v>
      </c>
      <c r="BK248" s="259">
        <f>ROUND(I248*H248,2)</f>
        <v>0</v>
      </c>
      <c r="BL248" s="16" t="s">
        <v>387</v>
      </c>
      <c r="BM248" s="258" t="s">
        <v>2973</v>
      </c>
    </row>
    <row r="249" s="13" customFormat="1">
      <c r="A249" s="13"/>
      <c r="B249" s="260"/>
      <c r="C249" s="261"/>
      <c r="D249" s="262" t="s">
        <v>315</v>
      </c>
      <c r="E249" s="263" t="s">
        <v>1</v>
      </c>
      <c r="F249" s="264" t="s">
        <v>2974</v>
      </c>
      <c r="G249" s="261"/>
      <c r="H249" s="265">
        <v>30.5</v>
      </c>
      <c r="I249" s="266"/>
      <c r="J249" s="261"/>
      <c r="K249" s="261"/>
      <c r="L249" s="267"/>
      <c r="M249" s="268"/>
      <c r="N249" s="269"/>
      <c r="O249" s="269"/>
      <c r="P249" s="269"/>
      <c r="Q249" s="269"/>
      <c r="R249" s="269"/>
      <c r="S249" s="269"/>
      <c r="T249" s="27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1" t="s">
        <v>315</v>
      </c>
      <c r="AU249" s="271" t="s">
        <v>87</v>
      </c>
      <c r="AV249" s="13" t="s">
        <v>87</v>
      </c>
      <c r="AW249" s="13" t="s">
        <v>32</v>
      </c>
      <c r="AX249" s="13" t="s">
        <v>83</v>
      </c>
      <c r="AY249" s="271" t="s">
        <v>308</v>
      </c>
    </row>
    <row r="250" s="2" customFormat="1" ht="16.5" customHeight="1">
      <c r="A250" s="37"/>
      <c r="B250" s="38"/>
      <c r="C250" s="246" t="s">
        <v>557</v>
      </c>
      <c r="D250" s="246" t="s">
        <v>310</v>
      </c>
      <c r="E250" s="247" t="s">
        <v>549</v>
      </c>
      <c r="F250" s="248" t="s">
        <v>550</v>
      </c>
      <c r="G250" s="249" t="s">
        <v>313</v>
      </c>
      <c r="H250" s="250">
        <v>28.149999999999999</v>
      </c>
      <c r="I250" s="251"/>
      <c r="J250" s="252">
        <f>ROUND(I250*H250,2)</f>
        <v>0</v>
      </c>
      <c r="K250" s="253"/>
      <c r="L250" s="43"/>
      <c r="M250" s="254" t="s">
        <v>1</v>
      </c>
      <c r="N250" s="255" t="s">
        <v>42</v>
      </c>
      <c r="O250" s="90"/>
      <c r="P250" s="256">
        <f>O250*H250</f>
        <v>0</v>
      </c>
      <c r="Q250" s="256">
        <v>0.00010000000000000001</v>
      </c>
      <c r="R250" s="256">
        <f>Q250*H250</f>
        <v>0.0028149999999999998</v>
      </c>
      <c r="S250" s="256">
        <v>0</v>
      </c>
      <c r="T250" s="257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58" t="s">
        <v>387</v>
      </c>
      <c r="AT250" s="258" t="s">
        <v>310</v>
      </c>
      <c r="AU250" s="258" t="s">
        <v>87</v>
      </c>
      <c r="AY250" s="16" t="s">
        <v>308</v>
      </c>
      <c r="BE250" s="259">
        <f>IF(N250="základní",J250,0)</f>
        <v>0</v>
      </c>
      <c r="BF250" s="259">
        <f>IF(N250="snížená",J250,0)</f>
        <v>0</v>
      </c>
      <c r="BG250" s="259">
        <f>IF(N250="zákl. přenesená",J250,0)</f>
        <v>0</v>
      </c>
      <c r="BH250" s="259">
        <f>IF(N250="sníž. přenesená",J250,0)</f>
        <v>0</v>
      </c>
      <c r="BI250" s="259">
        <f>IF(N250="nulová",J250,0)</f>
        <v>0</v>
      </c>
      <c r="BJ250" s="16" t="s">
        <v>87</v>
      </c>
      <c r="BK250" s="259">
        <f>ROUND(I250*H250,2)</f>
        <v>0</v>
      </c>
      <c r="BL250" s="16" t="s">
        <v>387</v>
      </c>
      <c r="BM250" s="258" t="s">
        <v>2975</v>
      </c>
    </row>
    <row r="251" s="13" customFormat="1">
      <c r="A251" s="13"/>
      <c r="B251" s="260"/>
      <c r="C251" s="261"/>
      <c r="D251" s="262" t="s">
        <v>315</v>
      </c>
      <c r="E251" s="263" t="s">
        <v>1</v>
      </c>
      <c r="F251" s="264" t="s">
        <v>2976</v>
      </c>
      <c r="G251" s="261"/>
      <c r="H251" s="265">
        <v>28.149999999999999</v>
      </c>
      <c r="I251" s="266"/>
      <c r="J251" s="261"/>
      <c r="K251" s="261"/>
      <c r="L251" s="267"/>
      <c r="M251" s="268"/>
      <c r="N251" s="269"/>
      <c r="O251" s="269"/>
      <c r="P251" s="269"/>
      <c r="Q251" s="269"/>
      <c r="R251" s="269"/>
      <c r="S251" s="269"/>
      <c r="T251" s="27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1" t="s">
        <v>315</v>
      </c>
      <c r="AU251" s="271" t="s">
        <v>87</v>
      </c>
      <c r="AV251" s="13" t="s">
        <v>87</v>
      </c>
      <c r="AW251" s="13" t="s">
        <v>32</v>
      </c>
      <c r="AX251" s="13" t="s">
        <v>83</v>
      </c>
      <c r="AY251" s="271" t="s">
        <v>308</v>
      </c>
    </row>
    <row r="252" s="2" customFormat="1" ht="16.5" customHeight="1">
      <c r="A252" s="37"/>
      <c r="B252" s="38"/>
      <c r="C252" s="246" t="s">
        <v>563</v>
      </c>
      <c r="D252" s="246" t="s">
        <v>310</v>
      </c>
      <c r="E252" s="247" t="s">
        <v>553</v>
      </c>
      <c r="F252" s="248" t="s">
        <v>554</v>
      </c>
      <c r="G252" s="249" t="s">
        <v>313</v>
      </c>
      <c r="H252" s="250">
        <v>5.2000000000000002</v>
      </c>
      <c r="I252" s="251"/>
      <c r="J252" s="252">
        <f>ROUND(I252*H252,2)</f>
        <v>0</v>
      </c>
      <c r="K252" s="253"/>
      <c r="L252" s="43"/>
      <c r="M252" s="254" t="s">
        <v>1</v>
      </c>
      <c r="N252" s="255" t="s">
        <v>42</v>
      </c>
      <c r="O252" s="90"/>
      <c r="P252" s="256">
        <f>O252*H252</f>
        <v>0</v>
      </c>
      <c r="Q252" s="256">
        <v>0</v>
      </c>
      <c r="R252" s="256">
        <f>Q252*H252</f>
        <v>0</v>
      </c>
      <c r="S252" s="256">
        <v>0</v>
      </c>
      <c r="T252" s="257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58" t="s">
        <v>387</v>
      </c>
      <c r="AT252" s="258" t="s">
        <v>310</v>
      </c>
      <c r="AU252" s="258" t="s">
        <v>87</v>
      </c>
      <c r="AY252" s="16" t="s">
        <v>308</v>
      </c>
      <c r="BE252" s="259">
        <f>IF(N252="základní",J252,0)</f>
        <v>0</v>
      </c>
      <c r="BF252" s="259">
        <f>IF(N252="snížená",J252,0)</f>
        <v>0</v>
      </c>
      <c r="BG252" s="259">
        <f>IF(N252="zákl. přenesená",J252,0)</f>
        <v>0</v>
      </c>
      <c r="BH252" s="259">
        <f>IF(N252="sníž. přenesená",J252,0)</f>
        <v>0</v>
      </c>
      <c r="BI252" s="259">
        <f>IF(N252="nulová",J252,0)</f>
        <v>0</v>
      </c>
      <c r="BJ252" s="16" t="s">
        <v>87</v>
      </c>
      <c r="BK252" s="259">
        <f>ROUND(I252*H252,2)</f>
        <v>0</v>
      </c>
      <c r="BL252" s="16" t="s">
        <v>387</v>
      </c>
      <c r="BM252" s="258" t="s">
        <v>2977</v>
      </c>
    </row>
    <row r="253" s="13" customFormat="1">
      <c r="A253" s="13"/>
      <c r="B253" s="260"/>
      <c r="C253" s="261"/>
      <c r="D253" s="262" t="s">
        <v>315</v>
      </c>
      <c r="E253" s="263" t="s">
        <v>1</v>
      </c>
      <c r="F253" s="264" t="s">
        <v>259</v>
      </c>
      <c r="G253" s="261"/>
      <c r="H253" s="265">
        <v>5.2000000000000002</v>
      </c>
      <c r="I253" s="266"/>
      <c r="J253" s="261"/>
      <c r="K253" s="261"/>
      <c r="L253" s="267"/>
      <c r="M253" s="268"/>
      <c r="N253" s="269"/>
      <c r="O253" s="269"/>
      <c r="P253" s="269"/>
      <c r="Q253" s="269"/>
      <c r="R253" s="269"/>
      <c r="S253" s="269"/>
      <c r="T253" s="27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1" t="s">
        <v>315</v>
      </c>
      <c r="AU253" s="271" t="s">
        <v>87</v>
      </c>
      <c r="AV253" s="13" t="s">
        <v>87</v>
      </c>
      <c r="AW253" s="13" t="s">
        <v>32</v>
      </c>
      <c r="AX253" s="13" t="s">
        <v>83</v>
      </c>
      <c r="AY253" s="271" t="s">
        <v>308</v>
      </c>
    </row>
    <row r="254" s="2" customFormat="1" ht="21.75" customHeight="1">
      <c r="A254" s="37"/>
      <c r="B254" s="38"/>
      <c r="C254" s="246" t="s">
        <v>567</v>
      </c>
      <c r="D254" s="246" t="s">
        <v>310</v>
      </c>
      <c r="E254" s="247" t="s">
        <v>558</v>
      </c>
      <c r="F254" s="248" t="s">
        <v>559</v>
      </c>
      <c r="G254" s="249" t="s">
        <v>515</v>
      </c>
      <c r="H254" s="294"/>
      <c r="I254" s="251"/>
      <c r="J254" s="252">
        <f>ROUND(I254*H254,2)</f>
        <v>0</v>
      </c>
      <c r="K254" s="253"/>
      <c r="L254" s="43"/>
      <c r="M254" s="254" t="s">
        <v>1</v>
      </c>
      <c r="N254" s="255" t="s">
        <v>42</v>
      </c>
      <c r="O254" s="90"/>
      <c r="P254" s="256">
        <f>O254*H254</f>
        <v>0</v>
      </c>
      <c r="Q254" s="256">
        <v>0</v>
      </c>
      <c r="R254" s="256">
        <f>Q254*H254</f>
        <v>0</v>
      </c>
      <c r="S254" s="256">
        <v>0</v>
      </c>
      <c r="T254" s="257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58" t="s">
        <v>387</v>
      </c>
      <c r="AT254" s="258" t="s">
        <v>310</v>
      </c>
      <c r="AU254" s="258" t="s">
        <v>87</v>
      </c>
      <c r="AY254" s="16" t="s">
        <v>308</v>
      </c>
      <c r="BE254" s="259">
        <f>IF(N254="základní",J254,0)</f>
        <v>0</v>
      </c>
      <c r="BF254" s="259">
        <f>IF(N254="snížená",J254,0)</f>
        <v>0</v>
      </c>
      <c r="BG254" s="259">
        <f>IF(N254="zákl. přenesená",J254,0)</f>
        <v>0</v>
      </c>
      <c r="BH254" s="259">
        <f>IF(N254="sníž. přenesená",J254,0)</f>
        <v>0</v>
      </c>
      <c r="BI254" s="259">
        <f>IF(N254="nulová",J254,0)</f>
        <v>0</v>
      </c>
      <c r="BJ254" s="16" t="s">
        <v>87</v>
      </c>
      <c r="BK254" s="259">
        <f>ROUND(I254*H254,2)</f>
        <v>0</v>
      </c>
      <c r="BL254" s="16" t="s">
        <v>387</v>
      </c>
      <c r="BM254" s="258" t="s">
        <v>2978</v>
      </c>
    </row>
    <row r="255" s="12" customFormat="1" ht="22.8" customHeight="1">
      <c r="A255" s="12"/>
      <c r="B255" s="230"/>
      <c r="C255" s="231"/>
      <c r="D255" s="232" t="s">
        <v>75</v>
      </c>
      <c r="E255" s="244" t="s">
        <v>561</v>
      </c>
      <c r="F255" s="244" t="s">
        <v>562</v>
      </c>
      <c r="G255" s="231"/>
      <c r="H255" s="231"/>
      <c r="I255" s="234"/>
      <c r="J255" s="245">
        <f>BK255</f>
        <v>0</v>
      </c>
      <c r="K255" s="231"/>
      <c r="L255" s="236"/>
      <c r="M255" s="237"/>
      <c r="N255" s="238"/>
      <c r="O255" s="238"/>
      <c r="P255" s="239">
        <f>SUM(P256:P273)</f>
        <v>0</v>
      </c>
      <c r="Q255" s="238"/>
      <c r="R255" s="239">
        <f>SUM(R256:R273)</f>
        <v>0.12365</v>
      </c>
      <c r="S255" s="238"/>
      <c r="T255" s="240">
        <f>SUM(T256:T273)</f>
        <v>0.2064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41" t="s">
        <v>87</v>
      </c>
      <c r="AT255" s="242" t="s">
        <v>75</v>
      </c>
      <c r="AU255" s="242" t="s">
        <v>83</v>
      </c>
      <c r="AY255" s="241" t="s">
        <v>308</v>
      </c>
      <c r="BK255" s="243">
        <f>SUM(BK256:BK273)</f>
        <v>0</v>
      </c>
    </row>
    <row r="256" s="2" customFormat="1" ht="21.75" customHeight="1">
      <c r="A256" s="37"/>
      <c r="B256" s="38"/>
      <c r="C256" s="246" t="s">
        <v>571</v>
      </c>
      <c r="D256" s="246" t="s">
        <v>310</v>
      </c>
      <c r="E256" s="247" t="s">
        <v>564</v>
      </c>
      <c r="F256" s="248" t="s">
        <v>565</v>
      </c>
      <c r="G256" s="249" t="s">
        <v>405</v>
      </c>
      <c r="H256" s="250">
        <v>6</v>
      </c>
      <c r="I256" s="251"/>
      <c r="J256" s="252">
        <f>ROUND(I256*H256,2)</f>
        <v>0</v>
      </c>
      <c r="K256" s="253"/>
      <c r="L256" s="43"/>
      <c r="M256" s="254" t="s">
        <v>1</v>
      </c>
      <c r="N256" s="255" t="s">
        <v>42</v>
      </c>
      <c r="O256" s="90"/>
      <c r="P256" s="256">
        <f>O256*H256</f>
        <v>0</v>
      </c>
      <c r="Q256" s="256">
        <v>0</v>
      </c>
      <c r="R256" s="256">
        <f>Q256*H256</f>
        <v>0</v>
      </c>
      <c r="S256" s="256">
        <v>0</v>
      </c>
      <c r="T256" s="257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58" t="s">
        <v>387</v>
      </c>
      <c r="AT256" s="258" t="s">
        <v>310</v>
      </c>
      <c r="AU256" s="258" t="s">
        <v>87</v>
      </c>
      <c r="AY256" s="16" t="s">
        <v>308</v>
      </c>
      <c r="BE256" s="259">
        <f>IF(N256="základní",J256,0)</f>
        <v>0</v>
      </c>
      <c r="BF256" s="259">
        <f>IF(N256="snížená",J256,0)</f>
        <v>0</v>
      </c>
      <c r="BG256" s="259">
        <f>IF(N256="zákl. přenesená",J256,0)</f>
        <v>0</v>
      </c>
      <c r="BH256" s="259">
        <f>IF(N256="sníž. přenesená",J256,0)</f>
        <v>0</v>
      </c>
      <c r="BI256" s="259">
        <f>IF(N256="nulová",J256,0)</f>
        <v>0</v>
      </c>
      <c r="BJ256" s="16" t="s">
        <v>87</v>
      </c>
      <c r="BK256" s="259">
        <f>ROUND(I256*H256,2)</f>
        <v>0</v>
      </c>
      <c r="BL256" s="16" t="s">
        <v>387</v>
      </c>
      <c r="BM256" s="258" t="s">
        <v>2979</v>
      </c>
    </row>
    <row r="257" s="13" customFormat="1">
      <c r="A257" s="13"/>
      <c r="B257" s="260"/>
      <c r="C257" s="261"/>
      <c r="D257" s="262" t="s">
        <v>315</v>
      </c>
      <c r="E257" s="263" t="s">
        <v>1</v>
      </c>
      <c r="F257" s="264" t="s">
        <v>328</v>
      </c>
      <c r="G257" s="261"/>
      <c r="H257" s="265">
        <v>6</v>
      </c>
      <c r="I257" s="266"/>
      <c r="J257" s="261"/>
      <c r="K257" s="261"/>
      <c r="L257" s="267"/>
      <c r="M257" s="268"/>
      <c r="N257" s="269"/>
      <c r="O257" s="269"/>
      <c r="P257" s="269"/>
      <c r="Q257" s="269"/>
      <c r="R257" s="269"/>
      <c r="S257" s="269"/>
      <c r="T257" s="27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1" t="s">
        <v>315</v>
      </c>
      <c r="AU257" s="271" t="s">
        <v>87</v>
      </c>
      <c r="AV257" s="13" t="s">
        <v>87</v>
      </c>
      <c r="AW257" s="13" t="s">
        <v>32</v>
      </c>
      <c r="AX257" s="13" t="s">
        <v>83</v>
      </c>
      <c r="AY257" s="271" t="s">
        <v>308</v>
      </c>
    </row>
    <row r="258" s="2" customFormat="1" ht="21.75" customHeight="1">
      <c r="A258" s="37"/>
      <c r="B258" s="38"/>
      <c r="C258" s="283" t="s">
        <v>575</v>
      </c>
      <c r="D258" s="283" t="s">
        <v>365</v>
      </c>
      <c r="E258" s="284" t="s">
        <v>2253</v>
      </c>
      <c r="F258" s="285" t="s">
        <v>2254</v>
      </c>
      <c r="G258" s="286" t="s">
        <v>405</v>
      </c>
      <c r="H258" s="287">
        <v>1</v>
      </c>
      <c r="I258" s="288"/>
      <c r="J258" s="289">
        <f>ROUND(I258*H258,2)</f>
        <v>0</v>
      </c>
      <c r="K258" s="290"/>
      <c r="L258" s="291"/>
      <c r="M258" s="292" t="s">
        <v>1</v>
      </c>
      <c r="N258" s="293" t="s">
        <v>42</v>
      </c>
      <c r="O258" s="90"/>
      <c r="P258" s="256">
        <f>O258*H258</f>
        <v>0</v>
      </c>
      <c r="Q258" s="256">
        <v>0.012999999999999999</v>
      </c>
      <c r="R258" s="256">
        <f>Q258*H258</f>
        <v>0.012999999999999999</v>
      </c>
      <c r="S258" s="256">
        <v>0</v>
      </c>
      <c r="T258" s="257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58" t="s">
        <v>459</v>
      </c>
      <c r="AT258" s="258" t="s">
        <v>365</v>
      </c>
      <c r="AU258" s="258" t="s">
        <v>87</v>
      </c>
      <c r="AY258" s="16" t="s">
        <v>308</v>
      </c>
      <c r="BE258" s="259">
        <f>IF(N258="základní",J258,0)</f>
        <v>0</v>
      </c>
      <c r="BF258" s="259">
        <f>IF(N258="snížená",J258,0)</f>
        <v>0</v>
      </c>
      <c r="BG258" s="259">
        <f>IF(N258="zákl. přenesená",J258,0)</f>
        <v>0</v>
      </c>
      <c r="BH258" s="259">
        <f>IF(N258="sníž. přenesená",J258,0)</f>
        <v>0</v>
      </c>
      <c r="BI258" s="259">
        <f>IF(N258="nulová",J258,0)</f>
        <v>0</v>
      </c>
      <c r="BJ258" s="16" t="s">
        <v>87</v>
      </c>
      <c r="BK258" s="259">
        <f>ROUND(I258*H258,2)</f>
        <v>0</v>
      </c>
      <c r="BL258" s="16" t="s">
        <v>387</v>
      </c>
      <c r="BM258" s="258" t="s">
        <v>2980</v>
      </c>
    </row>
    <row r="259" s="2" customFormat="1" ht="21.75" customHeight="1">
      <c r="A259" s="37"/>
      <c r="B259" s="38"/>
      <c r="C259" s="283" t="s">
        <v>579</v>
      </c>
      <c r="D259" s="283" t="s">
        <v>365</v>
      </c>
      <c r="E259" s="284" t="s">
        <v>568</v>
      </c>
      <c r="F259" s="285" t="s">
        <v>569</v>
      </c>
      <c r="G259" s="286" t="s">
        <v>405</v>
      </c>
      <c r="H259" s="287">
        <v>1</v>
      </c>
      <c r="I259" s="288"/>
      <c r="J259" s="289">
        <f>ROUND(I259*H259,2)</f>
        <v>0</v>
      </c>
      <c r="K259" s="290"/>
      <c r="L259" s="291"/>
      <c r="M259" s="292" t="s">
        <v>1</v>
      </c>
      <c r="N259" s="293" t="s">
        <v>42</v>
      </c>
      <c r="O259" s="90"/>
      <c r="P259" s="256">
        <f>O259*H259</f>
        <v>0</v>
      </c>
      <c r="Q259" s="256">
        <v>0.014500000000000001</v>
      </c>
      <c r="R259" s="256">
        <f>Q259*H259</f>
        <v>0.014500000000000001</v>
      </c>
      <c r="S259" s="256">
        <v>0</v>
      </c>
      <c r="T259" s="257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58" t="s">
        <v>459</v>
      </c>
      <c r="AT259" s="258" t="s">
        <v>365</v>
      </c>
      <c r="AU259" s="258" t="s">
        <v>87</v>
      </c>
      <c r="AY259" s="16" t="s">
        <v>308</v>
      </c>
      <c r="BE259" s="259">
        <f>IF(N259="základní",J259,0)</f>
        <v>0</v>
      </c>
      <c r="BF259" s="259">
        <f>IF(N259="snížená",J259,0)</f>
        <v>0</v>
      </c>
      <c r="BG259" s="259">
        <f>IF(N259="zákl. přenesená",J259,0)</f>
        <v>0</v>
      </c>
      <c r="BH259" s="259">
        <f>IF(N259="sníž. přenesená",J259,0)</f>
        <v>0</v>
      </c>
      <c r="BI259" s="259">
        <f>IF(N259="nulová",J259,0)</f>
        <v>0</v>
      </c>
      <c r="BJ259" s="16" t="s">
        <v>87</v>
      </c>
      <c r="BK259" s="259">
        <f>ROUND(I259*H259,2)</f>
        <v>0</v>
      </c>
      <c r="BL259" s="16" t="s">
        <v>387</v>
      </c>
      <c r="BM259" s="258" t="s">
        <v>2981</v>
      </c>
    </row>
    <row r="260" s="2" customFormat="1" ht="21.75" customHeight="1">
      <c r="A260" s="37"/>
      <c r="B260" s="38"/>
      <c r="C260" s="283" t="s">
        <v>583</v>
      </c>
      <c r="D260" s="283" t="s">
        <v>365</v>
      </c>
      <c r="E260" s="284" t="s">
        <v>572</v>
      </c>
      <c r="F260" s="285" t="s">
        <v>573</v>
      </c>
      <c r="G260" s="286" t="s">
        <v>405</v>
      </c>
      <c r="H260" s="287">
        <v>3</v>
      </c>
      <c r="I260" s="288"/>
      <c r="J260" s="289">
        <f>ROUND(I260*H260,2)</f>
        <v>0</v>
      </c>
      <c r="K260" s="290"/>
      <c r="L260" s="291"/>
      <c r="M260" s="292" t="s">
        <v>1</v>
      </c>
      <c r="N260" s="293" t="s">
        <v>42</v>
      </c>
      <c r="O260" s="90"/>
      <c r="P260" s="256">
        <f>O260*H260</f>
        <v>0</v>
      </c>
      <c r="Q260" s="256">
        <v>0.016</v>
      </c>
      <c r="R260" s="256">
        <f>Q260*H260</f>
        <v>0.048000000000000001</v>
      </c>
      <c r="S260" s="256">
        <v>0</v>
      </c>
      <c r="T260" s="257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58" t="s">
        <v>459</v>
      </c>
      <c r="AT260" s="258" t="s">
        <v>365</v>
      </c>
      <c r="AU260" s="258" t="s">
        <v>87</v>
      </c>
      <c r="AY260" s="16" t="s">
        <v>308</v>
      </c>
      <c r="BE260" s="259">
        <f>IF(N260="základní",J260,0)</f>
        <v>0</v>
      </c>
      <c r="BF260" s="259">
        <f>IF(N260="snížená",J260,0)</f>
        <v>0</v>
      </c>
      <c r="BG260" s="259">
        <f>IF(N260="zákl. přenesená",J260,0)</f>
        <v>0</v>
      </c>
      <c r="BH260" s="259">
        <f>IF(N260="sníž. přenesená",J260,0)</f>
        <v>0</v>
      </c>
      <c r="BI260" s="259">
        <f>IF(N260="nulová",J260,0)</f>
        <v>0</v>
      </c>
      <c r="BJ260" s="16" t="s">
        <v>87</v>
      </c>
      <c r="BK260" s="259">
        <f>ROUND(I260*H260,2)</f>
        <v>0</v>
      </c>
      <c r="BL260" s="16" t="s">
        <v>387</v>
      </c>
      <c r="BM260" s="258" t="s">
        <v>2982</v>
      </c>
    </row>
    <row r="261" s="2" customFormat="1" ht="21.75" customHeight="1">
      <c r="A261" s="37"/>
      <c r="B261" s="38"/>
      <c r="C261" s="283" t="s">
        <v>587</v>
      </c>
      <c r="D261" s="283" t="s">
        <v>365</v>
      </c>
      <c r="E261" s="284" t="s">
        <v>576</v>
      </c>
      <c r="F261" s="285" t="s">
        <v>577</v>
      </c>
      <c r="G261" s="286" t="s">
        <v>405</v>
      </c>
      <c r="H261" s="287">
        <v>1</v>
      </c>
      <c r="I261" s="288"/>
      <c r="J261" s="289">
        <f>ROUND(I261*H261,2)</f>
        <v>0</v>
      </c>
      <c r="K261" s="290"/>
      <c r="L261" s="291"/>
      <c r="M261" s="292" t="s">
        <v>1</v>
      </c>
      <c r="N261" s="293" t="s">
        <v>42</v>
      </c>
      <c r="O261" s="90"/>
      <c r="P261" s="256">
        <f>O261*H261</f>
        <v>0</v>
      </c>
      <c r="Q261" s="256">
        <v>0.02</v>
      </c>
      <c r="R261" s="256">
        <f>Q261*H261</f>
        <v>0.02</v>
      </c>
      <c r="S261" s="256">
        <v>0</v>
      </c>
      <c r="T261" s="257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58" t="s">
        <v>459</v>
      </c>
      <c r="AT261" s="258" t="s">
        <v>365</v>
      </c>
      <c r="AU261" s="258" t="s">
        <v>87</v>
      </c>
      <c r="AY261" s="16" t="s">
        <v>308</v>
      </c>
      <c r="BE261" s="259">
        <f>IF(N261="základní",J261,0)</f>
        <v>0</v>
      </c>
      <c r="BF261" s="259">
        <f>IF(N261="snížená",J261,0)</f>
        <v>0</v>
      </c>
      <c r="BG261" s="259">
        <f>IF(N261="zákl. přenesená",J261,0)</f>
        <v>0</v>
      </c>
      <c r="BH261" s="259">
        <f>IF(N261="sníž. přenesená",J261,0)</f>
        <v>0</v>
      </c>
      <c r="BI261" s="259">
        <f>IF(N261="nulová",J261,0)</f>
        <v>0</v>
      </c>
      <c r="BJ261" s="16" t="s">
        <v>87</v>
      </c>
      <c r="BK261" s="259">
        <f>ROUND(I261*H261,2)</f>
        <v>0</v>
      </c>
      <c r="BL261" s="16" t="s">
        <v>387</v>
      </c>
      <c r="BM261" s="258" t="s">
        <v>2983</v>
      </c>
    </row>
    <row r="262" s="2" customFormat="1" ht="16.5" customHeight="1">
      <c r="A262" s="37"/>
      <c r="B262" s="38"/>
      <c r="C262" s="283" t="s">
        <v>591</v>
      </c>
      <c r="D262" s="283" t="s">
        <v>365</v>
      </c>
      <c r="E262" s="284" t="s">
        <v>580</v>
      </c>
      <c r="F262" s="285" t="s">
        <v>581</v>
      </c>
      <c r="G262" s="286" t="s">
        <v>405</v>
      </c>
      <c r="H262" s="287">
        <v>6</v>
      </c>
      <c r="I262" s="288"/>
      <c r="J262" s="289">
        <f>ROUND(I262*H262,2)</f>
        <v>0</v>
      </c>
      <c r="K262" s="290"/>
      <c r="L262" s="291"/>
      <c r="M262" s="292" t="s">
        <v>1</v>
      </c>
      <c r="N262" s="293" t="s">
        <v>42</v>
      </c>
      <c r="O262" s="90"/>
      <c r="P262" s="256">
        <f>O262*H262</f>
        <v>0</v>
      </c>
      <c r="Q262" s="256">
        <v>0.0011999999999999999</v>
      </c>
      <c r="R262" s="256">
        <f>Q262*H262</f>
        <v>0.0071999999999999998</v>
      </c>
      <c r="S262" s="256">
        <v>0</v>
      </c>
      <c r="T262" s="257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58" t="s">
        <v>459</v>
      </c>
      <c r="AT262" s="258" t="s">
        <v>365</v>
      </c>
      <c r="AU262" s="258" t="s">
        <v>87</v>
      </c>
      <c r="AY262" s="16" t="s">
        <v>308</v>
      </c>
      <c r="BE262" s="259">
        <f>IF(N262="základní",J262,0)</f>
        <v>0</v>
      </c>
      <c r="BF262" s="259">
        <f>IF(N262="snížená",J262,0)</f>
        <v>0</v>
      </c>
      <c r="BG262" s="259">
        <f>IF(N262="zákl. přenesená",J262,0)</f>
        <v>0</v>
      </c>
      <c r="BH262" s="259">
        <f>IF(N262="sníž. přenesená",J262,0)</f>
        <v>0</v>
      </c>
      <c r="BI262" s="259">
        <f>IF(N262="nulová",J262,0)</f>
        <v>0</v>
      </c>
      <c r="BJ262" s="16" t="s">
        <v>87</v>
      </c>
      <c r="BK262" s="259">
        <f>ROUND(I262*H262,2)</f>
        <v>0</v>
      </c>
      <c r="BL262" s="16" t="s">
        <v>387</v>
      </c>
      <c r="BM262" s="258" t="s">
        <v>2984</v>
      </c>
    </row>
    <row r="263" s="2" customFormat="1" ht="21.75" customHeight="1">
      <c r="A263" s="37"/>
      <c r="B263" s="38"/>
      <c r="C263" s="246" t="s">
        <v>595</v>
      </c>
      <c r="D263" s="246" t="s">
        <v>310</v>
      </c>
      <c r="E263" s="247" t="s">
        <v>584</v>
      </c>
      <c r="F263" s="248" t="s">
        <v>585</v>
      </c>
      <c r="G263" s="249" t="s">
        <v>405</v>
      </c>
      <c r="H263" s="250">
        <v>1</v>
      </c>
      <c r="I263" s="251"/>
      <c r="J263" s="252">
        <f>ROUND(I263*H263,2)</f>
        <v>0</v>
      </c>
      <c r="K263" s="253"/>
      <c r="L263" s="43"/>
      <c r="M263" s="254" t="s">
        <v>1</v>
      </c>
      <c r="N263" s="255" t="s">
        <v>42</v>
      </c>
      <c r="O263" s="90"/>
      <c r="P263" s="256">
        <f>O263*H263</f>
        <v>0</v>
      </c>
      <c r="Q263" s="256">
        <v>0</v>
      </c>
      <c r="R263" s="256">
        <f>Q263*H263</f>
        <v>0</v>
      </c>
      <c r="S263" s="256">
        <v>0</v>
      </c>
      <c r="T263" s="257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58" t="s">
        <v>387</v>
      </c>
      <c r="AT263" s="258" t="s">
        <v>310</v>
      </c>
      <c r="AU263" s="258" t="s">
        <v>87</v>
      </c>
      <c r="AY263" s="16" t="s">
        <v>308</v>
      </c>
      <c r="BE263" s="259">
        <f>IF(N263="základní",J263,0)</f>
        <v>0</v>
      </c>
      <c r="BF263" s="259">
        <f>IF(N263="snížená",J263,0)</f>
        <v>0</v>
      </c>
      <c r="BG263" s="259">
        <f>IF(N263="zákl. přenesená",J263,0)</f>
        <v>0</v>
      </c>
      <c r="BH263" s="259">
        <f>IF(N263="sníž. přenesená",J263,0)</f>
        <v>0</v>
      </c>
      <c r="BI263" s="259">
        <f>IF(N263="nulová",J263,0)</f>
        <v>0</v>
      </c>
      <c r="BJ263" s="16" t="s">
        <v>87</v>
      </c>
      <c r="BK263" s="259">
        <f>ROUND(I263*H263,2)</f>
        <v>0</v>
      </c>
      <c r="BL263" s="16" t="s">
        <v>387</v>
      </c>
      <c r="BM263" s="258" t="s">
        <v>2985</v>
      </c>
    </row>
    <row r="264" s="2" customFormat="1" ht="21.75" customHeight="1">
      <c r="A264" s="37"/>
      <c r="B264" s="38"/>
      <c r="C264" s="283" t="s">
        <v>599</v>
      </c>
      <c r="D264" s="283" t="s">
        <v>365</v>
      </c>
      <c r="E264" s="284" t="s">
        <v>1731</v>
      </c>
      <c r="F264" s="285" t="s">
        <v>1732</v>
      </c>
      <c r="G264" s="286" t="s">
        <v>405</v>
      </c>
      <c r="H264" s="287">
        <v>1</v>
      </c>
      <c r="I264" s="288"/>
      <c r="J264" s="289">
        <f>ROUND(I264*H264,2)</f>
        <v>0</v>
      </c>
      <c r="K264" s="290"/>
      <c r="L264" s="291"/>
      <c r="M264" s="292" t="s">
        <v>1</v>
      </c>
      <c r="N264" s="293" t="s">
        <v>42</v>
      </c>
      <c r="O264" s="90"/>
      <c r="P264" s="256">
        <f>O264*H264</f>
        <v>0</v>
      </c>
      <c r="Q264" s="256">
        <v>0.017000000000000001</v>
      </c>
      <c r="R264" s="256">
        <f>Q264*H264</f>
        <v>0.017000000000000001</v>
      </c>
      <c r="S264" s="256">
        <v>0</v>
      </c>
      <c r="T264" s="257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58" t="s">
        <v>459</v>
      </c>
      <c r="AT264" s="258" t="s">
        <v>365</v>
      </c>
      <c r="AU264" s="258" t="s">
        <v>87</v>
      </c>
      <c r="AY264" s="16" t="s">
        <v>308</v>
      </c>
      <c r="BE264" s="259">
        <f>IF(N264="základní",J264,0)</f>
        <v>0</v>
      </c>
      <c r="BF264" s="259">
        <f>IF(N264="snížená",J264,0)</f>
        <v>0</v>
      </c>
      <c r="BG264" s="259">
        <f>IF(N264="zákl. přenesená",J264,0)</f>
        <v>0</v>
      </c>
      <c r="BH264" s="259">
        <f>IF(N264="sníž. přenesená",J264,0)</f>
        <v>0</v>
      </c>
      <c r="BI264" s="259">
        <f>IF(N264="nulová",J264,0)</f>
        <v>0</v>
      </c>
      <c r="BJ264" s="16" t="s">
        <v>87</v>
      </c>
      <c r="BK264" s="259">
        <f>ROUND(I264*H264,2)</f>
        <v>0</v>
      </c>
      <c r="BL264" s="16" t="s">
        <v>387</v>
      </c>
      <c r="BM264" s="258" t="s">
        <v>2986</v>
      </c>
    </row>
    <row r="265" s="2" customFormat="1" ht="16.5" customHeight="1">
      <c r="A265" s="37"/>
      <c r="B265" s="38"/>
      <c r="C265" s="283" t="s">
        <v>603</v>
      </c>
      <c r="D265" s="283" t="s">
        <v>365</v>
      </c>
      <c r="E265" s="284" t="s">
        <v>592</v>
      </c>
      <c r="F265" s="285" t="s">
        <v>593</v>
      </c>
      <c r="G265" s="286" t="s">
        <v>405</v>
      </c>
      <c r="H265" s="287">
        <v>1</v>
      </c>
      <c r="I265" s="288"/>
      <c r="J265" s="289">
        <f>ROUND(I265*H265,2)</f>
        <v>0</v>
      </c>
      <c r="K265" s="290"/>
      <c r="L265" s="291"/>
      <c r="M265" s="292" t="s">
        <v>1</v>
      </c>
      <c r="N265" s="293" t="s">
        <v>42</v>
      </c>
      <c r="O265" s="90"/>
      <c r="P265" s="256">
        <f>O265*H265</f>
        <v>0</v>
      </c>
      <c r="Q265" s="256">
        <v>0.0020999999999999999</v>
      </c>
      <c r="R265" s="256">
        <f>Q265*H265</f>
        <v>0.0020999999999999999</v>
      </c>
      <c r="S265" s="256">
        <v>0</v>
      </c>
      <c r="T265" s="257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58" t="s">
        <v>459</v>
      </c>
      <c r="AT265" s="258" t="s">
        <v>365</v>
      </c>
      <c r="AU265" s="258" t="s">
        <v>87</v>
      </c>
      <c r="AY265" s="16" t="s">
        <v>308</v>
      </c>
      <c r="BE265" s="259">
        <f>IF(N265="základní",J265,0)</f>
        <v>0</v>
      </c>
      <c r="BF265" s="259">
        <f>IF(N265="snížená",J265,0)</f>
        <v>0</v>
      </c>
      <c r="BG265" s="259">
        <f>IF(N265="zákl. přenesená",J265,0)</f>
        <v>0</v>
      </c>
      <c r="BH265" s="259">
        <f>IF(N265="sníž. přenesená",J265,0)</f>
        <v>0</v>
      </c>
      <c r="BI265" s="259">
        <f>IF(N265="nulová",J265,0)</f>
        <v>0</v>
      </c>
      <c r="BJ265" s="16" t="s">
        <v>87</v>
      </c>
      <c r="BK265" s="259">
        <f>ROUND(I265*H265,2)</f>
        <v>0</v>
      </c>
      <c r="BL265" s="16" t="s">
        <v>387</v>
      </c>
      <c r="BM265" s="258" t="s">
        <v>2987</v>
      </c>
    </row>
    <row r="266" s="2" customFormat="1" ht="16.5" customHeight="1">
      <c r="A266" s="37"/>
      <c r="B266" s="38"/>
      <c r="C266" s="246" t="s">
        <v>607</v>
      </c>
      <c r="D266" s="246" t="s">
        <v>310</v>
      </c>
      <c r="E266" s="247" t="s">
        <v>596</v>
      </c>
      <c r="F266" s="248" t="s">
        <v>597</v>
      </c>
      <c r="G266" s="249" t="s">
        <v>405</v>
      </c>
      <c r="H266" s="250">
        <v>8</v>
      </c>
      <c r="I266" s="251"/>
      <c r="J266" s="252">
        <f>ROUND(I266*H266,2)</f>
        <v>0</v>
      </c>
      <c r="K266" s="253"/>
      <c r="L266" s="43"/>
      <c r="M266" s="254" t="s">
        <v>1</v>
      </c>
      <c r="N266" s="255" t="s">
        <v>42</v>
      </c>
      <c r="O266" s="90"/>
      <c r="P266" s="256">
        <f>O266*H266</f>
        <v>0</v>
      </c>
      <c r="Q266" s="256">
        <v>0</v>
      </c>
      <c r="R266" s="256">
        <f>Q266*H266</f>
        <v>0</v>
      </c>
      <c r="S266" s="256">
        <v>0.0018</v>
      </c>
      <c r="T266" s="257">
        <f>S266*H266</f>
        <v>0.0144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58" t="s">
        <v>387</v>
      </c>
      <c r="AT266" s="258" t="s">
        <v>310</v>
      </c>
      <c r="AU266" s="258" t="s">
        <v>87</v>
      </c>
      <c r="AY266" s="16" t="s">
        <v>308</v>
      </c>
      <c r="BE266" s="259">
        <f>IF(N266="základní",J266,0)</f>
        <v>0</v>
      </c>
      <c r="BF266" s="259">
        <f>IF(N266="snížená",J266,0)</f>
        <v>0</v>
      </c>
      <c r="BG266" s="259">
        <f>IF(N266="zákl. přenesená",J266,0)</f>
        <v>0</v>
      </c>
      <c r="BH266" s="259">
        <f>IF(N266="sníž. přenesená",J266,0)</f>
        <v>0</v>
      </c>
      <c r="BI266" s="259">
        <f>IF(N266="nulová",J266,0)</f>
        <v>0</v>
      </c>
      <c r="BJ266" s="16" t="s">
        <v>87</v>
      </c>
      <c r="BK266" s="259">
        <f>ROUND(I266*H266,2)</f>
        <v>0</v>
      </c>
      <c r="BL266" s="16" t="s">
        <v>387</v>
      </c>
      <c r="BM266" s="258" t="s">
        <v>2988</v>
      </c>
    </row>
    <row r="267" s="13" customFormat="1">
      <c r="A267" s="13"/>
      <c r="B267" s="260"/>
      <c r="C267" s="261"/>
      <c r="D267" s="262" t="s">
        <v>315</v>
      </c>
      <c r="E267" s="263" t="s">
        <v>1965</v>
      </c>
      <c r="F267" s="264" t="s">
        <v>348</v>
      </c>
      <c r="G267" s="261"/>
      <c r="H267" s="265">
        <v>8</v>
      </c>
      <c r="I267" s="266"/>
      <c r="J267" s="261"/>
      <c r="K267" s="261"/>
      <c r="L267" s="267"/>
      <c r="M267" s="268"/>
      <c r="N267" s="269"/>
      <c r="O267" s="269"/>
      <c r="P267" s="269"/>
      <c r="Q267" s="269"/>
      <c r="R267" s="269"/>
      <c r="S267" s="269"/>
      <c r="T267" s="27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1" t="s">
        <v>315</v>
      </c>
      <c r="AU267" s="271" t="s">
        <v>87</v>
      </c>
      <c r="AV267" s="13" t="s">
        <v>87</v>
      </c>
      <c r="AW267" s="13" t="s">
        <v>32</v>
      </c>
      <c r="AX267" s="13" t="s">
        <v>83</v>
      </c>
      <c r="AY267" s="271" t="s">
        <v>308</v>
      </c>
    </row>
    <row r="268" s="2" customFormat="1" ht="21.75" customHeight="1">
      <c r="A268" s="37"/>
      <c r="B268" s="38"/>
      <c r="C268" s="246" t="s">
        <v>611</v>
      </c>
      <c r="D268" s="246" t="s">
        <v>310</v>
      </c>
      <c r="E268" s="247" t="s">
        <v>600</v>
      </c>
      <c r="F268" s="248" t="s">
        <v>601</v>
      </c>
      <c r="G268" s="249" t="s">
        <v>405</v>
      </c>
      <c r="H268" s="250">
        <v>8</v>
      </c>
      <c r="I268" s="251"/>
      <c r="J268" s="252">
        <f>ROUND(I268*H268,2)</f>
        <v>0</v>
      </c>
      <c r="K268" s="253"/>
      <c r="L268" s="43"/>
      <c r="M268" s="254" t="s">
        <v>1</v>
      </c>
      <c r="N268" s="255" t="s">
        <v>42</v>
      </c>
      <c r="O268" s="90"/>
      <c r="P268" s="256">
        <f>O268*H268</f>
        <v>0</v>
      </c>
      <c r="Q268" s="256">
        <v>0</v>
      </c>
      <c r="R268" s="256">
        <f>Q268*H268</f>
        <v>0</v>
      </c>
      <c r="S268" s="256">
        <v>0.024</v>
      </c>
      <c r="T268" s="257">
        <f>S268*H268</f>
        <v>0.192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58" t="s">
        <v>387</v>
      </c>
      <c r="AT268" s="258" t="s">
        <v>310</v>
      </c>
      <c r="AU268" s="258" t="s">
        <v>87</v>
      </c>
      <c r="AY268" s="16" t="s">
        <v>308</v>
      </c>
      <c r="BE268" s="259">
        <f>IF(N268="základní",J268,0)</f>
        <v>0</v>
      </c>
      <c r="BF268" s="259">
        <f>IF(N268="snížená",J268,0)</f>
        <v>0</v>
      </c>
      <c r="BG268" s="259">
        <f>IF(N268="zákl. přenesená",J268,0)</f>
        <v>0</v>
      </c>
      <c r="BH268" s="259">
        <f>IF(N268="sníž. přenesená",J268,0)</f>
        <v>0</v>
      </c>
      <c r="BI268" s="259">
        <f>IF(N268="nulová",J268,0)</f>
        <v>0</v>
      </c>
      <c r="BJ268" s="16" t="s">
        <v>87</v>
      </c>
      <c r="BK268" s="259">
        <f>ROUND(I268*H268,2)</f>
        <v>0</v>
      </c>
      <c r="BL268" s="16" t="s">
        <v>387</v>
      </c>
      <c r="BM268" s="258" t="s">
        <v>2989</v>
      </c>
    </row>
    <row r="269" s="13" customFormat="1">
      <c r="A269" s="13"/>
      <c r="B269" s="260"/>
      <c r="C269" s="261"/>
      <c r="D269" s="262" t="s">
        <v>315</v>
      </c>
      <c r="E269" s="263" t="s">
        <v>1</v>
      </c>
      <c r="F269" s="264" t="s">
        <v>1965</v>
      </c>
      <c r="G269" s="261"/>
      <c r="H269" s="265">
        <v>8</v>
      </c>
      <c r="I269" s="266"/>
      <c r="J269" s="261"/>
      <c r="K269" s="261"/>
      <c r="L269" s="267"/>
      <c r="M269" s="268"/>
      <c r="N269" s="269"/>
      <c r="O269" s="269"/>
      <c r="P269" s="269"/>
      <c r="Q269" s="269"/>
      <c r="R269" s="269"/>
      <c r="S269" s="269"/>
      <c r="T269" s="27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1" t="s">
        <v>315</v>
      </c>
      <c r="AU269" s="271" t="s">
        <v>87</v>
      </c>
      <c r="AV269" s="13" t="s">
        <v>87</v>
      </c>
      <c r="AW269" s="13" t="s">
        <v>32</v>
      </c>
      <c r="AX269" s="13" t="s">
        <v>83</v>
      </c>
      <c r="AY269" s="271" t="s">
        <v>308</v>
      </c>
    </row>
    <row r="270" s="2" customFormat="1" ht="21.75" customHeight="1">
      <c r="A270" s="37"/>
      <c r="B270" s="38"/>
      <c r="C270" s="246" t="s">
        <v>617</v>
      </c>
      <c r="D270" s="246" t="s">
        <v>310</v>
      </c>
      <c r="E270" s="247" t="s">
        <v>604</v>
      </c>
      <c r="F270" s="248" t="s">
        <v>605</v>
      </c>
      <c r="G270" s="249" t="s">
        <v>405</v>
      </c>
      <c r="H270" s="250">
        <v>1</v>
      </c>
      <c r="I270" s="251"/>
      <c r="J270" s="252">
        <f>ROUND(I270*H270,2)</f>
        <v>0</v>
      </c>
      <c r="K270" s="253"/>
      <c r="L270" s="43"/>
      <c r="M270" s="254" t="s">
        <v>1</v>
      </c>
      <c r="N270" s="255" t="s">
        <v>42</v>
      </c>
      <c r="O270" s="90"/>
      <c r="P270" s="256">
        <f>O270*H270</f>
        <v>0</v>
      </c>
      <c r="Q270" s="256">
        <v>0</v>
      </c>
      <c r="R270" s="256">
        <f>Q270*H270</f>
        <v>0</v>
      </c>
      <c r="S270" s="256">
        <v>0</v>
      </c>
      <c r="T270" s="257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58" t="s">
        <v>387</v>
      </c>
      <c r="AT270" s="258" t="s">
        <v>310</v>
      </c>
      <c r="AU270" s="258" t="s">
        <v>87</v>
      </c>
      <c r="AY270" s="16" t="s">
        <v>308</v>
      </c>
      <c r="BE270" s="259">
        <f>IF(N270="základní",J270,0)</f>
        <v>0</v>
      </c>
      <c r="BF270" s="259">
        <f>IF(N270="snížená",J270,0)</f>
        <v>0</v>
      </c>
      <c r="BG270" s="259">
        <f>IF(N270="zákl. přenesená",J270,0)</f>
        <v>0</v>
      </c>
      <c r="BH270" s="259">
        <f>IF(N270="sníž. přenesená",J270,0)</f>
        <v>0</v>
      </c>
      <c r="BI270" s="259">
        <f>IF(N270="nulová",J270,0)</f>
        <v>0</v>
      </c>
      <c r="BJ270" s="16" t="s">
        <v>87</v>
      </c>
      <c r="BK270" s="259">
        <f>ROUND(I270*H270,2)</f>
        <v>0</v>
      </c>
      <c r="BL270" s="16" t="s">
        <v>387</v>
      </c>
      <c r="BM270" s="258" t="s">
        <v>2990</v>
      </c>
    </row>
    <row r="271" s="13" customFormat="1">
      <c r="A271" s="13"/>
      <c r="B271" s="260"/>
      <c r="C271" s="261"/>
      <c r="D271" s="262" t="s">
        <v>315</v>
      </c>
      <c r="E271" s="263" t="s">
        <v>1</v>
      </c>
      <c r="F271" s="264" t="s">
        <v>83</v>
      </c>
      <c r="G271" s="261"/>
      <c r="H271" s="265">
        <v>1</v>
      </c>
      <c r="I271" s="266"/>
      <c r="J271" s="261"/>
      <c r="K271" s="261"/>
      <c r="L271" s="267"/>
      <c r="M271" s="268"/>
      <c r="N271" s="269"/>
      <c r="O271" s="269"/>
      <c r="P271" s="269"/>
      <c r="Q271" s="269"/>
      <c r="R271" s="269"/>
      <c r="S271" s="269"/>
      <c r="T271" s="27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1" t="s">
        <v>315</v>
      </c>
      <c r="AU271" s="271" t="s">
        <v>87</v>
      </c>
      <c r="AV271" s="13" t="s">
        <v>87</v>
      </c>
      <c r="AW271" s="13" t="s">
        <v>32</v>
      </c>
      <c r="AX271" s="13" t="s">
        <v>83</v>
      </c>
      <c r="AY271" s="271" t="s">
        <v>308</v>
      </c>
    </row>
    <row r="272" s="2" customFormat="1" ht="21.75" customHeight="1">
      <c r="A272" s="37"/>
      <c r="B272" s="38"/>
      <c r="C272" s="283" t="s">
        <v>621</v>
      </c>
      <c r="D272" s="283" t="s">
        <v>365</v>
      </c>
      <c r="E272" s="284" t="s">
        <v>608</v>
      </c>
      <c r="F272" s="285" t="s">
        <v>609</v>
      </c>
      <c r="G272" s="286" t="s">
        <v>405</v>
      </c>
      <c r="H272" s="287">
        <v>1</v>
      </c>
      <c r="I272" s="288"/>
      <c r="J272" s="289">
        <f>ROUND(I272*H272,2)</f>
        <v>0</v>
      </c>
      <c r="K272" s="290"/>
      <c r="L272" s="291"/>
      <c r="M272" s="292" t="s">
        <v>1</v>
      </c>
      <c r="N272" s="293" t="s">
        <v>42</v>
      </c>
      <c r="O272" s="90"/>
      <c r="P272" s="256">
        <f>O272*H272</f>
        <v>0</v>
      </c>
      <c r="Q272" s="256">
        <v>0.0018500000000000001</v>
      </c>
      <c r="R272" s="256">
        <f>Q272*H272</f>
        <v>0.0018500000000000001</v>
      </c>
      <c r="S272" s="256">
        <v>0</v>
      </c>
      <c r="T272" s="257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58" t="s">
        <v>459</v>
      </c>
      <c r="AT272" s="258" t="s">
        <v>365</v>
      </c>
      <c r="AU272" s="258" t="s">
        <v>87</v>
      </c>
      <c r="AY272" s="16" t="s">
        <v>308</v>
      </c>
      <c r="BE272" s="259">
        <f>IF(N272="základní",J272,0)</f>
        <v>0</v>
      </c>
      <c r="BF272" s="259">
        <f>IF(N272="snížená",J272,0)</f>
        <v>0</v>
      </c>
      <c r="BG272" s="259">
        <f>IF(N272="zákl. přenesená",J272,0)</f>
        <v>0</v>
      </c>
      <c r="BH272" s="259">
        <f>IF(N272="sníž. přenesená",J272,0)</f>
        <v>0</v>
      </c>
      <c r="BI272" s="259">
        <f>IF(N272="nulová",J272,0)</f>
        <v>0</v>
      </c>
      <c r="BJ272" s="16" t="s">
        <v>87</v>
      </c>
      <c r="BK272" s="259">
        <f>ROUND(I272*H272,2)</f>
        <v>0</v>
      </c>
      <c r="BL272" s="16" t="s">
        <v>387</v>
      </c>
      <c r="BM272" s="258" t="s">
        <v>2991</v>
      </c>
    </row>
    <row r="273" s="2" customFormat="1" ht="21.75" customHeight="1">
      <c r="A273" s="37"/>
      <c r="B273" s="38"/>
      <c r="C273" s="246" t="s">
        <v>626</v>
      </c>
      <c r="D273" s="246" t="s">
        <v>310</v>
      </c>
      <c r="E273" s="247" t="s">
        <v>612</v>
      </c>
      <c r="F273" s="248" t="s">
        <v>613</v>
      </c>
      <c r="G273" s="249" t="s">
        <v>473</v>
      </c>
      <c r="H273" s="250">
        <v>0.124</v>
      </c>
      <c r="I273" s="251"/>
      <c r="J273" s="252">
        <f>ROUND(I273*H273,2)</f>
        <v>0</v>
      </c>
      <c r="K273" s="253"/>
      <c r="L273" s="43"/>
      <c r="M273" s="254" t="s">
        <v>1</v>
      </c>
      <c r="N273" s="255" t="s">
        <v>42</v>
      </c>
      <c r="O273" s="90"/>
      <c r="P273" s="256">
        <f>O273*H273</f>
        <v>0</v>
      </c>
      <c r="Q273" s="256">
        <v>0</v>
      </c>
      <c r="R273" s="256">
        <f>Q273*H273</f>
        <v>0</v>
      </c>
      <c r="S273" s="256">
        <v>0</v>
      </c>
      <c r="T273" s="257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58" t="s">
        <v>387</v>
      </c>
      <c r="AT273" s="258" t="s">
        <v>310</v>
      </c>
      <c r="AU273" s="258" t="s">
        <v>87</v>
      </c>
      <c r="AY273" s="16" t="s">
        <v>308</v>
      </c>
      <c r="BE273" s="259">
        <f>IF(N273="základní",J273,0)</f>
        <v>0</v>
      </c>
      <c r="BF273" s="259">
        <f>IF(N273="snížená",J273,0)</f>
        <v>0</v>
      </c>
      <c r="BG273" s="259">
        <f>IF(N273="zákl. přenesená",J273,0)</f>
        <v>0</v>
      </c>
      <c r="BH273" s="259">
        <f>IF(N273="sníž. přenesená",J273,0)</f>
        <v>0</v>
      </c>
      <c r="BI273" s="259">
        <f>IF(N273="nulová",J273,0)</f>
        <v>0</v>
      </c>
      <c r="BJ273" s="16" t="s">
        <v>87</v>
      </c>
      <c r="BK273" s="259">
        <f>ROUND(I273*H273,2)</f>
        <v>0</v>
      </c>
      <c r="BL273" s="16" t="s">
        <v>387</v>
      </c>
      <c r="BM273" s="258" t="s">
        <v>2992</v>
      </c>
    </row>
    <row r="274" s="12" customFormat="1" ht="22.8" customHeight="1">
      <c r="A274" s="12"/>
      <c r="B274" s="230"/>
      <c r="C274" s="231"/>
      <c r="D274" s="232" t="s">
        <v>75</v>
      </c>
      <c r="E274" s="244" t="s">
        <v>615</v>
      </c>
      <c r="F274" s="244" t="s">
        <v>616</v>
      </c>
      <c r="G274" s="231"/>
      <c r="H274" s="231"/>
      <c r="I274" s="234"/>
      <c r="J274" s="245">
        <f>BK274</f>
        <v>0</v>
      </c>
      <c r="K274" s="231"/>
      <c r="L274" s="236"/>
      <c r="M274" s="237"/>
      <c r="N274" s="238"/>
      <c r="O274" s="238"/>
      <c r="P274" s="239">
        <f>SUM(P275:P292)</f>
        <v>0</v>
      </c>
      <c r="Q274" s="238"/>
      <c r="R274" s="239">
        <f>SUM(R275:R292)</f>
        <v>0.44413269999999994</v>
      </c>
      <c r="S274" s="238"/>
      <c r="T274" s="240">
        <f>SUM(T275:T292)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41" t="s">
        <v>87</v>
      </c>
      <c r="AT274" s="242" t="s">
        <v>75</v>
      </c>
      <c r="AU274" s="242" t="s">
        <v>83</v>
      </c>
      <c r="AY274" s="241" t="s">
        <v>308</v>
      </c>
      <c r="BK274" s="243">
        <f>SUM(BK275:BK292)</f>
        <v>0</v>
      </c>
    </row>
    <row r="275" s="2" customFormat="1" ht="16.5" customHeight="1">
      <c r="A275" s="37"/>
      <c r="B275" s="38"/>
      <c r="C275" s="246" t="s">
        <v>632</v>
      </c>
      <c r="D275" s="246" t="s">
        <v>310</v>
      </c>
      <c r="E275" s="247" t="s">
        <v>618</v>
      </c>
      <c r="F275" s="248" t="s">
        <v>619</v>
      </c>
      <c r="G275" s="249" t="s">
        <v>313</v>
      </c>
      <c r="H275" s="250">
        <v>14.199999999999999</v>
      </c>
      <c r="I275" s="251"/>
      <c r="J275" s="252">
        <f>ROUND(I275*H275,2)</f>
        <v>0</v>
      </c>
      <c r="K275" s="253"/>
      <c r="L275" s="43"/>
      <c r="M275" s="254" t="s">
        <v>1</v>
      </c>
      <c r="N275" s="255" t="s">
        <v>42</v>
      </c>
      <c r="O275" s="90"/>
      <c r="P275" s="256">
        <f>O275*H275</f>
        <v>0</v>
      </c>
      <c r="Q275" s="256">
        <v>0.00029999999999999997</v>
      </c>
      <c r="R275" s="256">
        <f>Q275*H275</f>
        <v>0.004259999999999999</v>
      </c>
      <c r="S275" s="256">
        <v>0</v>
      </c>
      <c r="T275" s="257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58" t="s">
        <v>387</v>
      </c>
      <c r="AT275" s="258" t="s">
        <v>310</v>
      </c>
      <c r="AU275" s="258" t="s">
        <v>87</v>
      </c>
      <c r="AY275" s="16" t="s">
        <v>308</v>
      </c>
      <c r="BE275" s="259">
        <f>IF(N275="základní",J275,0)</f>
        <v>0</v>
      </c>
      <c r="BF275" s="259">
        <f>IF(N275="snížená",J275,0)</f>
        <v>0</v>
      </c>
      <c r="BG275" s="259">
        <f>IF(N275="zákl. přenesená",J275,0)</f>
        <v>0</v>
      </c>
      <c r="BH275" s="259">
        <f>IF(N275="sníž. přenesená",J275,0)</f>
        <v>0</v>
      </c>
      <c r="BI275" s="259">
        <f>IF(N275="nulová",J275,0)</f>
        <v>0</v>
      </c>
      <c r="BJ275" s="16" t="s">
        <v>87</v>
      </c>
      <c r="BK275" s="259">
        <f>ROUND(I275*H275,2)</f>
        <v>0</v>
      </c>
      <c r="BL275" s="16" t="s">
        <v>387</v>
      </c>
      <c r="BM275" s="258" t="s">
        <v>2993</v>
      </c>
    </row>
    <row r="276" s="13" customFormat="1">
      <c r="A276" s="13"/>
      <c r="B276" s="260"/>
      <c r="C276" s="261"/>
      <c r="D276" s="262" t="s">
        <v>315</v>
      </c>
      <c r="E276" s="263" t="s">
        <v>1</v>
      </c>
      <c r="F276" s="264" t="s">
        <v>263</v>
      </c>
      <c r="G276" s="261"/>
      <c r="H276" s="265">
        <v>14.199999999999999</v>
      </c>
      <c r="I276" s="266"/>
      <c r="J276" s="261"/>
      <c r="K276" s="261"/>
      <c r="L276" s="267"/>
      <c r="M276" s="268"/>
      <c r="N276" s="269"/>
      <c r="O276" s="269"/>
      <c r="P276" s="269"/>
      <c r="Q276" s="269"/>
      <c r="R276" s="269"/>
      <c r="S276" s="269"/>
      <c r="T276" s="27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1" t="s">
        <v>315</v>
      </c>
      <c r="AU276" s="271" t="s">
        <v>87</v>
      </c>
      <c r="AV276" s="13" t="s">
        <v>87</v>
      </c>
      <c r="AW276" s="13" t="s">
        <v>32</v>
      </c>
      <c r="AX276" s="13" t="s">
        <v>83</v>
      </c>
      <c r="AY276" s="271" t="s">
        <v>308</v>
      </c>
    </row>
    <row r="277" s="2" customFormat="1" ht="21.75" customHeight="1">
      <c r="A277" s="37"/>
      <c r="B277" s="38"/>
      <c r="C277" s="246" t="s">
        <v>637</v>
      </c>
      <c r="D277" s="246" t="s">
        <v>310</v>
      </c>
      <c r="E277" s="247" t="s">
        <v>622</v>
      </c>
      <c r="F277" s="248" t="s">
        <v>623</v>
      </c>
      <c r="G277" s="249" t="s">
        <v>361</v>
      </c>
      <c r="H277" s="250">
        <v>12.699999999999999</v>
      </c>
      <c r="I277" s="251"/>
      <c r="J277" s="252">
        <f>ROUND(I277*H277,2)</f>
        <v>0</v>
      </c>
      <c r="K277" s="253"/>
      <c r="L277" s="43"/>
      <c r="M277" s="254" t="s">
        <v>1</v>
      </c>
      <c r="N277" s="255" t="s">
        <v>42</v>
      </c>
      <c r="O277" s="90"/>
      <c r="P277" s="256">
        <f>O277*H277</f>
        <v>0</v>
      </c>
      <c r="Q277" s="256">
        <v>0.00058</v>
      </c>
      <c r="R277" s="256">
        <f>Q277*H277</f>
        <v>0.0073659999999999993</v>
      </c>
      <c r="S277" s="256">
        <v>0</v>
      </c>
      <c r="T277" s="257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58" t="s">
        <v>387</v>
      </c>
      <c r="AT277" s="258" t="s">
        <v>310</v>
      </c>
      <c r="AU277" s="258" t="s">
        <v>87</v>
      </c>
      <c r="AY277" s="16" t="s">
        <v>308</v>
      </c>
      <c r="BE277" s="259">
        <f>IF(N277="základní",J277,0)</f>
        <v>0</v>
      </c>
      <c r="BF277" s="259">
        <f>IF(N277="snížená",J277,0)</f>
        <v>0</v>
      </c>
      <c r="BG277" s="259">
        <f>IF(N277="zákl. přenesená",J277,0)</f>
        <v>0</v>
      </c>
      <c r="BH277" s="259">
        <f>IF(N277="sníž. přenesená",J277,0)</f>
        <v>0</v>
      </c>
      <c r="BI277" s="259">
        <f>IF(N277="nulová",J277,0)</f>
        <v>0</v>
      </c>
      <c r="BJ277" s="16" t="s">
        <v>87</v>
      </c>
      <c r="BK277" s="259">
        <f>ROUND(I277*H277,2)</f>
        <v>0</v>
      </c>
      <c r="BL277" s="16" t="s">
        <v>387</v>
      </c>
      <c r="BM277" s="258" t="s">
        <v>2994</v>
      </c>
    </row>
    <row r="278" s="13" customFormat="1">
      <c r="A278" s="13"/>
      <c r="B278" s="260"/>
      <c r="C278" s="261"/>
      <c r="D278" s="262" t="s">
        <v>315</v>
      </c>
      <c r="E278" s="263" t="s">
        <v>269</v>
      </c>
      <c r="F278" s="264" t="s">
        <v>2995</v>
      </c>
      <c r="G278" s="261"/>
      <c r="H278" s="265">
        <v>12.699999999999999</v>
      </c>
      <c r="I278" s="266"/>
      <c r="J278" s="261"/>
      <c r="K278" s="261"/>
      <c r="L278" s="267"/>
      <c r="M278" s="268"/>
      <c r="N278" s="269"/>
      <c r="O278" s="269"/>
      <c r="P278" s="269"/>
      <c r="Q278" s="269"/>
      <c r="R278" s="269"/>
      <c r="S278" s="269"/>
      <c r="T278" s="27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1" t="s">
        <v>315</v>
      </c>
      <c r="AU278" s="271" t="s">
        <v>87</v>
      </c>
      <c r="AV278" s="13" t="s">
        <v>87</v>
      </c>
      <c r="AW278" s="13" t="s">
        <v>32</v>
      </c>
      <c r="AX278" s="13" t="s">
        <v>83</v>
      </c>
      <c r="AY278" s="271" t="s">
        <v>308</v>
      </c>
    </row>
    <row r="279" s="2" customFormat="1" ht="16.5" customHeight="1">
      <c r="A279" s="37"/>
      <c r="B279" s="38"/>
      <c r="C279" s="283" t="s">
        <v>640</v>
      </c>
      <c r="D279" s="283" t="s">
        <v>365</v>
      </c>
      <c r="E279" s="284" t="s">
        <v>627</v>
      </c>
      <c r="F279" s="285" t="s">
        <v>628</v>
      </c>
      <c r="G279" s="286" t="s">
        <v>313</v>
      </c>
      <c r="H279" s="287">
        <v>2.5910000000000002</v>
      </c>
      <c r="I279" s="288"/>
      <c r="J279" s="289">
        <f>ROUND(I279*H279,2)</f>
        <v>0</v>
      </c>
      <c r="K279" s="290"/>
      <c r="L279" s="291"/>
      <c r="M279" s="292" t="s">
        <v>1</v>
      </c>
      <c r="N279" s="293" t="s">
        <v>42</v>
      </c>
      <c r="O279" s="90"/>
      <c r="P279" s="256">
        <f>O279*H279</f>
        <v>0</v>
      </c>
      <c r="Q279" s="256">
        <v>0.0177</v>
      </c>
      <c r="R279" s="256">
        <f>Q279*H279</f>
        <v>0.045860700000000004</v>
      </c>
      <c r="S279" s="256">
        <v>0</v>
      </c>
      <c r="T279" s="257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58" t="s">
        <v>459</v>
      </c>
      <c r="AT279" s="258" t="s">
        <v>365</v>
      </c>
      <c r="AU279" s="258" t="s">
        <v>87</v>
      </c>
      <c r="AY279" s="16" t="s">
        <v>308</v>
      </c>
      <c r="BE279" s="259">
        <f>IF(N279="základní",J279,0)</f>
        <v>0</v>
      </c>
      <c r="BF279" s="259">
        <f>IF(N279="snížená",J279,0)</f>
        <v>0</v>
      </c>
      <c r="BG279" s="259">
        <f>IF(N279="zákl. přenesená",J279,0)</f>
        <v>0</v>
      </c>
      <c r="BH279" s="259">
        <f>IF(N279="sníž. přenesená",J279,0)</f>
        <v>0</v>
      </c>
      <c r="BI279" s="259">
        <f>IF(N279="nulová",J279,0)</f>
        <v>0</v>
      </c>
      <c r="BJ279" s="16" t="s">
        <v>87</v>
      </c>
      <c r="BK279" s="259">
        <f>ROUND(I279*H279,2)</f>
        <v>0</v>
      </c>
      <c r="BL279" s="16" t="s">
        <v>387</v>
      </c>
      <c r="BM279" s="258" t="s">
        <v>2996</v>
      </c>
    </row>
    <row r="280" s="13" customFormat="1">
      <c r="A280" s="13"/>
      <c r="B280" s="260"/>
      <c r="C280" s="261"/>
      <c r="D280" s="262" t="s">
        <v>315</v>
      </c>
      <c r="E280" s="263" t="s">
        <v>1</v>
      </c>
      <c r="F280" s="264" t="s">
        <v>630</v>
      </c>
      <c r="G280" s="261"/>
      <c r="H280" s="265">
        <v>2.54</v>
      </c>
      <c r="I280" s="266"/>
      <c r="J280" s="261"/>
      <c r="K280" s="261"/>
      <c r="L280" s="267"/>
      <c r="M280" s="268"/>
      <c r="N280" s="269"/>
      <c r="O280" s="269"/>
      <c r="P280" s="269"/>
      <c r="Q280" s="269"/>
      <c r="R280" s="269"/>
      <c r="S280" s="269"/>
      <c r="T280" s="27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1" t="s">
        <v>315</v>
      </c>
      <c r="AU280" s="271" t="s">
        <v>87</v>
      </c>
      <c r="AV280" s="13" t="s">
        <v>87</v>
      </c>
      <c r="AW280" s="13" t="s">
        <v>32</v>
      </c>
      <c r="AX280" s="13" t="s">
        <v>83</v>
      </c>
      <c r="AY280" s="271" t="s">
        <v>308</v>
      </c>
    </row>
    <row r="281" s="13" customFormat="1">
      <c r="A281" s="13"/>
      <c r="B281" s="260"/>
      <c r="C281" s="261"/>
      <c r="D281" s="262" t="s">
        <v>315</v>
      </c>
      <c r="E281" s="261"/>
      <c r="F281" s="264" t="s">
        <v>2997</v>
      </c>
      <c r="G281" s="261"/>
      <c r="H281" s="265">
        <v>2.5910000000000002</v>
      </c>
      <c r="I281" s="266"/>
      <c r="J281" s="261"/>
      <c r="K281" s="261"/>
      <c r="L281" s="267"/>
      <c r="M281" s="268"/>
      <c r="N281" s="269"/>
      <c r="O281" s="269"/>
      <c r="P281" s="269"/>
      <c r="Q281" s="269"/>
      <c r="R281" s="269"/>
      <c r="S281" s="269"/>
      <c r="T281" s="27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1" t="s">
        <v>315</v>
      </c>
      <c r="AU281" s="271" t="s">
        <v>87</v>
      </c>
      <c r="AV281" s="13" t="s">
        <v>87</v>
      </c>
      <c r="AW281" s="13" t="s">
        <v>4</v>
      </c>
      <c r="AX281" s="13" t="s">
        <v>83</v>
      </c>
      <c r="AY281" s="271" t="s">
        <v>308</v>
      </c>
    </row>
    <row r="282" s="2" customFormat="1" ht="21.75" customHeight="1">
      <c r="A282" s="37"/>
      <c r="B282" s="38"/>
      <c r="C282" s="246" t="s">
        <v>645</v>
      </c>
      <c r="D282" s="246" t="s">
        <v>310</v>
      </c>
      <c r="E282" s="247" t="s">
        <v>633</v>
      </c>
      <c r="F282" s="248" t="s">
        <v>634</v>
      </c>
      <c r="G282" s="249" t="s">
        <v>313</v>
      </c>
      <c r="H282" s="250">
        <v>14.199999999999999</v>
      </c>
      <c r="I282" s="251"/>
      <c r="J282" s="252">
        <f>ROUND(I282*H282,2)</f>
        <v>0</v>
      </c>
      <c r="K282" s="253"/>
      <c r="L282" s="43"/>
      <c r="M282" s="254" t="s">
        <v>1</v>
      </c>
      <c r="N282" s="255" t="s">
        <v>42</v>
      </c>
      <c r="O282" s="90"/>
      <c r="P282" s="256">
        <f>O282*H282</f>
        <v>0</v>
      </c>
      <c r="Q282" s="256">
        <v>0.0074999999999999997</v>
      </c>
      <c r="R282" s="256">
        <f>Q282*H282</f>
        <v>0.1065</v>
      </c>
      <c r="S282" s="256">
        <v>0</v>
      </c>
      <c r="T282" s="257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58" t="s">
        <v>387</v>
      </c>
      <c r="AT282" s="258" t="s">
        <v>310</v>
      </c>
      <c r="AU282" s="258" t="s">
        <v>87</v>
      </c>
      <c r="AY282" s="16" t="s">
        <v>308</v>
      </c>
      <c r="BE282" s="259">
        <f>IF(N282="základní",J282,0)</f>
        <v>0</v>
      </c>
      <c r="BF282" s="259">
        <f>IF(N282="snížená",J282,0)</f>
        <v>0</v>
      </c>
      <c r="BG282" s="259">
        <f>IF(N282="zákl. přenesená",J282,0)</f>
        <v>0</v>
      </c>
      <c r="BH282" s="259">
        <f>IF(N282="sníž. přenesená",J282,0)</f>
        <v>0</v>
      </c>
      <c r="BI282" s="259">
        <f>IF(N282="nulová",J282,0)</f>
        <v>0</v>
      </c>
      <c r="BJ282" s="16" t="s">
        <v>87</v>
      </c>
      <c r="BK282" s="259">
        <f>ROUND(I282*H282,2)</f>
        <v>0</v>
      </c>
      <c r="BL282" s="16" t="s">
        <v>387</v>
      </c>
      <c r="BM282" s="258" t="s">
        <v>2998</v>
      </c>
    </row>
    <row r="283" s="13" customFormat="1">
      <c r="A283" s="13"/>
      <c r="B283" s="260"/>
      <c r="C283" s="261"/>
      <c r="D283" s="262" t="s">
        <v>315</v>
      </c>
      <c r="E283" s="263" t="s">
        <v>263</v>
      </c>
      <c r="F283" s="264" t="s">
        <v>2999</v>
      </c>
      <c r="G283" s="261"/>
      <c r="H283" s="265">
        <v>14.199999999999999</v>
      </c>
      <c r="I283" s="266"/>
      <c r="J283" s="261"/>
      <c r="K283" s="261"/>
      <c r="L283" s="267"/>
      <c r="M283" s="268"/>
      <c r="N283" s="269"/>
      <c r="O283" s="269"/>
      <c r="P283" s="269"/>
      <c r="Q283" s="269"/>
      <c r="R283" s="269"/>
      <c r="S283" s="269"/>
      <c r="T283" s="27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1" t="s">
        <v>315</v>
      </c>
      <c r="AU283" s="271" t="s">
        <v>87</v>
      </c>
      <c r="AV283" s="13" t="s">
        <v>87</v>
      </c>
      <c r="AW283" s="13" t="s">
        <v>32</v>
      </c>
      <c r="AX283" s="13" t="s">
        <v>83</v>
      </c>
      <c r="AY283" s="271" t="s">
        <v>308</v>
      </c>
    </row>
    <row r="284" s="2" customFormat="1" ht="16.5" customHeight="1">
      <c r="A284" s="37"/>
      <c r="B284" s="38"/>
      <c r="C284" s="283" t="s">
        <v>650</v>
      </c>
      <c r="D284" s="283" t="s">
        <v>365</v>
      </c>
      <c r="E284" s="284" t="s">
        <v>627</v>
      </c>
      <c r="F284" s="285" t="s">
        <v>628</v>
      </c>
      <c r="G284" s="286" t="s">
        <v>313</v>
      </c>
      <c r="H284" s="287">
        <v>15.619999999999999</v>
      </c>
      <c r="I284" s="288"/>
      <c r="J284" s="289">
        <f>ROUND(I284*H284,2)</f>
        <v>0</v>
      </c>
      <c r="K284" s="290"/>
      <c r="L284" s="291"/>
      <c r="M284" s="292" t="s">
        <v>1</v>
      </c>
      <c r="N284" s="293" t="s">
        <v>42</v>
      </c>
      <c r="O284" s="90"/>
      <c r="P284" s="256">
        <f>O284*H284</f>
        <v>0</v>
      </c>
      <c r="Q284" s="256">
        <v>0.0177</v>
      </c>
      <c r="R284" s="256">
        <f>Q284*H284</f>
        <v>0.276474</v>
      </c>
      <c r="S284" s="256">
        <v>0</v>
      </c>
      <c r="T284" s="257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58" t="s">
        <v>459</v>
      </c>
      <c r="AT284" s="258" t="s">
        <v>365</v>
      </c>
      <c r="AU284" s="258" t="s">
        <v>87</v>
      </c>
      <c r="AY284" s="16" t="s">
        <v>308</v>
      </c>
      <c r="BE284" s="259">
        <f>IF(N284="základní",J284,0)</f>
        <v>0</v>
      </c>
      <c r="BF284" s="259">
        <f>IF(N284="snížená",J284,0)</f>
        <v>0</v>
      </c>
      <c r="BG284" s="259">
        <f>IF(N284="zákl. přenesená",J284,0)</f>
        <v>0</v>
      </c>
      <c r="BH284" s="259">
        <f>IF(N284="sníž. přenesená",J284,0)</f>
        <v>0</v>
      </c>
      <c r="BI284" s="259">
        <f>IF(N284="nulová",J284,0)</f>
        <v>0</v>
      </c>
      <c r="BJ284" s="16" t="s">
        <v>87</v>
      </c>
      <c r="BK284" s="259">
        <f>ROUND(I284*H284,2)</f>
        <v>0</v>
      </c>
      <c r="BL284" s="16" t="s">
        <v>387</v>
      </c>
      <c r="BM284" s="258" t="s">
        <v>3000</v>
      </c>
    </row>
    <row r="285" s="13" customFormat="1">
      <c r="A285" s="13"/>
      <c r="B285" s="260"/>
      <c r="C285" s="261"/>
      <c r="D285" s="262" t="s">
        <v>315</v>
      </c>
      <c r="E285" s="261"/>
      <c r="F285" s="264" t="s">
        <v>3001</v>
      </c>
      <c r="G285" s="261"/>
      <c r="H285" s="265">
        <v>15.619999999999999</v>
      </c>
      <c r="I285" s="266"/>
      <c r="J285" s="261"/>
      <c r="K285" s="261"/>
      <c r="L285" s="267"/>
      <c r="M285" s="268"/>
      <c r="N285" s="269"/>
      <c r="O285" s="269"/>
      <c r="P285" s="269"/>
      <c r="Q285" s="269"/>
      <c r="R285" s="269"/>
      <c r="S285" s="269"/>
      <c r="T285" s="27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1" t="s">
        <v>315</v>
      </c>
      <c r="AU285" s="271" t="s">
        <v>87</v>
      </c>
      <c r="AV285" s="13" t="s">
        <v>87</v>
      </c>
      <c r="AW285" s="13" t="s">
        <v>4</v>
      </c>
      <c r="AX285" s="13" t="s">
        <v>83</v>
      </c>
      <c r="AY285" s="271" t="s">
        <v>308</v>
      </c>
    </row>
    <row r="286" s="2" customFormat="1" ht="21.75" customHeight="1">
      <c r="A286" s="37"/>
      <c r="B286" s="38"/>
      <c r="C286" s="246" t="s">
        <v>654</v>
      </c>
      <c r="D286" s="246" t="s">
        <v>310</v>
      </c>
      <c r="E286" s="247" t="s">
        <v>641</v>
      </c>
      <c r="F286" s="248" t="s">
        <v>642</v>
      </c>
      <c r="G286" s="249" t="s">
        <v>313</v>
      </c>
      <c r="H286" s="250">
        <v>5.2000000000000002</v>
      </c>
      <c r="I286" s="251"/>
      <c r="J286" s="252">
        <f>ROUND(I286*H286,2)</f>
        <v>0</v>
      </c>
      <c r="K286" s="253"/>
      <c r="L286" s="43"/>
      <c r="M286" s="254" t="s">
        <v>1</v>
      </c>
      <c r="N286" s="255" t="s">
        <v>42</v>
      </c>
      <c r="O286" s="90"/>
      <c r="P286" s="256">
        <f>O286*H286</f>
        <v>0</v>
      </c>
      <c r="Q286" s="256">
        <v>0</v>
      </c>
      <c r="R286" s="256">
        <f>Q286*H286</f>
        <v>0</v>
      </c>
      <c r="S286" s="256">
        <v>0</v>
      </c>
      <c r="T286" s="257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58" t="s">
        <v>387</v>
      </c>
      <c r="AT286" s="258" t="s">
        <v>310</v>
      </c>
      <c r="AU286" s="258" t="s">
        <v>87</v>
      </c>
      <c r="AY286" s="16" t="s">
        <v>308</v>
      </c>
      <c r="BE286" s="259">
        <f>IF(N286="základní",J286,0)</f>
        <v>0</v>
      </c>
      <c r="BF286" s="259">
        <f>IF(N286="snížená",J286,0)</f>
        <v>0</v>
      </c>
      <c r="BG286" s="259">
        <f>IF(N286="zákl. přenesená",J286,0)</f>
        <v>0</v>
      </c>
      <c r="BH286" s="259">
        <f>IF(N286="sníž. přenesená",J286,0)</f>
        <v>0</v>
      </c>
      <c r="BI286" s="259">
        <f>IF(N286="nulová",J286,0)</f>
        <v>0</v>
      </c>
      <c r="BJ286" s="16" t="s">
        <v>87</v>
      </c>
      <c r="BK286" s="259">
        <f>ROUND(I286*H286,2)</f>
        <v>0</v>
      </c>
      <c r="BL286" s="16" t="s">
        <v>387</v>
      </c>
      <c r="BM286" s="258" t="s">
        <v>3002</v>
      </c>
    </row>
    <row r="287" s="13" customFormat="1">
      <c r="A287" s="13"/>
      <c r="B287" s="260"/>
      <c r="C287" s="261"/>
      <c r="D287" s="262" t="s">
        <v>315</v>
      </c>
      <c r="E287" s="263" t="s">
        <v>1</v>
      </c>
      <c r="F287" s="264" t="s">
        <v>2930</v>
      </c>
      <c r="G287" s="261"/>
      <c r="H287" s="265">
        <v>5.2000000000000002</v>
      </c>
      <c r="I287" s="266"/>
      <c r="J287" s="261"/>
      <c r="K287" s="261"/>
      <c r="L287" s="267"/>
      <c r="M287" s="268"/>
      <c r="N287" s="269"/>
      <c r="O287" s="269"/>
      <c r="P287" s="269"/>
      <c r="Q287" s="269"/>
      <c r="R287" s="269"/>
      <c r="S287" s="269"/>
      <c r="T287" s="27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1" t="s">
        <v>315</v>
      </c>
      <c r="AU287" s="271" t="s">
        <v>87</v>
      </c>
      <c r="AV287" s="13" t="s">
        <v>87</v>
      </c>
      <c r="AW287" s="13" t="s">
        <v>32</v>
      </c>
      <c r="AX287" s="13" t="s">
        <v>83</v>
      </c>
      <c r="AY287" s="271" t="s">
        <v>308</v>
      </c>
    </row>
    <row r="288" s="2" customFormat="1" ht="16.5" customHeight="1">
      <c r="A288" s="37"/>
      <c r="B288" s="38"/>
      <c r="C288" s="246" t="s">
        <v>660</v>
      </c>
      <c r="D288" s="246" t="s">
        <v>310</v>
      </c>
      <c r="E288" s="247" t="s">
        <v>646</v>
      </c>
      <c r="F288" s="248" t="s">
        <v>647</v>
      </c>
      <c r="G288" s="249" t="s">
        <v>361</v>
      </c>
      <c r="H288" s="250">
        <v>30.600000000000001</v>
      </c>
      <c r="I288" s="251"/>
      <c r="J288" s="252">
        <f>ROUND(I288*H288,2)</f>
        <v>0</v>
      </c>
      <c r="K288" s="253"/>
      <c r="L288" s="43"/>
      <c r="M288" s="254" t="s">
        <v>1</v>
      </c>
      <c r="N288" s="255" t="s">
        <v>42</v>
      </c>
      <c r="O288" s="90"/>
      <c r="P288" s="256">
        <f>O288*H288</f>
        <v>0</v>
      </c>
      <c r="Q288" s="256">
        <v>0.00012</v>
      </c>
      <c r="R288" s="256">
        <f>Q288*H288</f>
        <v>0.0036720000000000004</v>
      </c>
      <c r="S288" s="256">
        <v>0</v>
      </c>
      <c r="T288" s="257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58" t="s">
        <v>387</v>
      </c>
      <c r="AT288" s="258" t="s">
        <v>310</v>
      </c>
      <c r="AU288" s="258" t="s">
        <v>87</v>
      </c>
      <c r="AY288" s="16" t="s">
        <v>308</v>
      </c>
      <c r="BE288" s="259">
        <f>IF(N288="základní",J288,0)</f>
        <v>0</v>
      </c>
      <c r="BF288" s="259">
        <f>IF(N288="snížená",J288,0)</f>
        <v>0</v>
      </c>
      <c r="BG288" s="259">
        <f>IF(N288="zákl. přenesená",J288,0)</f>
        <v>0</v>
      </c>
      <c r="BH288" s="259">
        <f>IF(N288="sníž. přenesená",J288,0)</f>
        <v>0</v>
      </c>
      <c r="BI288" s="259">
        <f>IF(N288="nulová",J288,0)</f>
        <v>0</v>
      </c>
      <c r="BJ288" s="16" t="s">
        <v>87</v>
      </c>
      <c r="BK288" s="259">
        <f>ROUND(I288*H288,2)</f>
        <v>0</v>
      </c>
      <c r="BL288" s="16" t="s">
        <v>387</v>
      </c>
      <c r="BM288" s="258" t="s">
        <v>3003</v>
      </c>
    </row>
    <row r="289" s="13" customFormat="1">
      <c r="A289" s="13"/>
      <c r="B289" s="260"/>
      <c r="C289" s="261"/>
      <c r="D289" s="262" t="s">
        <v>315</v>
      </c>
      <c r="E289" s="263" t="s">
        <v>1</v>
      </c>
      <c r="F289" s="264" t="s">
        <v>3004</v>
      </c>
      <c r="G289" s="261"/>
      <c r="H289" s="265">
        <v>30.600000000000001</v>
      </c>
      <c r="I289" s="266"/>
      <c r="J289" s="261"/>
      <c r="K289" s="261"/>
      <c r="L289" s="267"/>
      <c r="M289" s="268"/>
      <c r="N289" s="269"/>
      <c r="O289" s="269"/>
      <c r="P289" s="269"/>
      <c r="Q289" s="269"/>
      <c r="R289" s="269"/>
      <c r="S289" s="269"/>
      <c r="T289" s="27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1" t="s">
        <v>315</v>
      </c>
      <c r="AU289" s="271" t="s">
        <v>87</v>
      </c>
      <c r="AV289" s="13" t="s">
        <v>87</v>
      </c>
      <c r="AW289" s="13" t="s">
        <v>32</v>
      </c>
      <c r="AX289" s="13" t="s">
        <v>83</v>
      </c>
      <c r="AY289" s="271" t="s">
        <v>308</v>
      </c>
    </row>
    <row r="290" s="2" customFormat="1" ht="16.5" customHeight="1">
      <c r="A290" s="37"/>
      <c r="B290" s="38"/>
      <c r="C290" s="246" t="s">
        <v>665</v>
      </c>
      <c r="D290" s="246" t="s">
        <v>310</v>
      </c>
      <c r="E290" s="247" t="s">
        <v>651</v>
      </c>
      <c r="F290" s="248" t="s">
        <v>652</v>
      </c>
      <c r="G290" s="249" t="s">
        <v>361</v>
      </c>
      <c r="H290" s="250">
        <v>12.699999999999999</v>
      </c>
      <c r="I290" s="251"/>
      <c r="J290" s="252">
        <f>ROUND(I290*H290,2)</f>
        <v>0</v>
      </c>
      <c r="K290" s="253"/>
      <c r="L290" s="43"/>
      <c r="M290" s="254" t="s">
        <v>1</v>
      </c>
      <c r="N290" s="255" t="s">
        <v>42</v>
      </c>
      <c r="O290" s="90"/>
      <c r="P290" s="256">
        <f>O290*H290</f>
        <v>0</v>
      </c>
      <c r="Q290" s="256">
        <v>0</v>
      </c>
      <c r="R290" s="256">
        <f>Q290*H290</f>
        <v>0</v>
      </c>
      <c r="S290" s="256">
        <v>0</v>
      </c>
      <c r="T290" s="257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58" t="s">
        <v>387</v>
      </c>
      <c r="AT290" s="258" t="s">
        <v>310</v>
      </c>
      <c r="AU290" s="258" t="s">
        <v>87</v>
      </c>
      <c r="AY290" s="16" t="s">
        <v>308</v>
      </c>
      <c r="BE290" s="259">
        <f>IF(N290="základní",J290,0)</f>
        <v>0</v>
      </c>
      <c r="BF290" s="259">
        <f>IF(N290="snížená",J290,0)</f>
        <v>0</v>
      </c>
      <c r="BG290" s="259">
        <f>IF(N290="zákl. přenesená",J290,0)</f>
        <v>0</v>
      </c>
      <c r="BH290" s="259">
        <f>IF(N290="sníž. přenesená",J290,0)</f>
        <v>0</v>
      </c>
      <c r="BI290" s="259">
        <f>IF(N290="nulová",J290,0)</f>
        <v>0</v>
      </c>
      <c r="BJ290" s="16" t="s">
        <v>87</v>
      </c>
      <c r="BK290" s="259">
        <f>ROUND(I290*H290,2)</f>
        <v>0</v>
      </c>
      <c r="BL290" s="16" t="s">
        <v>387</v>
      </c>
      <c r="BM290" s="258" t="s">
        <v>3005</v>
      </c>
    </row>
    <row r="291" s="13" customFormat="1">
      <c r="A291" s="13"/>
      <c r="B291" s="260"/>
      <c r="C291" s="261"/>
      <c r="D291" s="262" t="s">
        <v>315</v>
      </c>
      <c r="E291" s="263" t="s">
        <v>1</v>
      </c>
      <c r="F291" s="264" t="s">
        <v>269</v>
      </c>
      <c r="G291" s="261"/>
      <c r="H291" s="265">
        <v>12.699999999999999</v>
      </c>
      <c r="I291" s="266"/>
      <c r="J291" s="261"/>
      <c r="K291" s="261"/>
      <c r="L291" s="267"/>
      <c r="M291" s="268"/>
      <c r="N291" s="269"/>
      <c r="O291" s="269"/>
      <c r="P291" s="269"/>
      <c r="Q291" s="269"/>
      <c r="R291" s="269"/>
      <c r="S291" s="269"/>
      <c r="T291" s="27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1" t="s">
        <v>315</v>
      </c>
      <c r="AU291" s="271" t="s">
        <v>87</v>
      </c>
      <c r="AV291" s="13" t="s">
        <v>87</v>
      </c>
      <c r="AW291" s="13" t="s">
        <v>32</v>
      </c>
      <c r="AX291" s="13" t="s">
        <v>83</v>
      </c>
      <c r="AY291" s="271" t="s">
        <v>308</v>
      </c>
    </row>
    <row r="292" s="2" customFormat="1" ht="21.75" customHeight="1">
      <c r="A292" s="37"/>
      <c r="B292" s="38"/>
      <c r="C292" s="246" t="s">
        <v>670</v>
      </c>
      <c r="D292" s="246" t="s">
        <v>310</v>
      </c>
      <c r="E292" s="247" t="s">
        <v>655</v>
      </c>
      <c r="F292" s="248" t="s">
        <v>656</v>
      </c>
      <c r="G292" s="249" t="s">
        <v>515</v>
      </c>
      <c r="H292" s="294"/>
      <c r="I292" s="251"/>
      <c r="J292" s="252">
        <f>ROUND(I292*H292,2)</f>
        <v>0</v>
      </c>
      <c r="K292" s="253"/>
      <c r="L292" s="43"/>
      <c r="M292" s="254" t="s">
        <v>1</v>
      </c>
      <c r="N292" s="255" t="s">
        <v>42</v>
      </c>
      <c r="O292" s="90"/>
      <c r="P292" s="256">
        <f>O292*H292</f>
        <v>0</v>
      </c>
      <c r="Q292" s="256">
        <v>0</v>
      </c>
      <c r="R292" s="256">
        <f>Q292*H292</f>
        <v>0</v>
      </c>
      <c r="S292" s="256">
        <v>0</v>
      </c>
      <c r="T292" s="257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58" t="s">
        <v>387</v>
      </c>
      <c r="AT292" s="258" t="s">
        <v>310</v>
      </c>
      <c r="AU292" s="258" t="s">
        <v>87</v>
      </c>
      <c r="AY292" s="16" t="s">
        <v>308</v>
      </c>
      <c r="BE292" s="259">
        <f>IF(N292="základní",J292,0)</f>
        <v>0</v>
      </c>
      <c r="BF292" s="259">
        <f>IF(N292="snížená",J292,0)</f>
        <v>0</v>
      </c>
      <c r="BG292" s="259">
        <f>IF(N292="zákl. přenesená",J292,0)</f>
        <v>0</v>
      </c>
      <c r="BH292" s="259">
        <f>IF(N292="sníž. přenesená",J292,0)</f>
        <v>0</v>
      </c>
      <c r="BI292" s="259">
        <f>IF(N292="nulová",J292,0)</f>
        <v>0</v>
      </c>
      <c r="BJ292" s="16" t="s">
        <v>87</v>
      </c>
      <c r="BK292" s="259">
        <f>ROUND(I292*H292,2)</f>
        <v>0</v>
      </c>
      <c r="BL292" s="16" t="s">
        <v>387</v>
      </c>
      <c r="BM292" s="258" t="s">
        <v>3006</v>
      </c>
    </row>
    <row r="293" s="12" customFormat="1" ht="22.8" customHeight="1">
      <c r="A293" s="12"/>
      <c r="B293" s="230"/>
      <c r="C293" s="231"/>
      <c r="D293" s="232" t="s">
        <v>75</v>
      </c>
      <c r="E293" s="244" t="s">
        <v>658</v>
      </c>
      <c r="F293" s="244" t="s">
        <v>659</v>
      </c>
      <c r="G293" s="231"/>
      <c r="H293" s="231"/>
      <c r="I293" s="234"/>
      <c r="J293" s="245">
        <f>BK293</f>
        <v>0</v>
      </c>
      <c r="K293" s="231"/>
      <c r="L293" s="236"/>
      <c r="M293" s="237"/>
      <c r="N293" s="238"/>
      <c r="O293" s="238"/>
      <c r="P293" s="239">
        <f>SUM(P294:P304)</f>
        <v>0</v>
      </c>
      <c r="Q293" s="238"/>
      <c r="R293" s="239">
        <f>SUM(R294:R304)</f>
        <v>0.33295140000000001</v>
      </c>
      <c r="S293" s="238"/>
      <c r="T293" s="240">
        <f>SUM(T294:T304)</f>
        <v>1.2125000000000001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41" t="s">
        <v>87</v>
      </c>
      <c r="AT293" s="242" t="s">
        <v>75</v>
      </c>
      <c r="AU293" s="242" t="s">
        <v>83</v>
      </c>
      <c r="AY293" s="241" t="s">
        <v>308</v>
      </c>
      <c r="BK293" s="243">
        <f>SUM(BK294:BK304)</f>
        <v>0</v>
      </c>
    </row>
    <row r="294" s="2" customFormat="1" ht="16.5" customHeight="1">
      <c r="A294" s="37"/>
      <c r="B294" s="38"/>
      <c r="C294" s="246" t="s">
        <v>675</v>
      </c>
      <c r="D294" s="246" t="s">
        <v>310</v>
      </c>
      <c r="E294" s="247" t="s">
        <v>661</v>
      </c>
      <c r="F294" s="248" t="s">
        <v>662</v>
      </c>
      <c r="G294" s="249" t="s">
        <v>361</v>
      </c>
      <c r="H294" s="250">
        <v>3.2000000000000002</v>
      </c>
      <c r="I294" s="251"/>
      <c r="J294" s="252">
        <f>ROUND(I294*H294,2)</f>
        <v>0</v>
      </c>
      <c r="K294" s="253"/>
      <c r="L294" s="43"/>
      <c r="M294" s="254" t="s">
        <v>1</v>
      </c>
      <c r="N294" s="255" t="s">
        <v>42</v>
      </c>
      <c r="O294" s="90"/>
      <c r="P294" s="256">
        <f>O294*H294</f>
        <v>0</v>
      </c>
      <c r="Q294" s="256">
        <v>4.0000000000000003E-05</v>
      </c>
      <c r="R294" s="256">
        <f>Q294*H294</f>
        <v>0.00012800000000000002</v>
      </c>
      <c r="S294" s="256">
        <v>0</v>
      </c>
      <c r="T294" s="257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58" t="s">
        <v>387</v>
      </c>
      <c r="AT294" s="258" t="s">
        <v>310</v>
      </c>
      <c r="AU294" s="258" t="s">
        <v>87</v>
      </c>
      <c r="AY294" s="16" t="s">
        <v>308</v>
      </c>
      <c r="BE294" s="259">
        <f>IF(N294="základní",J294,0)</f>
        <v>0</v>
      </c>
      <c r="BF294" s="259">
        <f>IF(N294="snížená",J294,0)</f>
        <v>0</v>
      </c>
      <c r="BG294" s="259">
        <f>IF(N294="zákl. přenesená",J294,0)</f>
        <v>0</v>
      </c>
      <c r="BH294" s="259">
        <f>IF(N294="sníž. přenesená",J294,0)</f>
        <v>0</v>
      </c>
      <c r="BI294" s="259">
        <f>IF(N294="nulová",J294,0)</f>
        <v>0</v>
      </c>
      <c r="BJ294" s="16" t="s">
        <v>87</v>
      </c>
      <c r="BK294" s="259">
        <f>ROUND(I294*H294,2)</f>
        <v>0</v>
      </c>
      <c r="BL294" s="16" t="s">
        <v>387</v>
      </c>
      <c r="BM294" s="258" t="s">
        <v>3007</v>
      </c>
    </row>
    <row r="295" s="13" customFormat="1">
      <c r="A295" s="13"/>
      <c r="B295" s="260"/>
      <c r="C295" s="261"/>
      <c r="D295" s="262" t="s">
        <v>315</v>
      </c>
      <c r="E295" s="263" t="s">
        <v>1</v>
      </c>
      <c r="F295" s="264" t="s">
        <v>959</v>
      </c>
      <c r="G295" s="261"/>
      <c r="H295" s="265">
        <v>3.2000000000000002</v>
      </c>
      <c r="I295" s="266"/>
      <c r="J295" s="261"/>
      <c r="K295" s="261"/>
      <c r="L295" s="267"/>
      <c r="M295" s="268"/>
      <c r="N295" s="269"/>
      <c r="O295" s="269"/>
      <c r="P295" s="269"/>
      <c r="Q295" s="269"/>
      <c r="R295" s="269"/>
      <c r="S295" s="269"/>
      <c r="T295" s="27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1" t="s">
        <v>315</v>
      </c>
      <c r="AU295" s="271" t="s">
        <v>87</v>
      </c>
      <c r="AV295" s="13" t="s">
        <v>87</v>
      </c>
      <c r="AW295" s="13" t="s">
        <v>32</v>
      </c>
      <c r="AX295" s="13" t="s">
        <v>83</v>
      </c>
      <c r="AY295" s="271" t="s">
        <v>308</v>
      </c>
    </row>
    <row r="296" s="2" customFormat="1" ht="16.5" customHeight="1">
      <c r="A296" s="37"/>
      <c r="B296" s="38"/>
      <c r="C296" s="283" t="s">
        <v>681</v>
      </c>
      <c r="D296" s="283" t="s">
        <v>365</v>
      </c>
      <c r="E296" s="284" t="s">
        <v>666</v>
      </c>
      <c r="F296" s="285" t="s">
        <v>667</v>
      </c>
      <c r="G296" s="286" t="s">
        <v>361</v>
      </c>
      <c r="H296" s="287">
        <v>3.52</v>
      </c>
      <c r="I296" s="288"/>
      <c r="J296" s="289">
        <f>ROUND(I296*H296,2)</f>
        <v>0</v>
      </c>
      <c r="K296" s="290"/>
      <c r="L296" s="291"/>
      <c r="M296" s="292" t="s">
        <v>1</v>
      </c>
      <c r="N296" s="293" t="s">
        <v>42</v>
      </c>
      <c r="O296" s="90"/>
      <c r="P296" s="256">
        <f>O296*H296</f>
        <v>0</v>
      </c>
      <c r="Q296" s="256">
        <v>0.00017000000000000001</v>
      </c>
      <c r="R296" s="256">
        <f>Q296*H296</f>
        <v>0.00059840000000000002</v>
      </c>
      <c r="S296" s="256">
        <v>0</v>
      </c>
      <c r="T296" s="257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58" t="s">
        <v>459</v>
      </c>
      <c r="AT296" s="258" t="s">
        <v>365</v>
      </c>
      <c r="AU296" s="258" t="s">
        <v>87</v>
      </c>
      <c r="AY296" s="16" t="s">
        <v>308</v>
      </c>
      <c r="BE296" s="259">
        <f>IF(N296="základní",J296,0)</f>
        <v>0</v>
      </c>
      <c r="BF296" s="259">
        <f>IF(N296="snížená",J296,0)</f>
        <v>0</v>
      </c>
      <c r="BG296" s="259">
        <f>IF(N296="zákl. přenesená",J296,0)</f>
        <v>0</v>
      </c>
      <c r="BH296" s="259">
        <f>IF(N296="sníž. přenesená",J296,0)</f>
        <v>0</v>
      </c>
      <c r="BI296" s="259">
        <f>IF(N296="nulová",J296,0)</f>
        <v>0</v>
      </c>
      <c r="BJ296" s="16" t="s">
        <v>87</v>
      </c>
      <c r="BK296" s="259">
        <f>ROUND(I296*H296,2)</f>
        <v>0</v>
      </c>
      <c r="BL296" s="16" t="s">
        <v>387</v>
      </c>
      <c r="BM296" s="258" t="s">
        <v>3008</v>
      </c>
    </row>
    <row r="297" s="13" customFormat="1">
      <c r="A297" s="13"/>
      <c r="B297" s="260"/>
      <c r="C297" s="261"/>
      <c r="D297" s="262" t="s">
        <v>315</v>
      </c>
      <c r="E297" s="261"/>
      <c r="F297" s="264" t="s">
        <v>961</v>
      </c>
      <c r="G297" s="261"/>
      <c r="H297" s="265">
        <v>3.52</v>
      </c>
      <c r="I297" s="266"/>
      <c r="J297" s="261"/>
      <c r="K297" s="261"/>
      <c r="L297" s="267"/>
      <c r="M297" s="268"/>
      <c r="N297" s="269"/>
      <c r="O297" s="269"/>
      <c r="P297" s="269"/>
      <c r="Q297" s="269"/>
      <c r="R297" s="269"/>
      <c r="S297" s="269"/>
      <c r="T297" s="27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1" t="s">
        <v>315</v>
      </c>
      <c r="AU297" s="271" t="s">
        <v>87</v>
      </c>
      <c r="AV297" s="13" t="s">
        <v>87</v>
      </c>
      <c r="AW297" s="13" t="s">
        <v>4</v>
      </c>
      <c r="AX297" s="13" t="s">
        <v>83</v>
      </c>
      <c r="AY297" s="271" t="s">
        <v>308</v>
      </c>
    </row>
    <row r="298" s="2" customFormat="1" ht="16.5" customHeight="1">
      <c r="A298" s="37"/>
      <c r="B298" s="38"/>
      <c r="C298" s="246" t="s">
        <v>686</v>
      </c>
      <c r="D298" s="246" t="s">
        <v>310</v>
      </c>
      <c r="E298" s="247" t="s">
        <v>671</v>
      </c>
      <c r="F298" s="248" t="s">
        <v>672</v>
      </c>
      <c r="G298" s="249" t="s">
        <v>313</v>
      </c>
      <c r="H298" s="250">
        <v>48.5</v>
      </c>
      <c r="I298" s="251"/>
      <c r="J298" s="252">
        <f>ROUND(I298*H298,2)</f>
        <v>0</v>
      </c>
      <c r="K298" s="253"/>
      <c r="L298" s="43"/>
      <c r="M298" s="254" t="s">
        <v>1</v>
      </c>
      <c r="N298" s="255" t="s">
        <v>42</v>
      </c>
      <c r="O298" s="90"/>
      <c r="P298" s="256">
        <f>O298*H298</f>
        <v>0</v>
      </c>
      <c r="Q298" s="256">
        <v>0</v>
      </c>
      <c r="R298" s="256">
        <f>Q298*H298</f>
        <v>0</v>
      </c>
      <c r="S298" s="256">
        <v>0.025000000000000001</v>
      </c>
      <c r="T298" s="257">
        <f>S298*H298</f>
        <v>1.2125000000000001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58" t="s">
        <v>387</v>
      </c>
      <c r="AT298" s="258" t="s">
        <v>310</v>
      </c>
      <c r="AU298" s="258" t="s">
        <v>87</v>
      </c>
      <c r="AY298" s="16" t="s">
        <v>308</v>
      </c>
      <c r="BE298" s="259">
        <f>IF(N298="základní",J298,0)</f>
        <v>0</v>
      </c>
      <c r="BF298" s="259">
        <f>IF(N298="snížená",J298,0)</f>
        <v>0</v>
      </c>
      <c r="BG298" s="259">
        <f>IF(N298="zákl. přenesená",J298,0)</f>
        <v>0</v>
      </c>
      <c r="BH298" s="259">
        <f>IF(N298="sníž. přenesená",J298,0)</f>
        <v>0</v>
      </c>
      <c r="BI298" s="259">
        <f>IF(N298="nulová",J298,0)</f>
        <v>0</v>
      </c>
      <c r="BJ298" s="16" t="s">
        <v>87</v>
      </c>
      <c r="BK298" s="259">
        <f>ROUND(I298*H298,2)</f>
        <v>0</v>
      </c>
      <c r="BL298" s="16" t="s">
        <v>387</v>
      </c>
      <c r="BM298" s="258" t="s">
        <v>3009</v>
      </c>
    </row>
    <row r="299" s="13" customFormat="1">
      <c r="A299" s="13"/>
      <c r="B299" s="260"/>
      <c r="C299" s="261"/>
      <c r="D299" s="262" t="s">
        <v>315</v>
      </c>
      <c r="E299" s="263" t="s">
        <v>231</v>
      </c>
      <c r="F299" s="264" t="s">
        <v>3010</v>
      </c>
      <c r="G299" s="261"/>
      <c r="H299" s="265">
        <v>48.5</v>
      </c>
      <c r="I299" s="266"/>
      <c r="J299" s="261"/>
      <c r="K299" s="261"/>
      <c r="L299" s="267"/>
      <c r="M299" s="268"/>
      <c r="N299" s="269"/>
      <c r="O299" s="269"/>
      <c r="P299" s="269"/>
      <c r="Q299" s="269"/>
      <c r="R299" s="269"/>
      <c r="S299" s="269"/>
      <c r="T299" s="27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1" t="s">
        <v>315</v>
      </c>
      <c r="AU299" s="271" t="s">
        <v>87</v>
      </c>
      <c r="AV299" s="13" t="s">
        <v>87</v>
      </c>
      <c r="AW299" s="13" t="s">
        <v>32</v>
      </c>
      <c r="AX299" s="13" t="s">
        <v>83</v>
      </c>
      <c r="AY299" s="271" t="s">
        <v>308</v>
      </c>
    </row>
    <row r="300" s="2" customFormat="1" ht="16.5" customHeight="1">
      <c r="A300" s="37"/>
      <c r="B300" s="38"/>
      <c r="C300" s="246" t="s">
        <v>692</v>
      </c>
      <c r="D300" s="246" t="s">
        <v>310</v>
      </c>
      <c r="E300" s="247" t="s">
        <v>676</v>
      </c>
      <c r="F300" s="248" t="s">
        <v>677</v>
      </c>
      <c r="G300" s="249" t="s">
        <v>313</v>
      </c>
      <c r="H300" s="250">
        <v>48.5</v>
      </c>
      <c r="I300" s="251"/>
      <c r="J300" s="252">
        <f>ROUND(I300*H300,2)</f>
        <v>0</v>
      </c>
      <c r="K300" s="253"/>
      <c r="L300" s="43"/>
      <c r="M300" s="254" t="s">
        <v>1</v>
      </c>
      <c r="N300" s="255" t="s">
        <v>42</v>
      </c>
      <c r="O300" s="90"/>
      <c r="P300" s="256">
        <f>O300*H300</f>
        <v>0</v>
      </c>
      <c r="Q300" s="256">
        <v>0.00012999999999999999</v>
      </c>
      <c r="R300" s="256">
        <f>Q300*H300</f>
        <v>0.0063049999999999998</v>
      </c>
      <c r="S300" s="256">
        <v>0</v>
      </c>
      <c r="T300" s="257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58" t="s">
        <v>387</v>
      </c>
      <c r="AT300" s="258" t="s">
        <v>310</v>
      </c>
      <c r="AU300" s="258" t="s">
        <v>87</v>
      </c>
      <c r="AY300" s="16" t="s">
        <v>308</v>
      </c>
      <c r="BE300" s="259">
        <f>IF(N300="základní",J300,0)</f>
        <v>0</v>
      </c>
      <c r="BF300" s="259">
        <f>IF(N300="snížená",J300,0)</f>
        <v>0</v>
      </c>
      <c r="BG300" s="259">
        <f>IF(N300="zákl. přenesená",J300,0)</f>
        <v>0</v>
      </c>
      <c r="BH300" s="259">
        <f>IF(N300="sníž. přenesená",J300,0)</f>
        <v>0</v>
      </c>
      <c r="BI300" s="259">
        <f>IF(N300="nulová",J300,0)</f>
        <v>0</v>
      </c>
      <c r="BJ300" s="16" t="s">
        <v>87</v>
      </c>
      <c r="BK300" s="259">
        <f>ROUND(I300*H300,2)</f>
        <v>0</v>
      </c>
      <c r="BL300" s="16" t="s">
        <v>387</v>
      </c>
      <c r="BM300" s="258" t="s">
        <v>3011</v>
      </c>
    </row>
    <row r="301" s="13" customFormat="1">
      <c r="A301" s="13"/>
      <c r="B301" s="260"/>
      <c r="C301" s="261"/>
      <c r="D301" s="262" t="s">
        <v>315</v>
      </c>
      <c r="E301" s="263" t="s">
        <v>679</v>
      </c>
      <c r="F301" s="264" t="s">
        <v>3012</v>
      </c>
      <c r="G301" s="261"/>
      <c r="H301" s="265">
        <v>48.5</v>
      </c>
      <c r="I301" s="266"/>
      <c r="J301" s="261"/>
      <c r="K301" s="261"/>
      <c r="L301" s="267"/>
      <c r="M301" s="268"/>
      <c r="N301" s="269"/>
      <c r="O301" s="269"/>
      <c r="P301" s="269"/>
      <c r="Q301" s="269"/>
      <c r="R301" s="269"/>
      <c r="S301" s="269"/>
      <c r="T301" s="27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1" t="s">
        <v>315</v>
      </c>
      <c r="AU301" s="271" t="s">
        <v>87</v>
      </c>
      <c r="AV301" s="13" t="s">
        <v>87</v>
      </c>
      <c r="AW301" s="13" t="s">
        <v>32</v>
      </c>
      <c r="AX301" s="13" t="s">
        <v>83</v>
      </c>
      <c r="AY301" s="271" t="s">
        <v>308</v>
      </c>
    </row>
    <row r="302" s="2" customFormat="1" ht="16.5" customHeight="1">
      <c r="A302" s="37"/>
      <c r="B302" s="38"/>
      <c r="C302" s="283" t="s">
        <v>697</v>
      </c>
      <c r="D302" s="283" t="s">
        <v>365</v>
      </c>
      <c r="E302" s="284" t="s">
        <v>682</v>
      </c>
      <c r="F302" s="285" t="s">
        <v>683</v>
      </c>
      <c r="G302" s="286" t="s">
        <v>313</v>
      </c>
      <c r="H302" s="287">
        <v>50.924999999999997</v>
      </c>
      <c r="I302" s="288"/>
      <c r="J302" s="289">
        <f>ROUND(I302*H302,2)</f>
        <v>0</v>
      </c>
      <c r="K302" s="290"/>
      <c r="L302" s="291"/>
      <c r="M302" s="292" t="s">
        <v>1</v>
      </c>
      <c r="N302" s="293" t="s">
        <v>42</v>
      </c>
      <c r="O302" s="90"/>
      <c r="P302" s="256">
        <f>O302*H302</f>
        <v>0</v>
      </c>
      <c r="Q302" s="256">
        <v>0.0064000000000000003</v>
      </c>
      <c r="R302" s="256">
        <f>Q302*H302</f>
        <v>0.32591999999999999</v>
      </c>
      <c r="S302" s="256">
        <v>0</v>
      </c>
      <c r="T302" s="257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58" t="s">
        <v>459</v>
      </c>
      <c r="AT302" s="258" t="s">
        <v>365</v>
      </c>
      <c r="AU302" s="258" t="s">
        <v>87</v>
      </c>
      <c r="AY302" s="16" t="s">
        <v>308</v>
      </c>
      <c r="BE302" s="259">
        <f>IF(N302="základní",J302,0)</f>
        <v>0</v>
      </c>
      <c r="BF302" s="259">
        <f>IF(N302="snížená",J302,0)</f>
        <v>0</v>
      </c>
      <c r="BG302" s="259">
        <f>IF(N302="zákl. přenesená",J302,0)</f>
        <v>0</v>
      </c>
      <c r="BH302" s="259">
        <f>IF(N302="sníž. přenesená",J302,0)</f>
        <v>0</v>
      </c>
      <c r="BI302" s="259">
        <f>IF(N302="nulová",J302,0)</f>
        <v>0</v>
      </c>
      <c r="BJ302" s="16" t="s">
        <v>87</v>
      </c>
      <c r="BK302" s="259">
        <f>ROUND(I302*H302,2)</f>
        <v>0</v>
      </c>
      <c r="BL302" s="16" t="s">
        <v>387</v>
      </c>
      <c r="BM302" s="258" t="s">
        <v>3013</v>
      </c>
    </row>
    <row r="303" s="13" customFormat="1">
      <c r="A303" s="13"/>
      <c r="B303" s="260"/>
      <c r="C303" s="261"/>
      <c r="D303" s="262" t="s">
        <v>315</v>
      </c>
      <c r="E303" s="261"/>
      <c r="F303" s="264" t="s">
        <v>3014</v>
      </c>
      <c r="G303" s="261"/>
      <c r="H303" s="265">
        <v>50.924999999999997</v>
      </c>
      <c r="I303" s="266"/>
      <c r="J303" s="261"/>
      <c r="K303" s="261"/>
      <c r="L303" s="267"/>
      <c r="M303" s="268"/>
      <c r="N303" s="269"/>
      <c r="O303" s="269"/>
      <c r="P303" s="269"/>
      <c r="Q303" s="269"/>
      <c r="R303" s="269"/>
      <c r="S303" s="269"/>
      <c r="T303" s="27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1" t="s">
        <v>315</v>
      </c>
      <c r="AU303" s="271" t="s">
        <v>87</v>
      </c>
      <c r="AV303" s="13" t="s">
        <v>87</v>
      </c>
      <c r="AW303" s="13" t="s">
        <v>4</v>
      </c>
      <c r="AX303" s="13" t="s">
        <v>83</v>
      </c>
      <c r="AY303" s="271" t="s">
        <v>308</v>
      </c>
    </row>
    <row r="304" s="2" customFormat="1" ht="21.75" customHeight="1">
      <c r="A304" s="37"/>
      <c r="B304" s="38"/>
      <c r="C304" s="246" t="s">
        <v>701</v>
      </c>
      <c r="D304" s="246" t="s">
        <v>310</v>
      </c>
      <c r="E304" s="247" t="s">
        <v>687</v>
      </c>
      <c r="F304" s="248" t="s">
        <v>688</v>
      </c>
      <c r="G304" s="249" t="s">
        <v>515</v>
      </c>
      <c r="H304" s="294"/>
      <c r="I304" s="251"/>
      <c r="J304" s="252">
        <f>ROUND(I304*H304,2)</f>
        <v>0</v>
      </c>
      <c r="K304" s="253"/>
      <c r="L304" s="43"/>
      <c r="M304" s="254" t="s">
        <v>1</v>
      </c>
      <c r="N304" s="255" t="s">
        <v>42</v>
      </c>
      <c r="O304" s="90"/>
      <c r="P304" s="256">
        <f>O304*H304</f>
        <v>0</v>
      </c>
      <c r="Q304" s="256">
        <v>0</v>
      </c>
      <c r="R304" s="256">
        <f>Q304*H304</f>
        <v>0</v>
      </c>
      <c r="S304" s="256">
        <v>0</v>
      </c>
      <c r="T304" s="257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58" t="s">
        <v>387</v>
      </c>
      <c r="AT304" s="258" t="s">
        <v>310</v>
      </c>
      <c r="AU304" s="258" t="s">
        <v>87</v>
      </c>
      <c r="AY304" s="16" t="s">
        <v>308</v>
      </c>
      <c r="BE304" s="259">
        <f>IF(N304="základní",J304,0)</f>
        <v>0</v>
      </c>
      <c r="BF304" s="259">
        <f>IF(N304="snížená",J304,0)</f>
        <v>0</v>
      </c>
      <c r="BG304" s="259">
        <f>IF(N304="zákl. přenesená",J304,0)</f>
        <v>0</v>
      </c>
      <c r="BH304" s="259">
        <f>IF(N304="sníž. přenesená",J304,0)</f>
        <v>0</v>
      </c>
      <c r="BI304" s="259">
        <f>IF(N304="nulová",J304,0)</f>
        <v>0</v>
      </c>
      <c r="BJ304" s="16" t="s">
        <v>87</v>
      </c>
      <c r="BK304" s="259">
        <f>ROUND(I304*H304,2)</f>
        <v>0</v>
      </c>
      <c r="BL304" s="16" t="s">
        <v>387</v>
      </c>
      <c r="BM304" s="258" t="s">
        <v>3015</v>
      </c>
    </row>
    <row r="305" s="12" customFormat="1" ht="22.8" customHeight="1">
      <c r="A305" s="12"/>
      <c r="B305" s="230"/>
      <c r="C305" s="231"/>
      <c r="D305" s="232" t="s">
        <v>75</v>
      </c>
      <c r="E305" s="244" t="s">
        <v>690</v>
      </c>
      <c r="F305" s="244" t="s">
        <v>691</v>
      </c>
      <c r="G305" s="231"/>
      <c r="H305" s="231"/>
      <c r="I305" s="234"/>
      <c r="J305" s="245">
        <f>BK305</f>
        <v>0</v>
      </c>
      <c r="K305" s="231"/>
      <c r="L305" s="236"/>
      <c r="M305" s="237"/>
      <c r="N305" s="238"/>
      <c r="O305" s="238"/>
      <c r="P305" s="239">
        <f>SUM(P306:P320)</f>
        <v>0</v>
      </c>
      <c r="Q305" s="238"/>
      <c r="R305" s="239">
        <f>SUM(R306:R320)</f>
        <v>0.094083100000000017</v>
      </c>
      <c r="S305" s="238"/>
      <c r="T305" s="240">
        <f>SUM(T306:T320)</f>
        <v>0.37064999999999998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41" t="s">
        <v>87</v>
      </c>
      <c r="AT305" s="242" t="s">
        <v>75</v>
      </c>
      <c r="AU305" s="242" t="s">
        <v>83</v>
      </c>
      <c r="AY305" s="241" t="s">
        <v>308</v>
      </c>
      <c r="BK305" s="243">
        <f>SUM(BK306:BK320)</f>
        <v>0</v>
      </c>
    </row>
    <row r="306" s="2" customFormat="1" ht="16.5" customHeight="1">
      <c r="A306" s="37"/>
      <c r="B306" s="38"/>
      <c r="C306" s="246" t="s">
        <v>705</v>
      </c>
      <c r="D306" s="246" t="s">
        <v>310</v>
      </c>
      <c r="E306" s="247" t="s">
        <v>693</v>
      </c>
      <c r="F306" s="248" t="s">
        <v>694</v>
      </c>
      <c r="G306" s="249" t="s">
        <v>313</v>
      </c>
      <c r="H306" s="250">
        <v>10.5</v>
      </c>
      <c r="I306" s="251"/>
      <c r="J306" s="252">
        <f>ROUND(I306*H306,2)</f>
        <v>0</v>
      </c>
      <c r="K306" s="253"/>
      <c r="L306" s="43"/>
      <c r="M306" s="254" t="s">
        <v>1</v>
      </c>
      <c r="N306" s="255" t="s">
        <v>42</v>
      </c>
      <c r="O306" s="90"/>
      <c r="P306" s="256">
        <f>O306*H306</f>
        <v>0</v>
      </c>
      <c r="Q306" s="256">
        <v>0</v>
      </c>
      <c r="R306" s="256">
        <f>Q306*H306</f>
        <v>0</v>
      </c>
      <c r="S306" s="256">
        <v>0.035299999999999998</v>
      </c>
      <c r="T306" s="257">
        <f>S306*H306</f>
        <v>0.37064999999999998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58" t="s">
        <v>387</v>
      </c>
      <c r="AT306" s="258" t="s">
        <v>310</v>
      </c>
      <c r="AU306" s="258" t="s">
        <v>87</v>
      </c>
      <c r="AY306" s="16" t="s">
        <v>308</v>
      </c>
      <c r="BE306" s="259">
        <f>IF(N306="základní",J306,0)</f>
        <v>0</v>
      </c>
      <c r="BF306" s="259">
        <f>IF(N306="snížená",J306,0)</f>
        <v>0</v>
      </c>
      <c r="BG306" s="259">
        <f>IF(N306="zákl. přenesená",J306,0)</f>
        <v>0</v>
      </c>
      <c r="BH306" s="259">
        <f>IF(N306="sníž. přenesená",J306,0)</f>
        <v>0</v>
      </c>
      <c r="BI306" s="259">
        <f>IF(N306="nulová",J306,0)</f>
        <v>0</v>
      </c>
      <c r="BJ306" s="16" t="s">
        <v>87</v>
      </c>
      <c r="BK306" s="259">
        <f>ROUND(I306*H306,2)</f>
        <v>0</v>
      </c>
      <c r="BL306" s="16" t="s">
        <v>387</v>
      </c>
      <c r="BM306" s="258" t="s">
        <v>3016</v>
      </c>
    </row>
    <row r="307" s="13" customFormat="1">
      <c r="A307" s="13"/>
      <c r="B307" s="260"/>
      <c r="C307" s="261"/>
      <c r="D307" s="262" t="s">
        <v>315</v>
      </c>
      <c r="E307" s="263" t="s">
        <v>225</v>
      </c>
      <c r="F307" s="264" t="s">
        <v>3017</v>
      </c>
      <c r="G307" s="261"/>
      <c r="H307" s="265">
        <v>10.5</v>
      </c>
      <c r="I307" s="266"/>
      <c r="J307" s="261"/>
      <c r="K307" s="261"/>
      <c r="L307" s="267"/>
      <c r="M307" s="268"/>
      <c r="N307" s="269"/>
      <c r="O307" s="269"/>
      <c r="P307" s="269"/>
      <c r="Q307" s="269"/>
      <c r="R307" s="269"/>
      <c r="S307" s="269"/>
      <c r="T307" s="27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1" t="s">
        <v>315</v>
      </c>
      <c r="AU307" s="271" t="s">
        <v>87</v>
      </c>
      <c r="AV307" s="13" t="s">
        <v>87</v>
      </c>
      <c r="AW307" s="13" t="s">
        <v>32</v>
      </c>
      <c r="AX307" s="13" t="s">
        <v>83</v>
      </c>
      <c r="AY307" s="271" t="s">
        <v>308</v>
      </c>
    </row>
    <row r="308" s="2" customFormat="1" ht="16.5" customHeight="1">
      <c r="A308" s="37"/>
      <c r="B308" s="38"/>
      <c r="C308" s="246" t="s">
        <v>710</v>
      </c>
      <c r="D308" s="246" t="s">
        <v>310</v>
      </c>
      <c r="E308" s="247" t="s">
        <v>698</v>
      </c>
      <c r="F308" s="248" t="s">
        <v>699</v>
      </c>
      <c r="G308" s="249" t="s">
        <v>313</v>
      </c>
      <c r="H308" s="250">
        <v>10.5</v>
      </c>
      <c r="I308" s="251"/>
      <c r="J308" s="252">
        <f>ROUND(I308*H308,2)</f>
        <v>0</v>
      </c>
      <c r="K308" s="253"/>
      <c r="L308" s="43"/>
      <c r="M308" s="254" t="s">
        <v>1</v>
      </c>
      <c r="N308" s="255" t="s">
        <v>42</v>
      </c>
      <c r="O308" s="90"/>
      <c r="P308" s="256">
        <f>O308*H308</f>
        <v>0</v>
      </c>
      <c r="Q308" s="256">
        <v>3.0000000000000001E-05</v>
      </c>
      <c r="R308" s="256">
        <f>Q308*H308</f>
        <v>0.00031500000000000001</v>
      </c>
      <c r="S308" s="256">
        <v>0</v>
      </c>
      <c r="T308" s="257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58" t="s">
        <v>387</v>
      </c>
      <c r="AT308" s="258" t="s">
        <v>310</v>
      </c>
      <c r="AU308" s="258" t="s">
        <v>87</v>
      </c>
      <c r="AY308" s="16" t="s">
        <v>308</v>
      </c>
      <c r="BE308" s="259">
        <f>IF(N308="základní",J308,0)</f>
        <v>0</v>
      </c>
      <c r="BF308" s="259">
        <f>IF(N308="snížená",J308,0)</f>
        <v>0</v>
      </c>
      <c r="BG308" s="259">
        <f>IF(N308="zákl. přenesená",J308,0)</f>
        <v>0</v>
      </c>
      <c r="BH308" s="259">
        <f>IF(N308="sníž. přenesená",J308,0)</f>
        <v>0</v>
      </c>
      <c r="BI308" s="259">
        <f>IF(N308="nulová",J308,0)</f>
        <v>0</v>
      </c>
      <c r="BJ308" s="16" t="s">
        <v>87</v>
      </c>
      <c r="BK308" s="259">
        <f>ROUND(I308*H308,2)</f>
        <v>0</v>
      </c>
      <c r="BL308" s="16" t="s">
        <v>387</v>
      </c>
      <c r="BM308" s="258" t="s">
        <v>3018</v>
      </c>
    </row>
    <row r="309" s="13" customFormat="1">
      <c r="A309" s="13"/>
      <c r="B309" s="260"/>
      <c r="C309" s="261"/>
      <c r="D309" s="262" t="s">
        <v>315</v>
      </c>
      <c r="E309" s="263" t="s">
        <v>1</v>
      </c>
      <c r="F309" s="264" t="s">
        <v>265</v>
      </c>
      <c r="G309" s="261"/>
      <c r="H309" s="265">
        <v>10.5</v>
      </c>
      <c r="I309" s="266"/>
      <c r="J309" s="261"/>
      <c r="K309" s="261"/>
      <c r="L309" s="267"/>
      <c r="M309" s="268"/>
      <c r="N309" s="269"/>
      <c r="O309" s="269"/>
      <c r="P309" s="269"/>
      <c r="Q309" s="269"/>
      <c r="R309" s="269"/>
      <c r="S309" s="269"/>
      <c r="T309" s="27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1" t="s">
        <v>315</v>
      </c>
      <c r="AU309" s="271" t="s">
        <v>87</v>
      </c>
      <c r="AV309" s="13" t="s">
        <v>87</v>
      </c>
      <c r="AW309" s="13" t="s">
        <v>32</v>
      </c>
      <c r="AX309" s="13" t="s">
        <v>83</v>
      </c>
      <c r="AY309" s="271" t="s">
        <v>308</v>
      </c>
    </row>
    <row r="310" s="2" customFormat="1" ht="21.75" customHeight="1">
      <c r="A310" s="37"/>
      <c r="B310" s="38"/>
      <c r="C310" s="246" t="s">
        <v>715</v>
      </c>
      <c r="D310" s="246" t="s">
        <v>310</v>
      </c>
      <c r="E310" s="247" t="s">
        <v>702</v>
      </c>
      <c r="F310" s="248" t="s">
        <v>703</v>
      </c>
      <c r="G310" s="249" t="s">
        <v>313</v>
      </c>
      <c r="H310" s="250">
        <v>10.5</v>
      </c>
      <c r="I310" s="251"/>
      <c r="J310" s="252">
        <f>ROUND(I310*H310,2)</f>
        <v>0</v>
      </c>
      <c r="K310" s="253"/>
      <c r="L310" s="43"/>
      <c r="M310" s="254" t="s">
        <v>1</v>
      </c>
      <c r="N310" s="255" t="s">
        <v>42</v>
      </c>
      <c r="O310" s="90"/>
      <c r="P310" s="256">
        <f>O310*H310</f>
        <v>0</v>
      </c>
      <c r="Q310" s="256">
        <v>0.0045500000000000002</v>
      </c>
      <c r="R310" s="256">
        <f>Q310*H310</f>
        <v>0.047775000000000005</v>
      </c>
      <c r="S310" s="256">
        <v>0</v>
      </c>
      <c r="T310" s="257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58" t="s">
        <v>387</v>
      </c>
      <c r="AT310" s="258" t="s">
        <v>310</v>
      </c>
      <c r="AU310" s="258" t="s">
        <v>87</v>
      </c>
      <c r="AY310" s="16" t="s">
        <v>308</v>
      </c>
      <c r="BE310" s="259">
        <f>IF(N310="základní",J310,0)</f>
        <v>0</v>
      </c>
      <c r="BF310" s="259">
        <f>IF(N310="snížená",J310,0)</f>
        <v>0</v>
      </c>
      <c r="BG310" s="259">
        <f>IF(N310="zákl. přenesená",J310,0)</f>
        <v>0</v>
      </c>
      <c r="BH310" s="259">
        <f>IF(N310="sníž. přenesená",J310,0)</f>
        <v>0</v>
      </c>
      <c r="BI310" s="259">
        <f>IF(N310="nulová",J310,0)</f>
        <v>0</v>
      </c>
      <c r="BJ310" s="16" t="s">
        <v>87</v>
      </c>
      <c r="BK310" s="259">
        <f>ROUND(I310*H310,2)</f>
        <v>0</v>
      </c>
      <c r="BL310" s="16" t="s">
        <v>387</v>
      </c>
      <c r="BM310" s="258" t="s">
        <v>3019</v>
      </c>
    </row>
    <row r="311" s="13" customFormat="1">
      <c r="A311" s="13"/>
      <c r="B311" s="260"/>
      <c r="C311" s="261"/>
      <c r="D311" s="262" t="s">
        <v>315</v>
      </c>
      <c r="E311" s="263" t="s">
        <v>1</v>
      </c>
      <c r="F311" s="264" t="s">
        <v>265</v>
      </c>
      <c r="G311" s="261"/>
      <c r="H311" s="265">
        <v>10.5</v>
      </c>
      <c r="I311" s="266"/>
      <c r="J311" s="261"/>
      <c r="K311" s="261"/>
      <c r="L311" s="267"/>
      <c r="M311" s="268"/>
      <c r="N311" s="269"/>
      <c r="O311" s="269"/>
      <c r="P311" s="269"/>
      <c r="Q311" s="269"/>
      <c r="R311" s="269"/>
      <c r="S311" s="269"/>
      <c r="T311" s="27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1" t="s">
        <v>315</v>
      </c>
      <c r="AU311" s="271" t="s">
        <v>87</v>
      </c>
      <c r="AV311" s="13" t="s">
        <v>87</v>
      </c>
      <c r="AW311" s="13" t="s">
        <v>32</v>
      </c>
      <c r="AX311" s="13" t="s">
        <v>83</v>
      </c>
      <c r="AY311" s="271" t="s">
        <v>308</v>
      </c>
    </row>
    <row r="312" s="2" customFormat="1" ht="16.5" customHeight="1">
      <c r="A312" s="37"/>
      <c r="B312" s="38"/>
      <c r="C312" s="246" t="s">
        <v>720</v>
      </c>
      <c r="D312" s="246" t="s">
        <v>310</v>
      </c>
      <c r="E312" s="247" t="s">
        <v>706</v>
      </c>
      <c r="F312" s="248" t="s">
        <v>707</v>
      </c>
      <c r="G312" s="249" t="s">
        <v>313</v>
      </c>
      <c r="H312" s="250">
        <v>10.5</v>
      </c>
      <c r="I312" s="251"/>
      <c r="J312" s="252">
        <f>ROUND(I312*H312,2)</f>
        <v>0</v>
      </c>
      <c r="K312" s="253"/>
      <c r="L312" s="43"/>
      <c r="M312" s="254" t="s">
        <v>1</v>
      </c>
      <c r="N312" s="255" t="s">
        <v>42</v>
      </c>
      <c r="O312" s="90"/>
      <c r="P312" s="256">
        <f>O312*H312</f>
        <v>0</v>
      </c>
      <c r="Q312" s="256">
        <v>0.00029999999999999997</v>
      </c>
      <c r="R312" s="256">
        <f>Q312*H312</f>
        <v>0.0031499999999999996</v>
      </c>
      <c r="S312" s="256">
        <v>0</v>
      </c>
      <c r="T312" s="257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58" t="s">
        <v>387</v>
      </c>
      <c r="AT312" s="258" t="s">
        <v>310</v>
      </c>
      <c r="AU312" s="258" t="s">
        <v>87</v>
      </c>
      <c r="AY312" s="16" t="s">
        <v>308</v>
      </c>
      <c r="BE312" s="259">
        <f>IF(N312="základní",J312,0)</f>
        <v>0</v>
      </c>
      <c r="BF312" s="259">
        <f>IF(N312="snížená",J312,0)</f>
        <v>0</v>
      </c>
      <c r="BG312" s="259">
        <f>IF(N312="zákl. přenesená",J312,0)</f>
        <v>0</v>
      </c>
      <c r="BH312" s="259">
        <f>IF(N312="sníž. přenesená",J312,0)</f>
        <v>0</v>
      </c>
      <c r="BI312" s="259">
        <f>IF(N312="nulová",J312,0)</f>
        <v>0</v>
      </c>
      <c r="BJ312" s="16" t="s">
        <v>87</v>
      </c>
      <c r="BK312" s="259">
        <f>ROUND(I312*H312,2)</f>
        <v>0</v>
      </c>
      <c r="BL312" s="16" t="s">
        <v>387</v>
      </c>
      <c r="BM312" s="258" t="s">
        <v>3020</v>
      </c>
    </row>
    <row r="313" s="13" customFormat="1">
      <c r="A313" s="13"/>
      <c r="B313" s="260"/>
      <c r="C313" s="261"/>
      <c r="D313" s="262" t="s">
        <v>315</v>
      </c>
      <c r="E313" s="263" t="s">
        <v>265</v>
      </c>
      <c r="F313" s="264" t="s">
        <v>2895</v>
      </c>
      <c r="G313" s="261"/>
      <c r="H313" s="265">
        <v>10.5</v>
      </c>
      <c r="I313" s="266"/>
      <c r="J313" s="261"/>
      <c r="K313" s="261"/>
      <c r="L313" s="267"/>
      <c r="M313" s="268"/>
      <c r="N313" s="269"/>
      <c r="O313" s="269"/>
      <c r="P313" s="269"/>
      <c r="Q313" s="269"/>
      <c r="R313" s="269"/>
      <c r="S313" s="269"/>
      <c r="T313" s="27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1" t="s">
        <v>315</v>
      </c>
      <c r="AU313" s="271" t="s">
        <v>87</v>
      </c>
      <c r="AV313" s="13" t="s">
        <v>87</v>
      </c>
      <c r="AW313" s="13" t="s">
        <v>32</v>
      </c>
      <c r="AX313" s="13" t="s">
        <v>83</v>
      </c>
      <c r="AY313" s="271" t="s">
        <v>308</v>
      </c>
    </row>
    <row r="314" s="2" customFormat="1" ht="16.5" customHeight="1">
      <c r="A314" s="37"/>
      <c r="B314" s="38"/>
      <c r="C314" s="283" t="s">
        <v>725</v>
      </c>
      <c r="D314" s="283" t="s">
        <v>365</v>
      </c>
      <c r="E314" s="284" t="s">
        <v>711</v>
      </c>
      <c r="F314" s="285" t="s">
        <v>712</v>
      </c>
      <c r="G314" s="286" t="s">
        <v>313</v>
      </c>
      <c r="H314" s="287">
        <v>11.550000000000001</v>
      </c>
      <c r="I314" s="288"/>
      <c r="J314" s="289">
        <f>ROUND(I314*H314,2)</f>
        <v>0</v>
      </c>
      <c r="K314" s="290"/>
      <c r="L314" s="291"/>
      <c r="M314" s="292" t="s">
        <v>1</v>
      </c>
      <c r="N314" s="293" t="s">
        <v>42</v>
      </c>
      <c r="O314" s="90"/>
      <c r="P314" s="256">
        <f>O314*H314</f>
        <v>0</v>
      </c>
      <c r="Q314" s="256">
        <v>0.0018</v>
      </c>
      <c r="R314" s="256">
        <f>Q314*H314</f>
        <v>0.020789999999999999</v>
      </c>
      <c r="S314" s="256">
        <v>0</v>
      </c>
      <c r="T314" s="257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58" t="s">
        <v>459</v>
      </c>
      <c r="AT314" s="258" t="s">
        <v>365</v>
      </c>
      <c r="AU314" s="258" t="s">
        <v>87</v>
      </c>
      <c r="AY314" s="16" t="s">
        <v>308</v>
      </c>
      <c r="BE314" s="259">
        <f>IF(N314="základní",J314,0)</f>
        <v>0</v>
      </c>
      <c r="BF314" s="259">
        <f>IF(N314="snížená",J314,0)</f>
        <v>0</v>
      </c>
      <c r="BG314" s="259">
        <f>IF(N314="zákl. přenesená",J314,0)</f>
        <v>0</v>
      </c>
      <c r="BH314" s="259">
        <f>IF(N314="sníž. přenesená",J314,0)</f>
        <v>0</v>
      </c>
      <c r="BI314" s="259">
        <f>IF(N314="nulová",J314,0)</f>
        <v>0</v>
      </c>
      <c r="BJ314" s="16" t="s">
        <v>87</v>
      </c>
      <c r="BK314" s="259">
        <f>ROUND(I314*H314,2)</f>
        <v>0</v>
      </c>
      <c r="BL314" s="16" t="s">
        <v>387</v>
      </c>
      <c r="BM314" s="258" t="s">
        <v>3021</v>
      </c>
    </row>
    <row r="315" s="13" customFormat="1">
      <c r="A315" s="13"/>
      <c r="B315" s="260"/>
      <c r="C315" s="261"/>
      <c r="D315" s="262" t="s">
        <v>315</v>
      </c>
      <c r="E315" s="261"/>
      <c r="F315" s="264" t="s">
        <v>3022</v>
      </c>
      <c r="G315" s="261"/>
      <c r="H315" s="265">
        <v>11.550000000000001</v>
      </c>
      <c r="I315" s="266"/>
      <c r="J315" s="261"/>
      <c r="K315" s="261"/>
      <c r="L315" s="267"/>
      <c r="M315" s="268"/>
      <c r="N315" s="269"/>
      <c r="O315" s="269"/>
      <c r="P315" s="269"/>
      <c r="Q315" s="269"/>
      <c r="R315" s="269"/>
      <c r="S315" s="269"/>
      <c r="T315" s="27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1" t="s">
        <v>315</v>
      </c>
      <c r="AU315" s="271" t="s">
        <v>87</v>
      </c>
      <c r="AV315" s="13" t="s">
        <v>87</v>
      </c>
      <c r="AW315" s="13" t="s">
        <v>4</v>
      </c>
      <c r="AX315" s="13" t="s">
        <v>83</v>
      </c>
      <c r="AY315" s="271" t="s">
        <v>308</v>
      </c>
    </row>
    <row r="316" s="2" customFormat="1" ht="16.5" customHeight="1">
      <c r="A316" s="37"/>
      <c r="B316" s="38"/>
      <c r="C316" s="246" t="s">
        <v>731</v>
      </c>
      <c r="D316" s="246" t="s">
        <v>310</v>
      </c>
      <c r="E316" s="247" t="s">
        <v>716</v>
      </c>
      <c r="F316" s="248" t="s">
        <v>717</v>
      </c>
      <c r="G316" s="249" t="s">
        <v>361</v>
      </c>
      <c r="H316" s="250">
        <v>60.090000000000003</v>
      </c>
      <c r="I316" s="251"/>
      <c r="J316" s="252">
        <f>ROUND(I316*H316,2)</f>
        <v>0</v>
      </c>
      <c r="K316" s="253"/>
      <c r="L316" s="43"/>
      <c r="M316" s="254" t="s">
        <v>1</v>
      </c>
      <c r="N316" s="255" t="s">
        <v>42</v>
      </c>
      <c r="O316" s="90"/>
      <c r="P316" s="256">
        <f>O316*H316</f>
        <v>0</v>
      </c>
      <c r="Q316" s="256">
        <v>1.0000000000000001E-05</v>
      </c>
      <c r="R316" s="256">
        <f>Q316*H316</f>
        <v>0.00060090000000000013</v>
      </c>
      <c r="S316" s="256">
        <v>0</v>
      </c>
      <c r="T316" s="257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58" t="s">
        <v>387</v>
      </c>
      <c r="AT316" s="258" t="s">
        <v>310</v>
      </c>
      <c r="AU316" s="258" t="s">
        <v>87</v>
      </c>
      <c r="AY316" s="16" t="s">
        <v>308</v>
      </c>
      <c r="BE316" s="259">
        <f>IF(N316="základní",J316,0)</f>
        <v>0</v>
      </c>
      <c r="BF316" s="259">
        <f>IF(N316="snížená",J316,0)</f>
        <v>0</v>
      </c>
      <c r="BG316" s="259">
        <f>IF(N316="zákl. přenesená",J316,0)</f>
        <v>0</v>
      </c>
      <c r="BH316" s="259">
        <f>IF(N316="sníž. přenesená",J316,0)</f>
        <v>0</v>
      </c>
      <c r="BI316" s="259">
        <f>IF(N316="nulová",J316,0)</f>
        <v>0</v>
      </c>
      <c r="BJ316" s="16" t="s">
        <v>87</v>
      </c>
      <c r="BK316" s="259">
        <f>ROUND(I316*H316,2)</f>
        <v>0</v>
      </c>
      <c r="BL316" s="16" t="s">
        <v>387</v>
      </c>
      <c r="BM316" s="258" t="s">
        <v>3023</v>
      </c>
    </row>
    <row r="317" s="13" customFormat="1">
      <c r="A317" s="13"/>
      <c r="B317" s="260"/>
      <c r="C317" s="261"/>
      <c r="D317" s="262" t="s">
        <v>315</v>
      </c>
      <c r="E317" s="263" t="s">
        <v>1</v>
      </c>
      <c r="F317" s="264" t="s">
        <v>3024</v>
      </c>
      <c r="G317" s="261"/>
      <c r="H317" s="265">
        <v>60.090000000000003</v>
      </c>
      <c r="I317" s="266"/>
      <c r="J317" s="261"/>
      <c r="K317" s="261"/>
      <c r="L317" s="267"/>
      <c r="M317" s="268"/>
      <c r="N317" s="269"/>
      <c r="O317" s="269"/>
      <c r="P317" s="269"/>
      <c r="Q317" s="269"/>
      <c r="R317" s="269"/>
      <c r="S317" s="269"/>
      <c r="T317" s="27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1" t="s">
        <v>315</v>
      </c>
      <c r="AU317" s="271" t="s">
        <v>87</v>
      </c>
      <c r="AV317" s="13" t="s">
        <v>87</v>
      </c>
      <c r="AW317" s="13" t="s">
        <v>32</v>
      </c>
      <c r="AX317" s="13" t="s">
        <v>83</v>
      </c>
      <c r="AY317" s="271" t="s">
        <v>308</v>
      </c>
    </row>
    <row r="318" s="2" customFormat="1" ht="16.5" customHeight="1">
      <c r="A318" s="37"/>
      <c r="B318" s="38"/>
      <c r="C318" s="283" t="s">
        <v>736</v>
      </c>
      <c r="D318" s="283" t="s">
        <v>365</v>
      </c>
      <c r="E318" s="284" t="s">
        <v>721</v>
      </c>
      <c r="F318" s="285" t="s">
        <v>722</v>
      </c>
      <c r="G318" s="286" t="s">
        <v>361</v>
      </c>
      <c r="H318" s="287">
        <v>61.292000000000002</v>
      </c>
      <c r="I318" s="288"/>
      <c r="J318" s="289">
        <f>ROUND(I318*H318,2)</f>
        <v>0</v>
      </c>
      <c r="K318" s="290"/>
      <c r="L318" s="291"/>
      <c r="M318" s="292" t="s">
        <v>1</v>
      </c>
      <c r="N318" s="293" t="s">
        <v>42</v>
      </c>
      <c r="O318" s="90"/>
      <c r="P318" s="256">
        <f>O318*H318</f>
        <v>0</v>
      </c>
      <c r="Q318" s="256">
        <v>0.00035</v>
      </c>
      <c r="R318" s="256">
        <f>Q318*H318</f>
        <v>0.021452200000000001</v>
      </c>
      <c r="S318" s="256">
        <v>0</v>
      </c>
      <c r="T318" s="257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58" t="s">
        <v>459</v>
      </c>
      <c r="AT318" s="258" t="s">
        <v>365</v>
      </c>
      <c r="AU318" s="258" t="s">
        <v>87</v>
      </c>
      <c r="AY318" s="16" t="s">
        <v>308</v>
      </c>
      <c r="BE318" s="259">
        <f>IF(N318="základní",J318,0)</f>
        <v>0</v>
      </c>
      <c r="BF318" s="259">
        <f>IF(N318="snížená",J318,0)</f>
        <v>0</v>
      </c>
      <c r="BG318" s="259">
        <f>IF(N318="zákl. přenesená",J318,0)</f>
        <v>0</v>
      </c>
      <c r="BH318" s="259">
        <f>IF(N318="sníž. přenesená",J318,0)</f>
        <v>0</v>
      </c>
      <c r="BI318" s="259">
        <f>IF(N318="nulová",J318,0)</f>
        <v>0</v>
      </c>
      <c r="BJ318" s="16" t="s">
        <v>87</v>
      </c>
      <c r="BK318" s="259">
        <f>ROUND(I318*H318,2)</f>
        <v>0</v>
      </c>
      <c r="BL318" s="16" t="s">
        <v>387</v>
      </c>
      <c r="BM318" s="258" t="s">
        <v>3025</v>
      </c>
    </row>
    <row r="319" s="13" customFormat="1">
      <c r="A319" s="13"/>
      <c r="B319" s="260"/>
      <c r="C319" s="261"/>
      <c r="D319" s="262" t="s">
        <v>315</v>
      </c>
      <c r="E319" s="261"/>
      <c r="F319" s="264" t="s">
        <v>3026</v>
      </c>
      <c r="G319" s="261"/>
      <c r="H319" s="265">
        <v>61.292000000000002</v>
      </c>
      <c r="I319" s="266"/>
      <c r="J319" s="261"/>
      <c r="K319" s="261"/>
      <c r="L319" s="267"/>
      <c r="M319" s="268"/>
      <c r="N319" s="269"/>
      <c r="O319" s="269"/>
      <c r="P319" s="269"/>
      <c r="Q319" s="269"/>
      <c r="R319" s="269"/>
      <c r="S319" s="269"/>
      <c r="T319" s="27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1" t="s">
        <v>315</v>
      </c>
      <c r="AU319" s="271" t="s">
        <v>87</v>
      </c>
      <c r="AV319" s="13" t="s">
        <v>87</v>
      </c>
      <c r="AW319" s="13" t="s">
        <v>4</v>
      </c>
      <c r="AX319" s="13" t="s">
        <v>83</v>
      </c>
      <c r="AY319" s="271" t="s">
        <v>308</v>
      </c>
    </row>
    <row r="320" s="2" customFormat="1" ht="21.75" customHeight="1">
      <c r="A320" s="37"/>
      <c r="B320" s="38"/>
      <c r="C320" s="246" t="s">
        <v>742</v>
      </c>
      <c r="D320" s="246" t="s">
        <v>310</v>
      </c>
      <c r="E320" s="247" t="s">
        <v>726</v>
      </c>
      <c r="F320" s="248" t="s">
        <v>727</v>
      </c>
      <c r="G320" s="249" t="s">
        <v>515</v>
      </c>
      <c r="H320" s="294"/>
      <c r="I320" s="251"/>
      <c r="J320" s="252">
        <f>ROUND(I320*H320,2)</f>
        <v>0</v>
      </c>
      <c r="K320" s="253"/>
      <c r="L320" s="43"/>
      <c r="M320" s="254" t="s">
        <v>1</v>
      </c>
      <c r="N320" s="255" t="s">
        <v>42</v>
      </c>
      <c r="O320" s="90"/>
      <c r="P320" s="256">
        <f>O320*H320</f>
        <v>0</v>
      </c>
      <c r="Q320" s="256">
        <v>0</v>
      </c>
      <c r="R320" s="256">
        <f>Q320*H320</f>
        <v>0</v>
      </c>
      <c r="S320" s="256">
        <v>0</v>
      </c>
      <c r="T320" s="257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58" t="s">
        <v>387</v>
      </c>
      <c r="AT320" s="258" t="s">
        <v>310</v>
      </c>
      <c r="AU320" s="258" t="s">
        <v>87</v>
      </c>
      <c r="AY320" s="16" t="s">
        <v>308</v>
      </c>
      <c r="BE320" s="259">
        <f>IF(N320="základní",J320,0)</f>
        <v>0</v>
      </c>
      <c r="BF320" s="259">
        <f>IF(N320="snížená",J320,0)</f>
        <v>0</v>
      </c>
      <c r="BG320" s="259">
        <f>IF(N320="zákl. přenesená",J320,0)</f>
        <v>0</v>
      </c>
      <c r="BH320" s="259">
        <f>IF(N320="sníž. přenesená",J320,0)</f>
        <v>0</v>
      </c>
      <c r="BI320" s="259">
        <f>IF(N320="nulová",J320,0)</f>
        <v>0</v>
      </c>
      <c r="BJ320" s="16" t="s">
        <v>87</v>
      </c>
      <c r="BK320" s="259">
        <f>ROUND(I320*H320,2)</f>
        <v>0</v>
      </c>
      <c r="BL320" s="16" t="s">
        <v>387</v>
      </c>
      <c r="BM320" s="258" t="s">
        <v>3027</v>
      </c>
    </row>
    <row r="321" s="12" customFormat="1" ht="22.8" customHeight="1">
      <c r="A321" s="12"/>
      <c r="B321" s="230"/>
      <c r="C321" s="231"/>
      <c r="D321" s="232" t="s">
        <v>75</v>
      </c>
      <c r="E321" s="244" t="s">
        <v>729</v>
      </c>
      <c r="F321" s="244" t="s">
        <v>730</v>
      </c>
      <c r="G321" s="231"/>
      <c r="H321" s="231"/>
      <c r="I321" s="234"/>
      <c r="J321" s="245">
        <f>BK321</f>
        <v>0</v>
      </c>
      <c r="K321" s="231"/>
      <c r="L321" s="236"/>
      <c r="M321" s="237"/>
      <c r="N321" s="238"/>
      <c r="O321" s="238"/>
      <c r="P321" s="239">
        <f>SUM(P322:P342)</f>
        <v>0</v>
      </c>
      <c r="Q321" s="238"/>
      <c r="R321" s="239">
        <f>SUM(R322:R342)</f>
        <v>1.2678935</v>
      </c>
      <c r="S321" s="238"/>
      <c r="T321" s="240">
        <f>SUM(T322:T342)</f>
        <v>0.71508799999999995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41" t="s">
        <v>87</v>
      </c>
      <c r="AT321" s="242" t="s">
        <v>75</v>
      </c>
      <c r="AU321" s="242" t="s">
        <v>83</v>
      </c>
      <c r="AY321" s="241" t="s">
        <v>308</v>
      </c>
      <c r="BK321" s="243">
        <f>SUM(BK322:BK342)</f>
        <v>0</v>
      </c>
    </row>
    <row r="322" s="2" customFormat="1" ht="16.5" customHeight="1">
      <c r="A322" s="37"/>
      <c r="B322" s="38"/>
      <c r="C322" s="246" t="s">
        <v>748</v>
      </c>
      <c r="D322" s="246" t="s">
        <v>310</v>
      </c>
      <c r="E322" s="247" t="s">
        <v>732</v>
      </c>
      <c r="F322" s="248" t="s">
        <v>733</v>
      </c>
      <c r="G322" s="249" t="s">
        <v>313</v>
      </c>
      <c r="H322" s="250">
        <v>5.5999999999999996</v>
      </c>
      <c r="I322" s="251"/>
      <c r="J322" s="252">
        <f>ROUND(I322*H322,2)</f>
        <v>0</v>
      </c>
      <c r="K322" s="253"/>
      <c r="L322" s="43"/>
      <c r="M322" s="254" t="s">
        <v>1</v>
      </c>
      <c r="N322" s="255" t="s">
        <v>42</v>
      </c>
      <c r="O322" s="90"/>
      <c r="P322" s="256">
        <f>O322*H322</f>
        <v>0</v>
      </c>
      <c r="Q322" s="256">
        <v>0</v>
      </c>
      <c r="R322" s="256">
        <f>Q322*H322</f>
        <v>0</v>
      </c>
      <c r="S322" s="256">
        <v>0</v>
      </c>
      <c r="T322" s="257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58" t="s">
        <v>387</v>
      </c>
      <c r="AT322" s="258" t="s">
        <v>310</v>
      </c>
      <c r="AU322" s="258" t="s">
        <v>87</v>
      </c>
      <c r="AY322" s="16" t="s">
        <v>308</v>
      </c>
      <c r="BE322" s="259">
        <f>IF(N322="základní",J322,0)</f>
        <v>0</v>
      </c>
      <c r="BF322" s="259">
        <f>IF(N322="snížená",J322,0)</f>
        <v>0</v>
      </c>
      <c r="BG322" s="259">
        <f>IF(N322="zákl. přenesená",J322,0)</f>
        <v>0</v>
      </c>
      <c r="BH322" s="259">
        <f>IF(N322="sníž. přenesená",J322,0)</f>
        <v>0</v>
      </c>
      <c r="BI322" s="259">
        <f>IF(N322="nulová",J322,0)</f>
        <v>0</v>
      </c>
      <c r="BJ322" s="16" t="s">
        <v>87</v>
      </c>
      <c r="BK322" s="259">
        <f>ROUND(I322*H322,2)</f>
        <v>0</v>
      </c>
      <c r="BL322" s="16" t="s">
        <v>387</v>
      </c>
      <c r="BM322" s="258" t="s">
        <v>3028</v>
      </c>
    </row>
    <row r="323" s="13" customFormat="1">
      <c r="A323" s="13"/>
      <c r="B323" s="260"/>
      <c r="C323" s="261"/>
      <c r="D323" s="262" t="s">
        <v>315</v>
      </c>
      <c r="E323" s="263" t="s">
        <v>1</v>
      </c>
      <c r="F323" s="264" t="s">
        <v>3029</v>
      </c>
      <c r="G323" s="261"/>
      <c r="H323" s="265">
        <v>5.5999999999999996</v>
      </c>
      <c r="I323" s="266"/>
      <c r="J323" s="261"/>
      <c r="K323" s="261"/>
      <c r="L323" s="267"/>
      <c r="M323" s="268"/>
      <c r="N323" s="269"/>
      <c r="O323" s="269"/>
      <c r="P323" s="269"/>
      <c r="Q323" s="269"/>
      <c r="R323" s="269"/>
      <c r="S323" s="269"/>
      <c r="T323" s="27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1" t="s">
        <v>315</v>
      </c>
      <c r="AU323" s="271" t="s">
        <v>87</v>
      </c>
      <c r="AV323" s="13" t="s">
        <v>87</v>
      </c>
      <c r="AW323" s="13" t="s">
        <v>32</v>
      </c>
      <c r="AX323" s="13" t="s">
        <v>83</v>
      </c>
      <c r="AY323" s="271" t="s">
        <v>308</v>
      </c>
    </row>
    <row r="324" s="2" customFormat="1" ht="16.5" customHeight="1">
      <c r="A324" s="37"/>
      <c r="B324" s="38"/>
      <c r="C324" s="283" t="s">
        <v>752</v>
      </c>
      <c r="D324" s="283" t="s">
        <v>365</v>
      </c>
      <c r="E324" s="284" t="s">
        <v>737</v>
      </c>
      <c r="F324" s="285" t="s">
        <v>738</v>
      </c>
      <c r="G324" s="286" t="s">
        <v>739</v>
      </c>
      <c r="H324" s="287">
        <v>8.4000000000000004</v>
      </c>
      <c r="I324" s="288"/>
      <c r="J324" s="289">
        <f>ROUND(I324*H324,2)</f>
        <v>0</v>
      </c>
      <c r="K324" s="290"/>
      <c r="L324" s="291"/>
      <c r="M324" s="292" t="s">
        <v>1</v>
      </c>
      <c r="N324" s="293" t="s">
        <v>42</v>
      </c>
      <c r="O324" s="90"/>
      <c r="P324" s="256">
        <f>O324*H324</f>
        <v>0</v>
      </c>
      <c r="Q324" s="256">
        <v>0.001</v>
      </c>
      <c r="R324" s="256">
        <f>Q324*H324</f>
        <v>0.0084000000000000012</v>
      </c>
      <c r="S324" s="256">
        <v>0</v>
      </c>
      <c r="T324" s="257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58" t="s">
        <v>459</v>
      </c>
      <c r="AT324" s="258" t="s">
        <v>365</v>
      </c>
      <c r="AU324" s="258" t="s">
        <v>87</v>
      </c>
      <c r="AY324" s="16" t="s">
        <v>308</v>
      </c>
      <c r="BE324" s="259">
        <f>IF(N324="základní",J324,0)</f>
        <v>0</v>
      </c>
      <c r="BF324" s="259">
        <f>IF(N324="snížená",J324,0)</f>
        <v>0</v>
      </c>
      <c r="BG324" s="259">
        <f>IF(N324="zákl. přenesená",J324,0)</f>
        <v>0</v>
      </c>
      <c r="BH324" s="259">
        <f>IF(N324="sníž. přenesená",J324,0)</f>
        <v>0</v>
      </c>
      <c r="BI324" s="259">
        <f>IF(N324="nulová",J324,0)</f>
        <v>0</v>
      </c>
      <c r="BJ324" s="16" t="s">
        <v>87</v>
      </c>
      <c r="BK324" s="259">
        <f>ROUND(I324*H324,2)</f>
        <v>0</v>
      </c>
      <c r="BL324" s="16" t="s">
        <v>387</v>
      </c>
      <c r="BM324" s="258" t="s">
        <v>3030</v>
      </c>
    </row>
    <row r="325" s="13" customFormat="1">
      <c r="A325" s="13"/>
      <c r="B325" s="260"/>
      <c r="C325" s="261"/>
      <c r="D325" s="262" t="s">
        <v>315</v>
      </c>
      <c r="E325" s="261"/>
      <c r="F325" s="264" t="s">
        <v>3031</v>
      </c>
      <c r="G325" s="261"/>
      <c r="H325" s="265">
        <v>8.4000000000000004</v>
      </c>
      <c r="I325" s="266"/>
      <c r="J325" s="261"/>
      <c r="K325" s="261"/>
      <c r="L325" s="267"/>
      <c r="M325" s="268"/>
      <c r="N325" s="269"/>
      <c r="O325" s="269"/>
      <c r="P325" s="269"/>
      <c r="Q325" s="269"/>
      <c r="R325" s="269"/>
      <c r="S325" s="269"/>
      <c r="T325" s="27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1" t="s">
        <v>315</v>
      </c>
      <c r="AU325" s="271" t="s">
        <v>87</v>
      </c>
      <c r="AV325" s="13" t="s">
        <v>87</v>
      </c>
      <c r="AW325" s="13" t="s">
        <v>4</v>
      </c>
      <c r="AX325" s="13" t="s">
        <v>83</v>
      </c>
      <c r="AY325" s="271" t="s">
        <v>308</v>
      </c>
    </row>
    <row r="326" s="2" customFormat="1" ht="21.75" customHeight="1">
      <c r="A326" s="37"/>
      <c r="B326" s="38"/>
      <c r="C326" s="246" t="s">
        <v>757</v>
      </c>
      <c r="D326" s="246" t="s">
        <v>310</v>
      </c>
      <c r="E326" s="247" t="s">
        <v>743</v>
      </c>
      <c r="F326" s="248" t="s">
        <v>744</v>
      </c>
      <c r="G326" s="249" t="s">
        <v>313</v>
      </c>
      <c r="H326" s="250">
        <v>26.289999999999999</v>
      </c>
      <c r="I326" s="251"/>
      <c r="J326" s="252">
        <f>ROUND(I326*H326,2)</f>
        <v>0</v>
      </c>
      <c r="K326" s="253"/>
      <c r="L326" s="43"/>
      <c r="M326" s="254" t="s">
        <v>1</v>
      </c>
      <c r="N326" s="255" t="s">
        <v>42</v>
      </c>
      <c r="O326" s="90"/>
      <c r="P326" s="256">
        <f>O326*H326</f>
        <v>0</v>
      </c>
      <c r="Q326" s="256">
        <v>0</v>
      </c>
      <c r="R326" s="256">
        <f>Q326*H326</f>
        <v>0</v>
      </c>
      <c r="S326" s="256">
        <v>0.027199999999999998</v>
      </c>
      <c r="T326" s="257">
        <f>S326*H326</f>
        <v>0.71508799999999995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58" t="s">
        <v>387</v>
      </c>
      <c r="AT326" s="258" t="s">
        <v>310</v>
      </c>
      <c r="AU326" s="258" t="s">
        <v>87</v>
      </c>
      <c r="AY326" s="16" t="s">
        <v>308</v>
      </c>
      <c r="BE326" s="259">
        <f>IF(N326="základní",J326,0)</f>
        <v>0</v>
      </c>
      <c r="BF326" s="259">
        <f>IF(N326="snížená",J326,0)</f>
        <v>0</v>
      </c>
      <c r="BG326" s="259">
        <f>IF(N326="zákl. přenesená",J326,0)</f>
        <v>0</v>
      </c>
      <c r="BH326" s="259">
        <f>IF(N326="sníž. přenesená",J326,0)</f>
        <v>0</v>
      </c>
      <c r="BI326" s="259">
        <f>IF(N326="nulová",J326,0)</f>
        <v>0</v>
      </c>
      <c r="BJ326" s="16" t="s">
        <v>87</v>
      </c>
      <c r="BK326" s="259">
        <f>ROUND(I326*H326,2)</f>
        <v>0</v>
      </c>
      <c r="BL326" s="16" t="s">
        <v>387</v>
      </c>
      <c r="BM326" s="258" t="s">
        <v>3032</v>
      </c>
    </row>
    <row r="327" s="13" customFormat="1">
      <c r="A327" s="13"/>
      <c r="B327" s="260"/>
      <c r="C327" s="261"/>
      <c r="D327" s="262" t="s">
        <v>315</v>
      </c>
      <c r="E327" s="263" t="s">
        <v>1</v>
      </c>
      <c r="F327" s="264" t="s">
        <v>746</v>
      </c>
      <c r="G327" s="261"/>
      <c r="H327" s="265">
        <v>1.44</v>
      </c>
      <c r="I327" s="266"/>
      <c r="J327" s="261"/>
      <c r="K327" s="261"/>
      <c r="L327" s="267"/>
      <c r="M327" s="268"/>
      <c r="N327" s="269"/>
      <c r="O327" s="269"/>
      <c r="P327" s="269"/>
      <c r="Q327" s="269"/>
      <c r="R327" s="269"/>
      <c r="S327" s="269"/>
      <c r="T327" s="27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1" t="s">
        <v>315</v>
      </c>
      <c r="AU327" s="271" t="s">
        <v>87</v>
      </c>
      <c r="AV327" s="13" t="s">
        <v>87</v>
      </c>
      <c r="AW327" s="13" t="s">
        <v>32</v>
      </c>
      <c r="AX327" s="13" t="s">
        <v>76</v>
      </c>
      <c r="AY327" s="271" t="s">
        <v>308</v>
      </c>
    </row>
    <row r="328" s="13" customFormat="1">
      <c r="A328" s="13"/>
      <c r="B328" s="260"/>
      <c r="C328" s="261"/>
      <c r="D328" s="262" t="s">
        <v>315</v>
      </c>
      <c r="E328" s="263" t="s">
        <v>1</v>
      </c>
      <c r="F328" s="264" t="s">
        <v>3033</v>
      </c>
      <c r="G328" s="261"/>
      <c r="H328" s="265">
        <v>24.850000000000001</v>
      </c>
      <c r="I328" s="266"/>
      <c r="J328" s="261"/>
      <c r="K328" s="261"/>
      <c r="L328" s="267"/>
      <c r="M328" s="268"/>
      <c r="N328" s="269"/>
      <c r="O328" s="269"/>
      <c r="P328" s="269"/>
      <c r="Q328" s="269"/>
      <c r="R328" s="269"/>
      <c r="S328" s="269"/>
      <c r="T328" s="27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1" t="s">
        <v>315</v>
      </c>
      <c r="AU328" s="271" t="s">
        <v>87</v>
      </c>
      <c r="AV328" s="13" t="s">
        <v>87</v>
      </c>
      <c r="AW328" s="13" t="s">
        <v>32</v>
      </c>
      <c r="AX328" s="13" t="s">
        <v>76</v>
      </c>
      <c r="AY328" s="271" t="s">
        <v>308</v>
      </c>
    </row>
    <row r="329" s="14" customFormat="1">
      <c r="A329" s="14"/>
      <c r="B329" s="272"/>
      <c r="C329" s="273"/>
      <c r="D329" s="262" t="s">
        <v>315</v>
      </c>
      <c r="E329" s="274" t="s">
        <v>233</v>
      </c>
      <c r="F329" s="275" t="s">
        <v>323</v>
      </c>
      <c r="G329" s="273"/>
      <c r="H329" s="276">
        <v>26.289999999999999</v>
      </c>
      <c r="I329" s="277"/>
      <c r="J329" s="273"/>
      <c r="K329" s="273"/>
      <c r="L329" s="278"/>
      <c r="M329" s="279"/>
      <c r="N329" s="280"/>
      <c r="O329" s="280"/>
      <c r="P329" s="280"/>
      <c r="Q329" s="280"/>
      <c r="R329" s="280"/>
      <c r="S329" s="280"/>
      <c r="T329" s="281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82" t="s">
        <v>315</v>
      </c>
      <c r="AU329" s="282" t="s">
        <v>87</v>
      </c>
      <c r="AV329" s="14" t="s">
        <v>94</v>
      </c>
      <c r="AW329" s="14" t="s">
        <v>32</v>
      </c>
      <c r="AX329" s="14" t="s">
        <v>83</v>
      </c>
      <c r="AY329" s="282" t="s">
        <v>308</v>
      </c>
    </row>
    <row r="330" s="2" customFormat="1" ht="21.75" customHeight="1">
      <c r="A330" s="37"/>
      <c r="B330" s="38"/>
      <c r="C330" s="246" t="s">
        <v>761</v>
      </c>
      <c r="D330" s="246" t="s">
        <v>310</v>
      </c>
      <c r="E330" s="247" t="s">
        <v>768</v>
      </c>
      <c r="F330" s="248" t="s">
        <v>769</v>
      </c>
      <c r="G330" s="249" t="s">
        <v>313</v>
      </c>
      <c r="H330" s="250">
        <v>36.883000000000003</v>
      </c>
      <c r="I330" s="251"/>
      <c r="J330" s="252">
        <f>ROUND(I330*H330,2)</f>
        <v>0</v>
      </c>
      <c r="K330" s="253"/>
      <c r="L330" s="43"/>
      <c r="M330" s="254" t="s">
        <v>1</v>
      </c>
      <c r="N330" s="255" t="s">
        <v>42</v>
      </c>
      <c r="O330" s="90"/>
      <c r="P330" s="256">
        <f>O330*H330</f>
        <v>0</v>
      </c>
      <c r="Q330" s="256">
        <v>0.0073000000000000001</v>
      </c>
      <c r="R330" s="256">
        <f>Q330*H330</f>
        <v>0.26924590000000004</v>
      </c>
      <c r="S330" s="256">
        <v>0</v>
      </c>
      <c r="T330" s="257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58" t="s">
        <v>387</v>
      </c>
      <c r="AT330" s="258" t="s">
        <v>310</v>
      </c>
      <c r="AU330" s="258" t="s">
        <v>87</v>
      </c>
      <c r="AY330" s="16" t="s">
        <v>308</v>
      </c>
      <c r="BE330" s="259">
        <f>IF(N330="základní",J330,0)</f>
        <v>0</v>
      </c>
      <c r="BF330" s="259">
        <f>IF(N330="snížená",J330,0)</f>
        <v>0</v>
      </c>
      <c r="BG330" s="259">
        <f>IF(N330="zákl. přenesená",J330,0)</f>
        <v>0</v>
      </c>
      <c r="BH330" s="259">
        <f>IF(N330="sníž. přenesená",J330,0)</f>
        <v>0</v>
      </c>
      <c r="BI330" s="259">
        <f>IF(N330="nulová",J330,0)</f>
        <v>0</v>
      </c>
      <c r="BJ330" s="16" t="s">
        <v>87</v>
      </c>
      <c r="BK330" s="259">
        <f>ROUND(I330*H330,2)</f>
        <v>0</v>
      </c>
      <c r="BL330" s="16" t="s">
        <v>387</v>
      </c>
      <c r="BM330" s="258" t="s">
        <v>3034</v>
      </c>
    </row>
    <row r="331" s="13" customFormat="1">
      <c r="A331" s="13"/>
      <c r="B331" s="260"/>
      <c r="C331" s="261"/>
      <c r="D331" s="262" t="s">
        <v>315</v>
      </c>
      <c r="E331" s="263" t="s">
        <v>1</v>
      </c>
      <c r="F331" s="264" t="s">
        <v>261</v>
      </c>
      <c r="G331" s="261"/>
      <c r="H331" s="265">
        <v>36.883000000000003</v>
      </c>
      <c r="I331" s="266"/>
      <c r="J331" s="261"/>
      <c r="K331" s="261"/>
      <c r="L331" s="267"/>
      <c r="M331" s="268"/>
      <c r="N331" s="269"/>
      <c r="O331" s="269"/>
      <c r="P331" s="269"/>
      <c r="Q331" s="269"/>
      <c r="R331" s="269"/>
      <c r="S331" s="269"/>
      <c r="T331" s="27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1" t="s">
        <v>315</v>
      </c>
      <c r="AU331" s="271" t="s">
        <v>87</v>
      </c>
      <c r="AV331" s="13" t="s">
        <v>87</v>
      </c>
      <c r="AW331" s="13" t="s">
        <v>32</v>
      </c>
      <c r="AX331" s="13" t="s">
        <v>83</v>
      </c>
      <c r="AY331" s="271" t="s">
        <v>308</v>
      </c>
    </row>
    <row r="332" s="2" customFormat="1" ht="16.5" customHeight="1">
      <c r="A332" s="37"/>
      <c r="B332" s="38"/>
      <c r="C332" s="283" t="s">
        <v>767</v>
      </c>
      <c r="D332" s="283" t="s">
        <v>365</v>
      </c>
      <c r="E332" s="284" t="s">
        <v>772</v>
      </c>
      <c r="F332" s="285" t="s">
        <v>773</v>
      </c>
      <c r="G332" s="286" t="s">
        <v>313</v>
      </c>
      <c r="H332" s="287">
        <v>40.570999999999998</v>
      </c>
      <c r="I332" s="288"/>
      <c r="J332" s="289">
        <f>ROUND(I332*H332,2)</f>
        <v>0</v>
      </c>
      <c r="K332" s="290"/>
      <c r="L332" s="291"/>
      <c r="M332" s="292" t="s">
        <v>1</v>
      </c>
      <c r="N332" s="293" t="s">
        <v>42</v>
      </c>
      <c r="O332" s="90"/>
      <c r="P332" s="256">
        <f>O332*H332</f>
        <v>0</v>
      </c>
      <c r="Q332" s="256">
        <v>0.02</v>
      </c>
      <c r="R332" s="256">
        <f>Q332*H332</f>
        <v>0.81142000000000003</v>
      </c>
      <c r="S332" s="256">
        <v>0</v>
      </c>
      <c r="T332" s="257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58" t="s">
        <v>459</v>
      </c>
      <c r="AT332" s="258" t="s">
        <v>365</v>
      </c>
      <c r="AU332" s="258" t="s">
        <v>87</v>
      </c>
      <c r="AY332" s="16" t="s">
        <v>308</v>
      </c>
      <c r="BE332" s="259">
        <f>IF(N332="základní",J332,0)</f>
        <v>0</v>
      </c>
      <c r="BF332" s="259">
        <f>IF(N332="snížená",J332,0)</f>
        <v>0</v>
      </c>
      <c r="BG332" s="259">
        <f>IF(N332="zákl. přenesená",J332,0)</f>
        <v>0</v>
      </c>
      <c r="BH332" s="259">
        <f>IF(N332="sníž. přenesená",J332,0)</f>
        <v>0</v>
      </c>
      <c r="BI332" s="259">
        <f>IF(N332="nulová",J332,0)</f>
        <v>0</v>
      </c>
      <c r="BJ332" s="16" t="s">
        <v>87</v>
      </c>
      <c r="BK332" s="259">
        <f>ROUND(I332*H332,2)</f>
        <v>0</v>
      </c>
      <c r="BL332" s="16" t="s">
        <v>387</v>
      </c>
      <c r="BM332" s="258" t="s">
        <v>3035</v>
      </c>
    </row>
    <row r="333" s="13" customFormat="1">
      <c r="A333" s="13"/>
      <c r="B333" s="260"/>
      <c r="C333" s="261"/>
      <c r="D333" s="262" t="s">
        <v>315</v>
      </c>
      <c r="E333" s="261"/>
      <c r="F333" s="264" t="s">
        <v>3036</v>
      </c>
      <c r="G333" s="261"/>
      <c r="H333" s="265">
        <v>40.570999999999998</v>
      </c>
      <c r="I333" s="266"/>
      <c r="J333" s="261"/>
      <c r="K333" s="261"/>
      <c r="L333" s="267"/>
      <c r="M333" s="268"/>
      <c r="N333" s="269"/>
      <c r="O333" s="269"/>
      <c r="P333" s="269"/>
      <c r="Q333" s="269"/>
      <c r="R333" s="269"/>
      <c r="S333" s="269"/>
      <c r="T333" s="27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1" t="s">
        <v>315</v>
      </c>
      <c r="AU333" s="271" t="s">
        <v>87</v>
      </c>
      <c r="AV333" s="13" t="s">
        <v>87</v>
      </c>
      <c r="AW333" s="13" t="s">
        <v>4</v>
      </c>
      <c r="AX333" s="13" t="s">
        <v>83</v>
      </c>
      <c r="AY333" s="271" t="s">
        <v>308</v>
      </c>
    </row>
    <row r="334" s="2" customFormat="1" ht="16.5" customHeight="1">
      <c r="A334" s="37"/>
      <c r="B334" s="38"/>
      <c r="C334" s="246" t="s">
        <v>771</v>
      </c>
      <c r="D334" s="246" t="s">
        <v>310</v>
      </c>
      <c r="E334" s="247" t="s">
        <v>749</v>
      </c>
      <c r="F334" s="248" t="s">
        <v>750</v>
      </c>
      <c r="G334" s="249" t="s">
        <v>405</v>
      </c>
      <c r="H334" s="250">
        <v>1</v>
      </c>
      <c r="I334" s="251"/>
      <c r="J334" s="252">
        <f>ROUND(I334*H334,2)</f>
        <v>0</v>
      </c>
      <c r="K334" s="253"/>
      <c r="L334" s="43"/>
      <c r="M334" s="254" t="s">
        <v>1</v>
      </c>
      <c r="N334" s="255" t="s">
        <v>42</v>
      </c>
      <c r="O334" s="90"/>
      <c r="P334" s="256">
        <f>O334*H334</f>
        <v>0</v>
      </c>
      <c r="Q334" s="256">
        <v>0.00020000000000000001</v>
      </c>
      <c r="R334" s="256">
        <f>Q334*H334</f>
        <v>0.00020000000000000001</v>
      </c>
      <c r="S334" s="256">
        <v>0</v>
      </c>
      <c r="T334" s="257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58" t="s">
        <v>387</v>
      </c>
      <c r="AT334" s="258" t="s">
        <v>310</v>
      </c>
      <c r="AU334" s="258" t="s">
        <v>87</v>
      </c>
      <c r="AY334" s="16" t="s">
        <v>308</v>
      </c>
      <c r="BE334" s="259">
        <f>IF(N334="základní",J334,0)</f>
        <v>0</v>
      </c>
      <c r="BF334" s="259">
        <f>IF(N334="snížená",J334,0)</f>
        <v>0</v>
      </c>
      <c r="BG334" s="259">
        <f>IF(N334="zákl. přenesená",J334,0)</f>
        <v>0</v>
      </c>
      <c r="BH334" s="259">
        <f>IF(N334="sníž. přenesená",J334,0)</f>
        <v>0</v>
      </c>
      <c r="BI334" s="259">
        <f>IF(N334="nulová",J334,0)</f>
        <v>0</v>
      </c>
      <c r="BJ334" s="16" t="s">
        <v>87</v>
      </c>
      <c r="BK334" s="259">
        <f>ROUND(I334*H334,2)</f>
        <v>0</v>
      </c>
      <c r="BL334" s="16" t="s">
        <v>387</v>
      </c>
      <c r="BM334" s="258" t="s">
        <v>3037</v>
      </c>
    </row>
    <row r="335" s="2" customFormat="1" ht="16.5" customHeight="1">
      <c r="A335" s="37"/>
      <c r="B335" s="38"/>
      <c r="C335" s="246" t="s">
        <v>776</v>
      </c>
      <c r="D335" s="246" t="s">
        <v>310</v>
      </c>
      <c r="E335" s="247" t="s">
        <v>753</v>
      </c>
      <c r="F335" s="248" t="s">
        <v>754</v>
      </c>
      <c r="G335" s="249" t="s">
        <v>361</v>
      </c>
      <c r="H335" s="250">
        <v>10.555</v>
      </c>
      <c r="I335" s="251"/>
      <c r="J335" s="252">
        <f>ROUND(I335*H335,2)</f>
        <v>0</v>
      </c>
      <c r="K335" s="253"/>
      <c r="L335" s="43"/>
      <c r="M335" s="254" t="s">
        <v>1</v>
      </c>
      <c r="N335" s="255" t="s">
        <v>42</v>
      </c>
      <c r="O335" s="90"/>
      <c r="P335" s="256">
        <f>O335*H335</f>
        <v>0</v>
      </c>
      <c r="Q335" s="256">
        <v>0.00050000000000000001</v>
      </c>
      <c r="R335" s="256">
        <f>Q335*H335</f>
        <v>0.0052775000000000001</v>
      </c>
      <c r="S335" s="256">
        <v>0</v>
      </c>
      <c r="T335" s="257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58" t="s">
        <v>387</v>
      </c>
      <c r="AT335" s="258" t="s">
        <v>310</v>
      </c>
      <c r="AU335" s="258" t="s">
        <v>87</v>
      </c>
      <c r="AY335" s="16" t="s">
        <v>308</v>
      </c>
      <c r="BE335" s="259">
        <f>IF(N335="základní",J335,0)</f>
        <v>0</v>
      </c>
      <c r="BF335" s="259">
        <f>IF(N335="snížená",J335,0)</f>
        <v>0</v>
      </c>
      <c r="BG335" s="259">
        <f>IF(N335="zákl. přenesená",J335,0)</f>
        <v>0</v>
      </c>
      <c r="BH335" s="259">
        <f>IF(N335="sníž. přenesená",J335,0)</f>
        <v>0</v>
      </c>
      <c r="BI335" s="259">
        <f>IF(N335="nulová",J335,0)</f>
        <v>0</v>
      </c>
      <c r="BJ335" s="16" t="s">
        <v>87</v>
      </c>
      <c r="BK335" s="259">
        <f>ROUND(I335*H335,2)</f>
        <v>0</v>
      </c>
      <c r="BL335" s="16" t="s">
        <v>387</v>
      </c>
      <c r="BM335" s="258" t="s">
        <v>3038</v>
      </c>
    </row>
    <row r="336" s="13" customFormat="1">
      <c r="A336" s="13"/>
      <c r="B336" s="260"/>
      <c r="C336" s="261"/>
      <c r="D336" s="262" t="s">
        <v>315</v>
      </c>
      <c r="E336" s="263" t="s">
        <v>1</v>
      </c>
      <c r="F336" s="264" t="s">
        <v>3039</v>
      </c>
      <c r="G336" s="261"/>
      <c r="H336" s="265">
        <v>10.555</v>
      </c>
      <c r="I336" s="266"/>
      <c r="J336" s="261"/>
      <c r="K336" s="261"/>
      <c r="L336" s="267"/>
      <c r="M336" s="268"/>
      <c r="N336" s="269"/>
      <c r="O336" s="269"/>
      <c r="P336" s="269"/>
      <c r="Q336" s="269"/>
      <c r="R336" s="269"/>
      <c r="S336" s="269"/>
      <c r="T336" s="27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1" t="s">
        <v>315</v>
      </c>
      <c r="AU336" s="271" t="s">
        <v>87</v>
      </c>
      <c r="AV336" s="13" t="s">
        <v>87</v>
      </c>
      <c r="AW336" s="13" t="s">
        <v>32</v>
      </c>
      <c r="AX336" s="13" t="s">
        <v>83</v>
      </c>
      <c r="AY336" s="271" t="s">
        <v>308</v>
      </c>
    </row>
    <row r="337" s="2" customFormat="1" ht="16.5" customHeight="1">
      <c r="A337" s="37"/>
      <c r="B337" s="38"/>
      <c r="C337" s="246" t="s">
        <v>782</v>
      </c>
      <c r="D337" s="246" t="s">
        <v>310</v>
      </c>
      <c r="E337" s="247" t="s">
        <v>758</v>
      </c>
      <c r="F337" s="248" t="s">
        <v>759</v>
      </c>
      <c r="G337" s="249" t="s">
        <v>405</v>
      </c>
      <c r="H337" s="250">
        <v>9</v>
      </c>
      <c r="I337" s="251"/>
      <c r="J337" s="252">
        <f>ROUND(I337*H337,2)</f>
        <v>0</v>
      </c>
      <c r="K337" s="253"/>
      <c r="L337" s="43"/>
      <c r="M337" s="254" t="s">
        <v>1</v>
      </c>
      <c r="N337" s="255" t="s">
        <v>42</v>
      </c>
      <c r="O337" s="90"/>
      <c r="P337" s="256">
        <f>O337*H337</f>
        <v>0</v>
      </c>
      <c r="Q337" s="256">
        <v>0</v>
      </c>
      <c r="R337" s="256">
        <f>Q337*H337</f>
        <v>0</v>
      </c>
      <c r="S337" s="256">
        <v>0</v>
      </c>
      <c r="T337" s="257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58" t="s">
        <v>387</v>
      </c>
      <c r="AT337" s="258" t="s">
        <v>310</v>
      </c>
      <c r="AU337" s="258" t="s">
        <v>87</v>
      </c>
      <c r="AY337" s="16" t="s">
        <v>308</v>
      </c>
      <c r="BE337" s="259">
        <f>IF(N337="základní",J337,0)</f>
        <v>0</v>
      </c>
      <c r="BF337" s="259">
        <f>IF(N337="snížená",J337,0)</f>
        <v>0</v>
      </c>
      <c r="BG337" s="259">
        <f>IF(N337="zákl. přenesená",J337,0)</f>
        <v>0</v>
      </c>
      <c r="BH337" s="259">
        <f>IF(N337="sníž. přenesená",J337,0)</f>
        <v>0</v>
      </c>
      <c r="BI337" s="259">
        <f>IF(N337="nulová",J337,0)</f>
        <v>0</v>
      </c>
      <c r="BJ337" s="16" t="s">
        <v>87</v>
      </c>
      <c r="BK337" s="259">
        <f>ROUND(I337*H337,2)</f>
        <v>0</v>
      </c>
      <c r="BL337" s="16" t="s">
        <v>387</v>
      </c>
      <c r="BM337" s="258" t="s">
        <v>3040</v>
      </c>
    </row>
    <row r="338" s="2" customFormat="1" ht="16.5" customHeight="1">
      <c r="A338" s="37"/>
      <c r="B338" s="38"/>
      <c r="C338" s="246" t="s">
        <v>787</v>
      </c>
      <c r="D338" s="246" t="s">
        <v>310</v>
      </c>
      <c r="E338" s="247" t="s">
        <v>762</v>
      </c>
      <c r="F338" s="248" t="s">
        <v>763</v>
      </c>
      <c r="G338" s="249" t="s">
        <v>313</v>
      </c>
      <c r="H338" s="250">
        <v>36.883000000000003</v>
      </c>
      <c r="I338" s="251"/>
      <c r="J338" s="252">
        <f>ROUND(I338*H338,2)</f>
        <v>0</v>
      </c>
      <c r="K338" s="253"/>
      <c r="L338" s="43"/>
      <c r="M338" s="254" t="s">
        <v>1</v>
      </c>
      <c r="N338" s="255" t="s">
        <v>42</v>
      </c>
      <c r="O338" s="90"/>
      <c r="P338" s="256">
        <f>O338*H338</f>
        <v>0</v>
      </c>
      <c r="Q338" s="256">
        <v>0.0047000000000000002</v>
      </c>
      <c r="R338" s="256">
        <f>Q338*H338</f>
        <v>0.17335010000000001</v>
      </c>
      <c r="S338" s="256">
        <v>0</v>
      </c>
      <c r="T338" s="257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58" t="s">
        <v>387</v>
      </c>
      <c r="AT338" s="258" t="s">
        <v>310</v>
      </c>
      <c r="AU338" s="258" t="s">
        <v>87</v>
      </c>
      <c r="AY338" s="16" t="s">
        <v>308</v>
      </c>
      <c r="BE338" s="259">
        <f>IF(N338="základní",J338,0)</f>
        <v>0</v>
      </c>
      <c r="BF338" s="259">
        <f>IF(N338="snížená",J338,0)</f>
        <v>0</v>
      </c>
      <c r="BG338" s="259">
        <f>IF(N338="zákl. přenesená",J338,0)</f>
        <v>0</v>
      </c>
      <c r="BH338" s="259">
        <f>IF(N338="sníž. přenesená",J338,0)</f>
        <v>0</v>
      </c>
      <c r="BI338" s="259">
        <f>IF(N338="nulová",J338,0)</f>
        <v>0</v>
      </c>
      <c r="BJ338" s="16" t="s">
        <v>87</v>
      </c>
      <c r="BK338" s="259">
        <f>ROUND(I338*H338,2)</f>
        <v>0</v>
      </c>
      <c r="BL338" s="16" t="s">
        <v>387</v>
      </c>
      <c r="BM338" s="258" t="s">
        <v>3041</v>
      </c>
    </row>
    <row r="339" s="13" customFormat="1">
      <c r="A339" s="13"/>
      <c r="B339" s="260"/>
      <c r="C339" s="261"/>
      <c r="D339" s="262" t="s">
        <v>315</v>
      </c>
      <c r="E339" s="263" t="s">
        <v>1</v>
      </c>
      <c r="F339" s="264" t="s">
        <v>3042</v>
      </c>
      <c r="G339" s="261"/>
      <c r="H339" s="265">
        <v>33.883000000000003</v>
      </c>
      <c r="I339" s="266"/>
      <c r="J339" s="261"/>
      <c r="K339" s="261"/>
      <c r="L339" s="267"/>
      <c r="M339" s="268"/>
      <c r="N339" s="269"/>
      <c r="O339" s="269"/>
      <c r="P339" s="269"/>
      <c r="Q339" s="269"/>
      <c r="R339" s="269"/>
      <c r="S339" s="269"/>
      <c r="T339" s="27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1" t="s">
        <v>315</v>
      </c>
      <c r="AU339" s="271" t="s">
        <v>87</v>
      </c>
      <c r="AV339" s="13" t="s">
        <v>87</v>
      </c>
      <c r="AW339" s="13" t="s">
        <v>32</v>
      </c>
      <c r="AX339" s="13" t="s">
        <v>76</v>
      </c>
      <c r="AY339" s="271" t="s">
        <v>308</v>
      </c>
    </row>
    <row r="340" s="13" customFormat="1">
      <c r="A340" s="13"/>
      <c r="B340" s="260"/>
      <c r="C340" s="261"/>
      <c r="D340" s="262" t="s">
        <v>315</v>
      </c>
      <c r="E340" s="263" t="s">
        <v>1</v>
      </c>
      <c r="F340" s="264" t="s">
        <v>1459</v>
      </c>
      <c r="G340" s="261"/>
      <c r="H340" s="265">
        <v>3</v>
      </c>
      <c r="I340" s="266"/>
      <c r="J340" s="261"/>
      <c r="K340" s="261"/>
      <c r="L340" s="267"/>
      <c r="M340" s="268"/>
      <c r="N340" s="269"/>
      <c r="O340" s="269"/>
      <c r="P340" s="269"/>
      <c r="Q340" s="269"/>
      <c r="R340" s="269"/>
      <c r="S340" s="269"/>
      <c r="T340" s="27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1" t="s">
        <v>315</v>
      </c>
      <c r="AU340" s="271" t="s">
        <v>87</v>
      </c>
      <c r="AV340" s="13" t="s">
        <v>87</v>
      </c>
      <c r="AW340" s="13" t="s">
        <v>32</v>
      </c>
      <c r="AX340" s="13" t="s">
        <v>76</v>
      </c>
      <c r="AY340" s="271" t="s">
        <v>308</v>
      </c>
    </row>
    <row r="341" s="14" customFormat="1">
      <c r="A341" s="14"/>
      <c r="B341" s="272"/>
      <c r="C341" s="273"/>
      <c r="D341" s="262" t="s">
        <v>315</v>
      </c>
      <c r="E341" s="274" t="s">
        <v>261</v>
      </c>
      <c r="F341" s="275" t="s">
        <v>323</v>
      </c>
      <c r="G341" s="273"/>
      <c r="H341" s="276">
        <v>36.883000000000003</v>
      </c>
      <c r="I341" s="277"/>
      <c r="J341" s="273"/>
      <c r="K341" s="273"/>
      <c r="L341" s="278"/>
      <c r="M341" s="279"/>
      <c r="N341" s="280"/>
      <c r="O341" s="280"/>
      <c r="P341" s="280"/>
      <c r="Q341" s="280"/>
      <c r="R341" s="280"/>
      <c r="S341" s="280"/>
      <c r="T341" s="28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82" t="s">
        <v>315</v>
      </c>
      <c r="AU341" s="282" t="s">
        <v>87</v>
      </c>
      <c r="AV341" s="14" t="s">
        <v>94</v>
      </c>
      <c r="AW341" s="14" t="s">
        <v>32</v>
      </c>
      <c r="AX341" s="14" t="s">
        <v>83</v>
      </c>
      <c r="AY341" s="282" t="s">
        <v>308</v>
      </c>
    </row>
    <row r="342" s="2" customFormat="1" ht="21.75" customHeight="1">
      <c r="A342" s="37"/>
      <c r="B342" s="38"/>
      <c r="C342" s="246" t="s">
        <v>794</v>
      </c>
      <c r="D342" s="246" t="s">
        <v>310</v>
      </c>
      <c r="E342" s="247" t="s">
        <v>777</v>
      </c>
      <c r="F342" s="248" t="s">
        <v>778</v>
      </c>
      <c r="G342" s="249" t="s">
        <v>515</v>
      </c>
      <c r="H342" s="294"/>
      <c r="I342" s="251"/>
      <c r="J342" s="252">
        <f>ROUND(I342*H342,2)</f>
        <v>0</v>
      </c>
      <c r="K342" s="253"/>
      <c r="L342" s="43"/>
      <c r="M342" s="254" t="s">
        <v>1</v>
      </c>
      <c r="N342" s="255" t="s">
        <v>42</v>
      </c>
      <c r="O342" s="90"/>
      <c r="P342" s="256">
        <f>O342*H342</f>
        <v>0</v>
      </c>
      <c r="Q342" s="256">
        <v>0</v>
      </c>
      <c r="R342" s="256">
        <f>Q342*H342</f>
        <v>0</v>
      </c>
      <c r="S342" s="256">
        <v>0</v>
      </c>
      <c r="T342" s="257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58" t="s">
        <v>387</v>
      </c>
      <c r="AT342" s="258" t="s">
        <v>310</v>
      </c>
      <c r="AU342" s="258" t="s">
        <v>87</v>
      </c>
      <c r="AY342" s="16" t="s">
        <v>308</v>
      </c>
      <c r="BE342" s="259">
        <f>IF(N342="základní",J342,0)</f>
        <v>0</v>
      </c>
      <c r="BF342" s="259">
        <f>IF(N342="snížená",J342,0)</f>
        <v>0</v>
      </c>
      <c r="BG342" s="259">
        <f>IF(N342="zákl. přenesená",J342,0)</f>
        <v>0</v>
      </c>
      <c r="BH342" s="259">
        <f>IF(N342="sníž. přenesená",J342,0)</f>
        <v>0</v>
      </c>
      <c r="BI342" s="259">
        <f>IF(N342="nulová",J342,0)</f>
        <v>0</v>
      </c>
      <c r="BJ342" s="16" t="s">
        <v>87</v>
      </c>
      <c r="BK342" s="259">
        <f>ROUND(I342*H342,2)</f>
        <v>0</v>
      </c>
      <c r="BL342" s="16" t="s">
        <v>387</v>
      </c>
      <c r="BM342" s="258" t="s">
        <v>3043</v>
      </c>
    </row>
    <row r="343" s="12" customFormat="1" ht="22.8" customHeight="1">
      <c r="A343" s="12"/>
      <c r="B343" s="230"/>
      <c r="C343" s="231"/>
      <c r="D343" s="232" t="s">
        <v>75</v>
      </c>
      <c r="E343" s="244" t="s">
        <v>780</v>
      </c>
      <c r="F343" s="244" t="s">
        <v>781</v>
      </c>
      <c r="G343" s="231"/>
      <c r="H343" s="231"/>
      <c r="I343" s="234"/>
      <c r="J343" s="245">
        <f>BK343</f>
        <v>0</v>
      </c>
      <c r="K343" s="231"/>
      <c r="L343" s="236"/>
      <c r="M343" s="237"/>
      <c r="N343" s="238"/>
      <c r="O343" s="238"/>
      <c r="P343" s="239">
        <f>SUM(P344:P347)</f>
        <v>0</v>
      </c>
      <c r="Q343" s="238"/>
      <c r="R343" s="239">
        <f>SUM(R344:R347)</f>
        <v>0.0025383999999999997</v>
      </c>
      <c r="S343" s="238"/>
      <c r="T343" s="240">
        <f>SUM(T344:T347)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41" t="s">
        <v>87</v>
      </c>
      <c r="AT343" s="242" t="s">
        <v>75</v>
      </c>
      <c r="AU343" s="242" t="s">
        <v>83</v>
      </c>
      <c r="AY343" s="241" t="s">
        <v>308</v>
      </c>
      <c r="BK343" s="243">
        <f>SUM(BK344:BK347)</f>
        <v>0</v>
      </c>
    </row>
    <row r="344" s="2" customFormat="1" ht="21.75" customHeight="1">
      <c r="A344" s="37"/>
      <c r="B344" s="38"/>
      <c r="C344" s="246" t="s">
        <v>799</v>
      </c>
      <c r="D344" s="246" t="s">
        <v>310</v>
      </c>
      <c r="E344" s="247" t="s">
        <v>783</v>
      </c>
      <c r="F344" s="248" t="s">
        <v>784</v>
      </c>
      <c r="G344" s="249" t="s">
        <v>313</v>
      </c>
      <c r="H344" s="250">
        <v>6.6799999999999997</v>
      </c>
      <c r="I344" s="251"/>
      <c r="J344" s="252">
        <f>ROUND(I344*H344,2)</f>
        <v>0</v>
      </c>
      <c r="K344" s="253"/>
      <c r="L344" s="43"/>
      <c r="M344" s="254" t="s">
        <v>1</v>
      </c>
      <c r="N344" s="255" t="s">
        <v>42</v>
      </c>
      <c r="O344" s="90"/>
      <c r="P344" s="256">
        <f>O344*H344</f>
        <v>0</v>
      </c>
      <c r="Q344" s="256">
        <v>0.00013999999999999999</v>
      </c>
      <c r="R344" s="256">
        <f>Q344*H344</f>
        <v>0.00093519999999999986</v>
      </c>
      <c r="S344" s="256">
        <v>0</v>
      </c>
      <c r="T344" s="257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58" t="s">
        <v>387</v>
      </c>
      <c r="AT344" s="258" t="s">
        <v>310</v>
      </c>
      <c r="AU344" s="258" t="s">
        <v>87</v>
      </c>
      <c r="AY344" s="16" t="s">
        <v>308</v>
      </c>
      <c r="BE344" s="259">
        <f>IF(N344="základní",J344,0)</f>
        <v>0</v>
      </c>
      <c r="BF344" s="259">
        <f>IF(N344="snížená",J344,0)</f>
        <v>0</v>
      </c>
      <c r="BG344" s="259">
        <f>IF(N344="zákl. přenesená",J344,0)</f>
        <v>0</v>
      </c>
      <c r="BH344" s="259">
        <f>IF(N344="sníž. přenesená",J344,0)</f>
        <v>0</v>
      </c>
      <c r="BI344" s="259">
        <f>IF(N344="nulová",J344,0)</f>
        <v>0</v>
      </c>
      <c r="BJ344" s="16" t="s">
        <v>87</v>
      </c>
      <c r="BK344" s="259">
        <f>ROUND(I344*H344,2)</f>
        <v>0</v>
      </c>
      <c r="BL344" s="16" t="s">
        <v>387</v>
      </c>
      <c r="BM344" s="258" t="s">
        <v>3044</v>
      </c>
    </row>
    <row r="345" s="13" customFormat="1">
      <c r="A345" s="13"/>
      <c r="B345" s="260"/>
      <c r="C345" s="261"/>
      <c r="D345" s="262" t="s">
        <v>315</v>
      </c>
      <c r="E345" s="263" t="s">
        <v>252</v>
      </c>
      <c r="F345" s="264" t="s">
        <v>3045</v>
      </c>
      <c r="G345" s="261"/>
      <c r="H345" s="265">
        <v>6.6799999999999997</v>
      </c>
      <c r="I345" s="266"/>
      <c r="J345" s="261"/>
      <c r="K345" s="261"/>
      <c r="L345" s="267"/>
      <c r="M345" s="268"/>
      <c r="N345" s="269"/>
      <c r="O345" s="269"/>
      <c r="P345" s="269"/>
      <c r="Q345" s="269"/>
      <c r="R345" s="269"/>
      <c r="S345" s="269"/>
      <c r="T345" s="27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1" t="s">
        <v>315</v>
      </c>
      <c r="AU345" s="271" t="s">
        <v>87</v>
      </c>
      <c r="AV345" s="13" t="s">
        <v>87</v>
      </c>
      <c r="AW345" s="13" t="s">
        <v>32</v>
      </c>
      <c r="AX345" s="13" t="s">
        <v>83</v>
      </c>
      <c r="AY345" s="271" t="s">
        <v>308</v>
      </c>
    </row>
    <row r="346" s="2" customFormat="1" ht="21.75" customHeight="1">
      <c r="A346" s="37"/>
      <c r="B346" s="38"/>
      <c r="C346" s="246" t="s">
        <v>804</v>
      </c>
      <c r="D346" s="246" t="s">
        <v>310</v>
      </c>
      <c r="E346" s="247" t="s">
        <v>788</v>
      </c>
      <c r="F346" s="248" t="s">
        <v>789</v>
      </c>
      <c r="G346" s="249" t="s">
        <v>313</v>
      </c>
      <c r="H346" s="250">
        <v>13.359999999999999</v>
      </c>
      <c r="I346" s="251"/>
      <c r="J346" s="252">
        <f>ROUND(I346*H346,2)</f>
        <v>0</v>
      </c>
      <c r="K346" s="253"/>
      <c r="L346" s="43"/>
      <c r="M346" s="254" t="s">
        <v>1</v>
      </c>
      <c r="N346" s="255" t="s">
        <v>42</v>
      </c>
      <c r="O346" s="90"/>
      <c r="P346" s="256">
        <f>O346*H346</f>
        <v>0</v>
      </c>
      <c r="Q346" s="256">
        <v>0.00012</v>
      </c>
      <c r="R346" s="256">
        <f>Q346*H346</f>
        <v>0.0016031999999999999</v>
      </c>
      <c r="S346" s="256">
        <v>0</v>
      </c>
      <c r="T346" s="257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58" t="s">
        <v>387</v>
      </c>
      <c r="AT346" s="258" t="s">
        <v>310</v>
      </c>
      <c r="AU346" s="258" t="s">
        <v>87</v>
      </c>
      <c r="AY346" s="16" t="s">
        <v>308</v>
      </c>
      <c r="BE346" s="259">
        <f>IF(N346="základní",J346,0)</f>
        <v>0</v>
      </c>
      <c r="BF346" s="259">
        <f>IF(N346="snížená",J346,0)</f>
        <v>0</v>
      </c>
      <c r="BG346" s="259">
        <f>IF(N346="zákl. přenesená",J346,0)</f>
        <v>0</v>
      </c>
      <c r="BH346" s="259">
        <f>IF(N346="sníž. přenesená",J346,0)</f>
        <v>0</v>
      </c>
      <c r="BI346" s="259">
        <f>IF(N346="nulová",J346,0)</f>
        <v>0</v>
      </c>
      <c r="BJ346" s="16" t="s">
        <v>87</v>
      </c>
      <c r="BK346" s="259">
        <f>ROUND(I346*H346,2)</f>
        <v>0</v>
      </c>
      <c r="BL346" s="16" t="s">
        <v>387</v>
      </c>
      <c r="BM346" s="258" t="s">
        <v>3046</v>
      </c>
    </row>
    <row r="347" s="13" customFormat="1">
      <c r="A347" s="13"/>
      <c r="B347" s="260"/>
      <c r="C347" s="261"/>
      <c r="D347" s="262" t="s">
        <v>315</v>
      </c>
      <c r="E347" s="263" t="s">
        <v>1</v>
      </c>
      <c r="F347" s="264" t="s">
        <v>791</v>
      </c>
      <c r="G347" s="261"/>
      <c r="H347" s="265">
        <v>13.359999999999999</v>
      </c>
      <c r="I347" s="266"/>
      <c r="J347" s="261"/>
      <c r="K347" s="261"/>
      <c r="L347" s="267"/>
      <c r="M347" s="268"/>
      <c r="N347" s="269"/>
      <c r="O347" s="269"/>
      <c r="P347" s="269"/>
      <c r="Q347" s="269"/>
      <c r="R347" s="269"/>
      <c r="S347" s="269"/>
      <c r="T347" s="27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1" t="s">
        <v>315</v>
      </c>
      <c r="AU347" s="271" t="s">
        <v>87</v>
      </c>
      <c r="AV347" s="13" t="s">
        <v>87</v>
      </c>
      <c r="AW347" s="13" t="s">
        <v>32</v>
      </c>
      <c r="AX347" s="13" t="s">
        <v>83</v>
      </c>
      <c r="AY347" s="271" t="s">
        <v>308</v>
      </c>
    </row>
    <row r="348" s="12" customFormat="1" ht="22.8" customHeight="1">
      <c r="A348" s="12"/>
      <c r="B348" s="230"/>
      <c r="C348" s="231"/>
      <c r="D348" s="232" t="s">
        <v>75</v>
      </c>
      <c r="E348" s="244" t="s">
        <v>792</v>
      </c>
      <c r="F348" s="244" t="s">
        <v>793</v>
      </c>
      <c r="G348" s="231"/>
      <c r="H348" s="231"/>
      <c r="I348" s="234"/>
      <c r="J348" s="245">
        <f>BK348</f>
        <v>0</v>
      </c>
      <c r="K348" s="231"/>
      <c r="L348" s="236"/>
      <c r="M348" s="237"/>
      <c r="N348" s="238"/>
      <c r="O348" s="238"/>
      <c r="P348" s="239">
        <f>SUM(P349:P356)</f>
        <v>0</v>
      </c>
      <c r="Q348" s="238"/>
      <c r="R348" s="239">
        <f>SUM(R349:R356)</f>
        <v>0.12772487000000002</v>
      </c>
      <c r="S348" s="238"/>
      <c r="T348" s="240">
        <f>SUM(T349:T356)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41" t="s">
        <v>87</v>
      </c>
      <c r="AT348" s="242" t="s">
        <v>75</v>
      </c>
      <c r="AU348" s="242" t="s">
        <v>83</v>
      </c>
      <c r="AY348" s="241" t="s">
        <v>308</v>
      </c>
      <c r="BK348" s="243">
        <f>SUM(BK349:BK356)</f>
        <v>0</v>
      </c>
    </row>
    <row r="349" s="2" customFormat="1" ht="21.75" customHeight="1">
      <c r="A349" s="37"/>
      <c r="B349" s="38"/>
      <c r="C349" s="246" t="s">
        <v>809</v>
      </c>
      <c r="D349" s="246" t="s">
        <v>310</v>
      </c>
      <c r="E349" s="247" t="s">
        <v>795</v>
      </c>
      <c r="F349" s="248" t="s">
        <v>796</v>
      </c>
      <c r="G349" s="249" t="s">
        <v>313</v>
      </c>
      <c r="H349" s="250">
        <v>96.515000000000001</v>
      </c>
      <c r="I349" s="251"/>
      <c r="J349" s="252">
        <f>ROUND(I349*H349,2)</f>
        <v>0</v>
      </c>
      <c r="K349" s="253"/>
      <c r="L349" s="43"/>
      <c r="M349" s="254" t="s">
        <v>1</v>
      </c>
      <c r="N349" s="255" t="s">
        <v>42</v>
      </c>
      <c r="O349" s="90"/>
      <c r="P349" s="256">
        <f>O349*H349</f>
        <v>0</v>
      </c>
      <c r="Q349" s="256">
        <v>0</v>
      </c>
      <c r="R349" s="256">
        <f>Q349*H349</f>
        <v>0</v>
      </c>
      <c r="S349" s="256">
        <v>0</v>
      </c>
      <c r="T349" s="257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58" t="s">
        <v>387</v>
      </c>
      <c r="AT349" s="258" t="s">
        <v>310</v>
      </c>
      <c r="AU349" s="258" t="s">
        <v>87</v>
      </c>
      <c r="AY349" s="16" t="s">
        <v>308</v>
      </c>
      <c r="BE349" s="259">
        <f>IF(N349="základní",J349,0)</f>
        <v>0</v>
      </c>
      <c r="BF349" s="259">
        <f>IF(N349="snížená",J349,0)</f>
        <v>0</v>
      </c>
      <c r="BG349" s="259">
        <f>IF(N349="zákl. přenesená",J349,0)</f>
        <v>0</v>
      </c>
      <c r="BH349" s="259">
        <f>IF(N349="sníž. přenesená",J349,0)</f>
        <v>0</v>
      </c>
      <c r="BI349" s="259">
        <f>IF(N349="nulová",J349,0)</f>
        <v>0</v>
      </c>
      <c r="BJ349" s="16" t="s">
        <v>87</v>
      </c>
      <c r="BK349" s="259">
        <f>ROUND(I349*H349,2)</f>
        <v>0</v>
      </c>
      <c r="BL349" s="16" t="s">
        <v>387</v>
      </c>
      <c r="BM349" s="258" t="s">
        <v>3047</v>
      </c>
    </row>
    <row r="350" s="13" customFormat="1">
      <c r="A350" s="13"/>
      <c r="B350" s="260"/>
      <c r="C350" s="261"/>
      <c r="D350" s="262" t="s">
        <v>315</v>
      </c>
      <c r="E350" s="263" t="s">
        <v>1</v>
      </c>
      <c r="F350" s="264" t="s">
        <v>798</v>
      </c>
      <c r="G350" s="261"/>
      <c r="H350" s="265">
        <v>96.515000000000001</v>
      </c>
      <c r="I350" s="266"/>
      <c r="J350" s="261"/>
      <c r="K350" s="261"/>
      <c r="L350" s="267"/>
      <c r="M350" s="268"/>
      <c r="N350" s="269"/>
      <c r="O350" s="269"/>
      <c r="P350" s="269"/>
      <c r="Q350" s="269"/>
      <c r="R350" s="269"/>
      <c r="S350" s="269"/>
      <c r="T350" s="27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1" t="s">
        <v>315</v>
      </c>
      <c r="AU350" s="271" t="s">
        <v>87</v>
      </c>
      <c r="AV350" s="13" t="s">
        <v>87</v>
      </c>
      <c r="AW350" s="13" t="s">
        <v>32</v>
      </c>
      <c r="AX350" s="13" t="s">
        <v>83</v>
      </c>
      <c r="AY350" s="271" t="s">
        <v>308</v>
      </c>
    </row>
    <row r="351" s="2" customFormat="1" ht="16.5" customHeight="1">
      <c r="A351" s="37"/>
      <c r="B351" s="38"/>
      <c r="C351" s="283" t="s">
        <v>1333</v>
      </c>
      <c r="D351" s="283" t="s">
        <v>365</v>
      </c>
      <c r="E351" s="284" t="s">
        <v>800</v>
      </c>
      <c r="F351" s="285" t="s">
        <v>801</v>
      </c>
      <c r="G351" s="286" t="s">
        <v>313</v>
      </c>
      <c r="H351" s="287">
        <v>101.34099999999999</v>
      </c>
      <c r="I351" s="288"/>
      <c r="J351" s="289">
        <f>ROUND(I351*H351,2)</f>
        <v>0</v>
      </c>
      <c r="K351" s="290"/>
      <c r="L351" s="291"/>
      <c r="M351" s="292" t="s">
        <v>1</v>
      </c>
      <c r="N351" s="293" t="s">
        <v>42</v>
      </c>
      <c r="O351" s="90"/>
      <c r="P351" s="256">
        <f>O351*H351</f>
        <v>0</v>
      </c>
      <c r="Q351" s="256">
        <v>0</v>
      </c>
      <c r="R351" s="256">
        <f>Q351*H351</f>
        <v>0</v>
      </c>
      <c r="S351" s="256">
        <v>0</v>
      </c>
      <c r="T351" s="257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58" t="s">
        <v>459</v>
      </c>
      <c r="AT351" s="258" t="s">
        <v>365</v>
      </c>
      <c r="AU351" s="258" t="s">
        <v>87</v>
      </c>
      <c r="AY351" s="16" t="s">
        <v>308</v>
      </c>
      <c r="BE351" s="259">
        <f>IF(N351="základní",J351,0)</f>
        <v>0</v>
      </c>
      <c r="BF351" s="259">
        <f>IF(N351="snížená",J351,0)</f>
        <v>0</v>
      </c>
      <c r="BG351" s="259">
        <f>IF(N351="zákl. přenesená",J351,0)</f>
        <v>0</v>
      </c>
      <c r="BH351" s="259">
        <f>IF(N351="sníž. přenesená",J351,0)</f>
        <v>0</v>
      </c>
      <c r="BI351" s="259">
        <f>IF(N351="nulová",J351,0)</f>
        <v>0</v>
      </c>
      <c r="BJ351" s="16" t="s">
        <v>87</v>
      </c>
      <c r="BK351" s="259">
        <f>ROUND(I351*H351,2)</f>
        <v>0</v>
      </c>
      <c r="BL351" s="16" t="s">
        <v>387</v>
      </c>
      <c r="BM351" s="258" t="s">
        <v>3048</v>
      </c>
    </row>
    <row r="352" s="13" customFormat="1">
      <c r="A352" s="13"/>
      <c r="B352" s="260"/>
      <c r="C352" s="261"/>
      <c r="D352" s="262" t="s">
        <v>315</v>
      </c>
      <c r="E352" s="261"/>
      <c r="F352" s="264" t="s">
        <v>3049</v>
      </c>
      <c r="G352" s="261"/>
      <c r="H352" s="265">
        <v>101.34099999999999</v>
      </c>
      <c r="I352" s="266"/>
      <c r="J352" s="261"/>
      <c r="K352" s="261"/>
      <c r="L352" s="267"/>
      <c r="M352" s="268"/>
      <c r="N352" s="269"/>
      <c r="O352" s="269"/>
      <c r="P352" s="269"/>
      <c r="Q352" s="269"/>
      <c r="R352" s="269"/>
      <c r="S352" s="269"/>
      <c r="T352" s="27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1" t="s">
        <v>315</v>
      </c>
      <c r="AU352" s="271" t="s">
        <v>87</v>
      </c>
      <c r="AV352" s="13" t="s">
        <v>87</v>
      </c>
      <c r="AW352" s="13" t="s">
        <v>4</v>
      </c>
      <c r="AX352" s="13" t="s">
        <v>83</v>
      </c>
      <c r="AY352" s="271" t="s">
        <v>308</v>
      </c>
    </row>
    <row r="353" s="2" customFormat="1" ht="21.75" customHeight="1">
      <c r="A353" s="37"/>
      <c r="B353" s="38"/>
      <c r="C353" s="246" t="s">
        <v>2141</v>
      </c>
      <c r="D353" s="246" t="s">
        <v>310</v>
      </c>
      <c r="E353" s="247" t="s">
        <v>805</v>
      </c>
      <c r="F353" s="248" t="s">
        <v>806</v>
      </c>
      <c r="G353" s="249" t="s">
        <v>313</v>
      </c>
      <c r="H353" s="250">
        <v>260.66300000000001</v>
      </c>
      <c r="I353" s="251"/>
      <c r="J353" s="252">
        <f>ROUND(I353*H353,2)</f>
        <v>0</v>
      </c>
      <c r="K353" s="253"/>
      <c r="L353" s="43"/>
      <c r="M353" s="254" t="s">
        <v>1</v>
      </c>
      <c r="N353" s="255" t="s">
        <v>42</v>
      </c>
      <c r="O353" s="90"/>
      <c r="P353" s="256">
        <f>O353*H353</f>
        <v>0</v>
      </c>
      <c r="Q353" s="256">
        <v>0.00020000000000000001</v>
      </c>
      <c r="R353" s="256">
        <f>Q353*H353</f>
        <v>0.052132600000000008</v>
      </c>
      <c r="S353" s="256">
        <v>0</v>
      </c>
      <c r="T353" s="257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58" t="s">
        <v>387</v>
      </c>
      <c r="AT353" s="258" t="s">
        <v>310</v>
      </c>
      <c r="AU353" s="258" t="s">
        <v>87</v>
      </c>
      <c r="AY353" s="16" t="s">
        <v>308</v>
      </c>
      <c r="BE353" s="259">
        <f>IF(N353="základní",J353,0)</f>
        <v>0</v>
      </c>
      <c r="BF353" s="259">
        <f>IF(N353="snížená",J353,0)</f>
        <v>0</v>
      </c>
      <c r="BG353" s="259">
        <f>IF(N353="zákl. přenesená",J353,0)</f>
        <v>0</v>
      </c>
      <c r="BH353" s="259">
        <f>IF(N353="sníž. přenesená",J353,0)</f>
        <v>0</v>
      </c>
      <c r="BI353" s="259">
        <f>IF(N353="nulová",J353,0)</f>
        <v>0</v>
      </c>
      <c r="BJ353" s="16" t="s">
        <v>87</v>
      </c>
      <c r="BK353" s="259">
        <f>ROUND(I353*H353,2)</f>
        <v>0</v>
      </c>
      <c r="BL353" s="16" t="s">
        <v>387</v>
      </c>
      <c r="BM353" s="258" t="s">
        <v>3050</v>
      </c>
    </row>
    <row r="354" s="13" customFormat="1">
      <c r="A354" s="13"/>
      <c r="B354" s="260"/>
      <c r="C354" s="261"/>
      <c r="D354" s="262" t="s">
        <v>315</v>
      </c>
      <c r="E354" s="263" t="s">
        <v>1</v>
      </c>
      <c r="F354" s="264" t="s">
        <v>1788</v>
      </c>
      <c r="G354" s="261"/>
      <c r="H354" s="265">
        <v>260.66300000000001</v>
      </c>
      <c r="I354" s="266"/>
      <c r="J354" s="261"/>
      <c r="K354" s="261"/>
      <c r="L354" s="267"/>
      <c r="M354" s="268"/>
      <c r="N354" s="269"/>
      <c r="O354" s="269"/>
      <c r="P354" s="269"/>
      <c r="Q354" s="269"/>
      <c r="R354" s="269"/>
      <c r="S354" s="269"/>
      <c r="T354" s="27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1" t="s">
        <v>315</v>
      </c>
      <c r="AU354" s="271" t="s">
        <v>87</v>
      </c>
      <c r="AV354" s="13" t="s">
        <v>87</v>
      </c>
      <c r="AW354" s="13" t="s">
        <v>32</v>
      </c>
      <c r="AX354" s="13" t="s">
        <v>83</v>
      </c>
      <c r="AY354" s="271" t="s">
        <v>308</v>
      </c>
    </row>
    <row r="355" s="2" customFormat="1" ht="21.75" customHeight="1">
      <c r="A355" s="37"/>
      <c r="B355" s="38"/>
      <c r="C355" s="246" t="s">
        <v>2144</v>
      </c>
      <c r="D355" s="246" t="s">
        <v>310</v>
      </c>
      <c r="E355" s="247" t="s">
        <v>810</v>
      </c>
      <c r="F355" s="248" t="s">
        <v>811</v>
      </c>
      <c r="G355" s="249" t="s">
        <v>313</v>
      </c>
      <c r="H355" s="250">
        <v>260.66300000000001</v>
      </c>
      <c r="I355" s="251"/>
      <c r="J355" s="252">
        <f>ROUND(I355*H355,2)</f>
        <v>0</v>
      </c>
      <c r="K355" s="253"/>
      <c r="L355" s="43"/>
      <c r="M355" s="254" t="s">
        <v>1</v>
      </c>
      <c r="N355" s="255" t="s">
        <v>42</v>
      </c>
      <c r="O355" s="90"/>
      <c r="P355" s="256">
        <f>O355*H355</f>
        <v>0</v>
      </c>
      <c r="Q355" s="256">
        <v>0.00029</v>
      </c>
      <c r="R355" s="256">
        <f>Q355*H355</f>
        <v>0.075592270000000003</v>
      </c>
      <c r="S355" s="256">
        <v>0</v>
      </c>
      <c r="T355" s="257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58" t="s">
        <v>387</v>
      </c>
      <c r="AT355" s="258" t="s">
        <v>310</v>
      </c>
      <c r="AU355" s="258" t="s">
        <v>87</v>
      </c>
      <c r="AY355" s="16" t="s">
        <v>308</v>
      </c>
      <c r="BE355" s="259">
        <f>IF(N355="základní",J355,0)</f>
        <v>0</v>
      </c>
      <c r="BF355" s="259">
        <f>IF(N355="snížená",J355,0)</f>
        <v>0</v>
      </c>
      <c r="BG355" s="259">
        <f>IF(N355="zákl. přenesená",J355,0)</f>
        <v>0</v>
      </c>
      <c r="BH355" s="259">
        <f>IF(N355="sníž. přenesená",J355,0)</f>
        <v>0</v>
      </c>
      <c r="BI355" s="259">
        <f>IF(N355="nulová",J355,0)</f>
        <v>0</v>
      </c>
      <c r="BJ355" s="16" t="s">
        <v>87</v>
      </c>
      <c r="BK355" s="259">
        <f>ROUND(I355*H355,2)</f>
        <v>0</v>
      </c>
      <c r="BL355" s="16" t="s">
        <v>387</v>
      </c>
      <c r="BM355" s="258" t="s">
        <v>3051</v>
      </c>
    </row>
    <row r="356" s="13" customFormat="1">
      <c r="A356" s="13"/>
      <c r="B356" s="260"/>
      <c r="C356" s="261"/>
      <c r="D356" s="262" t="s">
        <v>315</v>
      </c>
      <c r="E356" s="263" t="s">
        <v>1</v>
      </c>
      <c r="F356" s="264" t="s">
        <v>1788</v>
      </c>
      <c r="G356" s="261"/>
      <c r="H356" s="265">
        <v>260.66300000000001</v>
      </c>
      <c r="I356" s="266"/>
      <c r="J356" s="261"/>
      <c r="K356" s="261"/>
      <c r="L356" s="267"/>
      <c r="M356" s="295"/>
      <c r="N356" s="296"/>
      <c r="O356" s="296"/>
      <c r="P356" s="296"/>
      <c r="Q356" s="296"/>
      <c r="R356" s="296"/>
      <c r="S356" s="296"/>
      <c r="T356" s="29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1" t="s">
        <v>315</v>
      </c>
      <c r="AU356" s="271" t="s">
        <v>87</v>
      </c>
      <c r="AV356" s="13" t="s">
        <v>87</v>
      </c>
      <c r="AW356" s="13" t="s">
        <v>32</v>
      </c>
      <c r="AX356" s="13" t="s">
        <v>83</v>
      </c>
      <c r="AY356" s="271" t="s">
        <v>308</v>
      </c>
    </row>
    <row r="357" s="2" customFormat="1" ht="6.96" customHeight="1">
      <c r="A357" s="37"/>
      <c r="B357" s="65"/>
      <c r="C357" s="66"/>
      <c r="D357" s="66"/>
      <c r="E357" s="66"/>
      <c r="F357" s="66"/>
      <c r="G357" s="66"/>
      <c r="H357" s="66"/>
      <c r="I357" s="193"/>
      <c r="J357" s="66"/>
      <c r="K357" s="66"/>
      <c r="L357" s="43"/>
      <c r="M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</row>
  </sheetData>
  <sheetProtection sheet="1" autoFilter="0" formatColumns="0" formatRows="0" objects="1" scenarios="1" spinCount="100000" saltValue="JvFz5gdnh01N0nx2nWCHVo9IbD0xTs+++sYBq0qwd/oP82qbTPH5vfuF7s0tbB/WYIrBqph8VaQCZUydGdPO+g==" hashValue="Ltav9ZjJOKJFsinS2PQICznBw8SnmCm2Lpin+1w9/pZ0Zqv96+834OOtRT4nedI1cFYe9A/YKI6UJpL15G6kng==" algorithmName="SHA-512" password="CC35"/>
  <autoFilter ref="C140:K3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7:H127"/>
    <mergeCell ref="E131:H131"/>
    <mergeCell ref="E129:H129"/>
    <mergeCell ref="E133:H13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223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2889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2892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251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1008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ROUND(J129,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ROUND((SUM(BE129:BE141)),  2)</f>
        <v>0</v>
      </c>
      <c r="G37" s="37"/>
      <c r="H37" s="37"/>
      <c r="I37" s="172">
        <v>0.20999999999999999</v>
      </c>
      <c r="J37" s="171">
        <f>ROUND(((SUM(BE129:BE141))*I37),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ROUND((SUM(BF129:BF141)),  2)</f>
        <v>0</v>
      </c>
      <c r="G38" s="37"/>
      <c r="H38" s="37"/>
      <c r="I38" s="172">
        <v>0.14999999999999999</v>
      </c>
      <c r="J38" s="171">
        <f>ROUND(((SUM(BF129:BF141))*I38),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ROUND((SUM(BG129:BG141)),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ROUND((SUM(BH129:BH141)),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ROUND((SUM(BI129:BI141)),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2889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2892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251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>02 - Profese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J129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276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278</v>
      </c>
      <c r="E102" s="213"/>
      <c r="F102" s="213"/>
      <c r="G102" s="213"/>
      <c r="H102" s="213"/>
      <c r="I102" s="214"/>
      <c r="J102" s="215">
        <f>J131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204"/>
      <c r="C103" s="205"/>
      <c r="D103" s="206" t="s">
        <v>282</v>
      </c>
      <c r="E103" s="207"/>
      <c r="F103" s="207"/>
      <c r="G103" s="207"/>
      <c r="H103" s="207"/>
      <c r="I103" s="208"/>
      <c r="J103" s="209">
        <f>J135</f>
        <v>0</v>
      </c>
      <c r="K103" s="205"/>
      <c r="L103" s="21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211"/>
      <c r="C104" s="131"/>
      <c r="D104" s="212" t="s">
        <v>814</v>
      </c>
      <c r="E104" s="213"/>
      <c r="F104" s="213"/>
      <c r="G104" s="213"/>
      <c r="H104" s="213"/>
      <c r="I104" s="214"/>
      <c r="J104" s="215">
        <f>J136</f>
        <v>0</v>
      </c>
      <c r="K104" s="131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1"/>
      <c r="D105" s="212" t="s">
        <v>2876</v>
      </c>
      <c r="E105" s="213"/>
      <c r="F105" s="213"/>
      <c r="G105" s="213"/>
      <c r="H105" s="213"/>
      <c r="I105" s="214"/>
      <c r="J105" s="215">
        <f>J140</f>
        <v>0</v>
      </c>
      <c r="K105" s="131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156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193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196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2" t="s">
        <v>293</v>
      </c>
      <c r="D112" s="39"/>
      <c r="E112" s="39"/>
      <c r="F112" s="39"/>
      <c r="G112" s="39"/>
      <c r="H112" s="39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156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1" t="s">
        <v>16</v>
      </c>
      <c r="D114" s="39"/>
      <c r="E114" s="39"/>
      <c r="F114" s="39"/>
      <c r="G114" s="39"/>
      <c r="H114" s="39"/>
      <c r="I114" s="156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97" t="str">
        <f>E7</f>
        <v>Nájemní bydlení - Opravy a stavební úpravy bytů v obci Milín</v>
      </c>
      <c r="F115" s="31"/>
      <c r="G115" s="31"/>
      <c r="H115" s="31"/>
      <c r="I115" s="156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" customFormat="1" ht="12" customHeight="1">
      <c r="B116" s="20"/>
      <c r="C116" s="31" t="s">
        <v>239</v>
      </c>
      <c r="D116" s="21"/>
      <c r="E116" s="21"/>
      <c r="F116" s="21"/>
      <c r="G116" s="21"/>
      <c r="H116" s="21"/>
      <c r="I116" s="146"/>
      <c r="J116" s="21"/>
      <c r="K116" s="21"/>
      <c r="L116" s="19"/>
    </row>
    <row r="117" s="1" customFormat="1" ht="16.5" customHeight="1">
      <c r="B117" s="20"/>
      <c r="C117" s="21"/>
      <c r="D117" s="21"/>
      <c r="E117" s="197" t="s">
        <v>2889</v>
      </c>
      <c r="F117" s="21"/>
      <c r="G117" s="21"/>
      <c r="H117" s="21"/>
      <c r="I117" s="146"/>
      <c r="J117" s="21"/>
      <c r="K117" s="21"/>
      <c r="L117" s="19"/>
    </row>
    <row r="118" s="1" customFormat="1" ht="12" customHeight="1">
      <c r="B118" s="20"/>
      <c r="C118" s="31" t="s">
        <v>245</v>
      </c>
      <c r="D118" s="21"/>
      <c r="E118" s="21"/>
      <c r="F118" s="21"/>
      <c r="G118" s="21"/>
      <c r="H118" s="21"/>
      <c r="I118" s="146"/>
      <c r="J118" s="21"/>
      <c r="K118" s="21"/>
      <c r="L118" s="19"/>
    </row>
    <row r="119" s="2" customFormat="1" ht="16.5" customHeight="1">
      <c r="A119" s="37"/>
      <c r="B119" s="38"/>
      <c r="C119" s="39"/>
      <c r="D119" s="39"/>
      <c r="E119" s="198" t="s">
        <v>2892</v>
      </c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251</v>
      </c>
      <c r="D120" s="39"/>
      <c r="E120" s="39"/>
      <c r="F120" s="39"/>
      <c r="G120" s="39"/>
      <c r="H120" s="39"/>
      <c r="I120" s="156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E13</f>
        <v>02 - Profese</v>
      </c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156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1" t="s">
        <v>20</v>
      </c>
      <c r="D123" s="39"/>
      <c r="E123" s="39"/>
      <c r="F123" s="26" t="str">
        <f>F16</f>
        <v>Milín</v>
      </c>
      <c r="G123" s="39"/>
      <c r="H123" s="39"/>
      <c r="I123" s="158" t="s">
        <v>22</v>
      </c>
      <c r="J123" s="78" t="str">
        <f>IF(J16="","",J16)</f>
        <v>9. 3. 2021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40.05" customHeight="1">
      <c r="A125" s="37"/>
      <c r="B125" s="38"/>
      <c r="C125" s="31" t="s">
        <v>24</v>
      </c>
      <c r="D125" s="39"/>
      <c r="E125" s="39"/>
      <c r="F125" s="26" t="str">
        <f>E19</f>
        <v>Obec Milín, 11. května 27, 262 31 Milín</v>
      </c>
      <c r="G125" s="39"/>
      <c r="H125" s="39"/>
      <c r="I125" s="158" t="s">
        <v>30</v>
      </c>
      <c r="J125" s="35" t="str">
        <f>E25</f>
        <v>Ing. Jan Hašek, Kamenická 832, 262 72 Březnice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1" t="s">
        <v>28</v>
      </c>
      <c r="D126" s="39"/>
      <c r="E126" s="39"/>
      <c r="F126" s="26" t="str">
        <f>IF(E22="","",E22)</f>
        <v>Vyplň údaj</v>
      </c>
      <c r="G126" s="39"/>
      <c r="H126" s="39"/>
      <c r="I126" s="158" t="s">
        <v>33</v>
      </c>
      <c r="J126" s="35" t="str">
        <f>E28</f>
        <v>Ing. Jitka Dupalová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156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17"/>
      <c r="B128" s="218"/>
      <c r="C128" s="219" t="s">
        <v>294</v>
      </c>
      <c r="D128" s="220" t="s">
        <v>61</v>
      </c>
      <c r="E128" s="220" t="s">
        <v>57</v>
      </c>
      <c r="F128" s="220" t="s">
        <v>58</v>
      </c>
      <c r="G128" s="220" t="s">
        <v>295</v>
      </c>
      <c r="H128" s="220" t="s">
        <v>296</v>
      </c>
      <c r="I128" s="221" t="s">
        <v>297</v>
      </c>
      <c r="J128" s="222" t="s">
        <v>273</v>
      </c>
      <c r="K128" s="223" t="s">
        <v>298</v>
      </c>
      <c r="L128" s="224"/>
      <c r="M128" s="99" t="s">
        <v>1</v>
      </c>
      <c r="N128" s="100" t="s">
        <v>40</v>
      </c>
      <c r="O128" s="100" t="s">
        <v>299</v>
      </c>
      <c r="P128" s="100" t="s">
        <v>300</v>
      </c>
      <c r="Q128" s="100" t="s">
        <v>301</v>
      </c>
      <c r="R128" s="100" t="s">
        <v>302</v>
      </c>
      <c r="S128" s="100" t="s">
        <v>303</v>
      </c>
      <c r="T128" s="101" t="s">
        <v>304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7"/>
      <c r="B129" s="38"/>
      <c r="C129" s="106" t="s">
        <v>305</v>
      </c>
      <c r="D129" s="39"/>
      <c r="E129" s="39"/>
      <c r="F129" s="39"/>
      <c r="G129" s="39"/>
      <c r="H129" s="39"/>
      <c r="I129" s="156"/>
      <c r="J129" s="225">
        <f>BK129</f>
        <v>0</v>
      </c>
      <c r="K129" s="39"/>
      <c r="L129" s="43"/>
      <c r="M129" s="102"/>
      <c r="N129" s="226"/>
      <c r="O129" s="103"/>
      <c r="P129" s="227">
        <f>P130+P135</f>
        <v>0</v>
      </c>
      <c r="Q129" s="103"/>
      <c r="R129" s="227">
        <f>R130+R135</f>
        <v>0.30891999999999997</v>
      </c>
      <c r="S129" s="103"/>
      <c r="T129" s="228">
        <f>T130+T135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6" t="s">
        <v>75</v>
      </c>
      <c r="AU129" s="16" t="s">
        <v>275</v>
      </c>
      <c r="BK129" s="229">
        <f>BK130+BK135</f>
        <v>0</v>
      </c>
    </row>
    <row r="130" s="12" customFormat="1" ht="25.92" customHeight="1">
      <c r="A130" s="12"/>
      <c r="B130" s="230"/>
      <c r="C130" s="231"/>
      <c r="D130" s="232" t="s">
        <v>75</v>
      </c>
      <c r="E130" s="233" t="s">
        <v>306</v>
      </c>
      <c r="F130" s="233" t="s">
        <v>307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0.26739999999999997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75</v>
      </c>
      <c r="AU130" s="242" t="s">
        <v>76</v>
      </c>
      <c r="AY130" s="241" t="s">
        <v>308</v>
      </c>
      <c r="BK130" s="243">
        <f>BK131</f>
        <v>0</v>
      </c>
    </row>
    <row r="131" s="12" customFormat="1" ht="22.8" customHeight="1">
      <c r="A131" s="12"/>
      <c r="B131" s="230"/>
      <c r="C131" s="231"/>
      <c r="D131" s="232" t="s">
        <v>75</v>
      </c>
      <c r="E131" s="244" t="s">
        <v>328</v>
      </c>
      <c r="F131" s="244" t="s">
        <v>329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SUM(P132:P134)</f>
        <v>0</v>
      </c>
      <c r="Q131" s="238"/>
      <c r="R131" s="239">
        <f>SUM(R132:R134)</f>
        <v>0.26739999999999997</v>
      </c>
      <c r="S131" s="238"/>
      <c r="T131" s="240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75</v>
      </c>
      <c r="AU131" s="242" t="s">
        <v>83</v>
      </c>
      <c r="AY131" s="241" t="s">
        <v>308</v>
      </c>
      <c r="BK131" s="243">
        <f>SUM(BK132:BK134)</f>
        <v>0</v>
      </c>
    </row>
    <row r="132" s="2" customFormat="1" ht="21.75" customHeight="1">
      <c r="A132" s="37"/>
      <c r="B132" s="38"/>
      <c r="C132" s="246" t="s">
        <v>83</v>
      </c>
      <c r="D132" s="246" t="s">
        <v>310</v>
      </c>
      <c r="E132" s="247" t="s">
        <v>349</v>
      </c>
      <c r="F132" s="248" t="s">
        <v>350</v>
      </c>
      <c r="G132" s="249" t="s">
        <v>313</v>
      </c>
      <c r="H132" s="250">
        <v>7</v>
      </c>
      <c r="I132" s="251"/>
      <c r="J132" s="252">
        <f>ROUND(I132*H132,2)</f>
        <v>0</v>
      </c>
      <c r="K132" s="253"/>
      <c r="L132" s="43"/>
      <c r="M132" s="254" t="s">
        <v>1</v>
      </c>
      <c r="N132" s="255" t="s">
        <v>42</v>
      </c>
      <c r="O132" s="90"/>
      <c r="P132" s="256">
        <f>O132*H132</f>
        <v>0</v>
      </c>
      <c r="Q132" s="256">
        <v>0.038199999999999998</v>
      </c>
      <c r="R132" s="256">
        <f>Q132*H132</f>
        <v>0.26739999999999997</v>
      </c>
      <c r="S132" s="256">
        <v>0</v>
      </c>
      <c r="T132" s="257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58" t="s">
        <v>94</v>
      </c>
      <c r="AT132" s="258" t="s">
        <v>310</v>
      </c>
      <c r="AU132" s="258" t="s">
        <v>87</v>
      </c>
      <c r="AY132" s="16" t="s">
        <v>308</v>
      </c>
      <c r="BE132" s="259">
        <f>IF(N132="základní",J132,0)</f>
        <v>0</v>
      </c>
      <c r="BF132" s="259">
        <f>IF(N132="snížená",J132,0)</f>
        <v>0</v>
      </c>
      <c r="BG132" s="259">
        <f>IF(N132="zákl. přenesená",J132,0)</f>
        <v>0</v>
      </c>
      <c r="BH132" s="259">
        <f>IF(N132="sníž. přenesená",J132,0)</f>
        <v>0</v>
      </c>
      <c r="BI132" s="259">
        <f>IF(N132="nulová",J132,0)</f>
        <v>0</v>
      </c>
      <c r="BJ132" s="16" t="s">
        <v>87</v>
      </c>
      <c r="BK132" s="259">
        <f>ROUND(I132*H132,2)</f>
        <v>0</v>
      </c>
      <c r="BL132" s="16" t="s">
        <v>94</v>
      </c>
      <c r="BM132" s="258" t="s">
        <v>3052</v>
      </c>
    </row>
    <row r="133" s="13" customFormat="1">
      <c r="A133" s="13"/>
      <c r="B133" s="260"/>
      <c r="C133" s="261"/>
      <c r="D133" s="262" t="s">
        <v>315</v>
      </c>
      <c r="E133" s="263" t="s">
        <v>1</v>
      </c>
      <c r="F133" s="264" t="s">
        <v>817</v>
      </c>
      <c r="G133" s="261"/>
      <c r="H133" s="265">
        <v>7</v>
      </c>
      <c r="I133" s="266"/>
      <c r="J133" s="261"/>
      <c r="K133" s="261"/>
      <c r="L133" s="267"/>
      <c r="M133" s="268"/>
      <c r="N133" s="269"/>
      <c r="O133" s="269"/>
      <c r="P133" s="269"/>
      <c r="Q133" s="269"/>
      <c r="R133" s="269"/>
      <c r="S133" s="269"/>
      <c r="T133" s="27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1" t="s">
        <v>315</v>
      </c>
      <c r="AU133" s="271" t="s">
        <v>87</v>
      </c>
      <c r="AV133" s="13" t="s">
        <v>87</v>
      </c>
      <c r="AW133" s="13" t="s">
        <v>32</v>
      </c>
      <c r="AX133" s="13" t="s">
        <v>76</v>
      </c>
      <c r="AY133" s="271" t="s">
        <v>308</v>
      </c>
    </row>
    <row r="134" s="14" customFormat="1">
      <c r="A134" s="14"/>
      <c r="B134" s="272"/>
      <c r="C134" s="273"/>
      <c r="D134" s="262" t="s">
        <v>315</v>
      </c>
      <c r="E134" s="274" t="s">
        <v>1</v>
      </c>
      <c r="F134" s="275" t="s">
        <v>323</v>
      </c>
      <c r="G134" s="273"/>
      <c r="H134" s="276">
        <v>7</v>
      </c>
      <c r="I134" s="277"/>
      <c r="J134" s="273"/>
      <c r="K134" s="273"/>
      <c r="L134" s="278"/>
      <c r="M134" s="279"/>
      <c r="N134" s="280"/>
      <c r="O134" s="280"/>
      <c r="P134" s="280"/>
      <c r="Q134" s="280"/>
      <c r="R134" s="280"/>
      <c r="S134" s="280"/>
      <c r="T134" s="28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2" t="s">
        <v>315</v>
      </c>
      <c r="AU134" s="282" t="s">
        <v>87</v>
      </c>
      <c r="AV134" s="14" t="s">
        <v>94</v>
      </c>
      <c r="AW134" s="14" t="s">
        <v>32</v>
      </c>
      <c r="AX134" s="14" t="s">
        <v>83</v>
      </c>
      <c r="AY134" s="282" t="s">
        <v>308</v>
      </c>
    </row>
    <row r="135" s="12" customFormat="1" ht="25.92" customHeight="1">
      <c r="A135" s="12"/>
      <c r="B135" s="230"/>
      <c r="C135" s="231"/>
      <c r="D135" s="232" t="s">
        <v>75</v>
      </c>
      <c r="E135" s="233" t="s">
        <v>498</v>
      </c>
      <c r="F135" s="233" t="s">
        <v>499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P136+P140</f>
        <v>0</v>
      </c>
      <c r="Q135" s="238"/>
      <c r="R135" s="239">
        <f>R136+R140</f>
        <v>0.041520000000000001</v>
      </c>
      <c r="S135" s="238"/>
      <c r="T135" s="240">
        <f>T136+T140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87</v>
      </c>
      <c r="AT135" s="242" t="s">
        <v>75</v>
      </c>
      <c r="AU135" s="242" t="s">
        <v>76</v>
      </c>
      <c r="AY135" s="241" t="s">
        <v>308</v>
      </c>
      <c r="BK135" s="243">
        <f>BK136+BK140</f>
        <v>0</v>
      </c>
    </row>
    <row r="136" s="12" customFormat="1" ht="22.8" customHeight="1">
      <c r="A136" s="12"/>
      <c r="B136" s="230"/>
      <c r="C136" s="231"/>
      <c r="D136" s="232" t="s">
        <v>75</v>
      </c>
      <c r="E136" s="244" t="s">
        <v>818</v>
      </c>
      <c r="F136" s="244" t="s">
        <v>819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SUM(P137:P139)</f>
        <v>0</v>
      </c>
      <c r="Q136" s="238"/>
      <c r="R136" s="239">
        <f>SUM(R137:R139)</f>
        <v>0.041520000000000001</v>
      </c>
      <c r="S136" s="238"/>
      <c r="T136" s="240">
        <f>SUM(T137:T139)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87</v>
      </c>
      <c r="AT136" s="242" t="s">
        <v>75</v>
      </c>
      <c r="AU136" s="242" t="s">
        <v>83</v>
      </c>
      <c r="AY136" s="241" t="s">
        <v>308</v>
      </c>
      <c r="BK136" s="243">
        <f>SUM(BK137:BK139)</f>
        <v>0</v>
      </c>
    </row>
    <row r="137" s="2" customFormat="1" ht="16.5" customHeight="1">
      <c r="A137" s="37"/>
      <c r="B137" s="38"/>
      <c r="C137" s="246" t="s">
        <v>87</v>
      </c>
      <c r="D137" s="246" t="s">
        <v>310</v>
      </c>
      <c r="E137" s="247" t="s">
        <v>820</v>
      </c>
      <c r="F137" s="248" t="s">
        <v>821</v>
      </c>
      <c r="G137" s="249" t="s">
        <v>457</v>
      </c>
      <c r="H137" s="250">
        <v>1</v>
      </c>
      <c r="I137" s="251"/>
      <c r="J137" s="252">
        <f>ROUND(I137*H137,2)</f>
        <v>0</v>
      </c>
      <c r="K137" s="253"/>
      <c r="L137" s="43"/>
      <c r="M137" s="254" t="s">
        <v>1</v>
      </c>
      <c r="N137" s="255" t="s">
        <v>42</v>
      </c>
      <c r="O137" s="90"/>
      <c r="P137" s="256">
        <f>O137*H137</f>
        <v>0</v>
      </c>
      <c r="Q137" s="256">
        <v>0.01384</v>
      </c>
      <c r="R137" s="256">
        <f>Q137*H137</f>
        <v>0.01384</v>
      </c>
      <c r="S137" s="256">
        <v>0</v>
      </c>
      <c r="T137" s="257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58" t="s">
        <v>387</v>
      </c>
      <c r="AT137" s="258" t="s">
        <v>310</v>
      </c>
      <c r="AU137" s="258" t="s">
        <v>87</v>
      </c>
      <c r="AY137" s="16" t="s">
        <v>308</v>
      </c>
      <c r="BE137" s="259">
        <f>IF(N137="základní",J137,0)</f>
        <v>0</v>
      </c>
      <c r="BF137" s="259">
        <f>IF(N137="snížená",J137,0)</f>
        <v>0</v>
      </c>
      <c r="BG137" s="259">
        <f>IF(N137="zákl. přenesená",J137,0)</f>
        <v>0</v>
      </c>
      <c r="BH137" s="259">
        <f>IF(N137="sníž. přenesená",J137,0)</f>
        <v>0</v>
      </c>
      <c r="BI137" s="259">
        <f>IF(N137="nulová",J137,0)</f>
        <v>0</v>
      </c>
      <c r="BJ137" s="16" t="s">
        <v>87</v>
      </c>
      <c r="BK137" s="259">
        <f>ROUND(I137*H137,2)</f>
        <v>0</v>
      </c>
      <c r="BL137" s="16" t="s">
        <v>387</v>
      </c>
      <c r="BM137" s="258" t="s">
        <v>3053</v>
      </c>
    </row>
    <row r="138" s="2" customFormat="1" ht="16.5" customHeight="1">
      <c r="A138" s="37"/>
      <c r="B138" s="38"/>
      <c r="C138" s="246" t="s">
        <v>90</v>
      </c>
      <c r="D138" s="246" t="s">
        <v>310</v>
      </c>
      <c r="E138" s="247" t="s">
        <v>823</v>
      </c>
      <c r="F138" s="248" t="s">
        <v>824</v>
      </c>
      <c r="G138" s="249" t="s">
        <v>457</v>
      </c>
      <c r="H138" s="250">
        <v>1</v>
      </c>
      <c r="I138" s="251"/>
      <c r="J138" s="252">
        <f>ROUND(I138*H138,2)</f>
        <v>0</v>
      </c>
      <c r="K138" s="253"/>
      <c r="L138" s="43"/>
      <c r="M138" s="254" t="s">
        <v>1</v>
      </c>
      <c r="N138" s="255" t="s">
        <v>42</v>
      </c>
      <c r="O138" s="90"/>
      <c r="P138" s="256">
        <f>O138*H138</f>
        <v>0</v>
      </c>
      <c r="Q138" s="256">
        <v>0.01384</v>
      </c>
      <c r="R138" s="256">
        <f>Q138*H138</f>
        <v>0.01384</v>
      </c>
      <c r="S138" s="256">
        <v>0</v>
      </c>
      <c r="T138" s="257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58" t="s">
        <v>387</v>
      </c>
      <c r="AT138" s="258" t="s">
        <v>310</v>
      </c>
      <c r="AU138" s="258" t="s">
        <v>87</v>
      </c>
      <c r="AY138" s="16" t="s">
        <v>308</v>
      </c>
      <c r="BE138" s="259">
        <f>IF(N138="základní",J138,0)</f>
        <v>0</v>
      </c>
      <c r="BF138" s="259">
        <f>IF(N138="snížená",J138,0)</f>
        <v>0</v>
      </c>
      <c r="BG138" s="259">
        <f>IF(N138="zákl. přenesená",J138,0)</f>
        <v>0</v>
      </c>
      <c r="BH138" s="259">
        <f>IF(N138="sníž. přenesená",J138,0)</f>
        <v>0</v>
      </c>
      <c r="BI138" s="259">
        <f>IF(N138="nulová",J138,0)</f>
        <v>0</v>
      </c>
      <c r="BJ138" s="16" t="s">
        <v>87</v>
      </c>
      <c r="BK138" s="259">
        <f>ROUND(I138*H138,2)</f>
        <v>0</v>
      </c>
      <c r="BL138" s="16" t="s">
        <v>387</v>
      </c>
      <c r="BM138" s="258" t="s">
        <v>3054</v>
      </c>
    </row>
    <row r="139" s="2" customFormat="1" ht="16.5" customHeight="1">
      <c r="A139" s="37"/>
      <c r="B139" s="38"/>
      <c r="C139" s="246" t="s">
        <v>94</v>
      </c>
      <c r="D139" s="246" t="s">
        <v>310</v>
      </c>
      <c r="E139" s="247" t="s">
        <v>826</v>
      </c>
      <c r="F139" s="248" t="s">
        <v>2754</v>
      </c>
      <c r="G139" s="249" t="s">
        <v>457</v>
      </c>
      <c r="H139" s="250">
        <v>1</v>
      </c>
      <c r="I139" s="251"/>
      <c r="J139" s="252">
        <f>ROUND(I139*H139,2)</f>
        <v>0</v>
      </c>
      <c r="K139" s="253"/>
      <c r="L139" s="43"/>
      <c r="M139" s="254" t="s">
        <v>1</v>
      </c>
      <c r="N139" s="255" t="s">
        <v>42</v>
      </c>
      <c r="O139" s="90"/>
      <c r="P139" s="256">
        <f>O139*H139</f>
        <v>0</v>
      </c>
      <c r="Q139" s="256">
        <v>0.01384</v>
      </c>
      <c r="R139" s="256">
        <f>Q139*H139</f>
        <v>0.01384</v>
      </c>
      <c r="S139" s="256">
        <v>0</v>
      </c>
      <c r="T139" s="257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58" t="s">
        <v>387</v>
      </c>
      <c r="AT139" s="258" t="s">
        <v>310</v>
      </c>
      <c r="AU139" s="258" t="s">
        <v>87</v>
      </c>
      <c r="AY139" s="16" t="s">
        <v>308</v>
      </c>
      <c r="BE139" s="259">
        <f>IF(N139="základní",J139,0)</f>
        <v>0</v>
      </c>
      <c r="BF139" s="259">
        <f>IF(N139="snížená",J139,0)</f>
        <v>0</v>
      </c>
      <c r="BG139" s="259">
        <f>IF(N139="zákl. přenesená",J139,0)</f>
        <v>0</v>
      </c>
      <c r="BH139" s="259">
        <f>IF(N139="sníž. přenesená",J139,0)</f>
        <v>0</v>
      </c>
      <c r="BI139" s="259">
        <f>IF(N139="nulová",J139,0)</f>
        <v>0</v>
      </c>
      <c r="BJ139" s="16" t="s">
        <v>87</v>
      </c>
      <c r="BK139" s="259">
        <f>ROUND(I139*H139,2)</f>
        <v>0</v>
      </c>
      <c r="BL139" s="16" t="s">
        <v>387</v>
      </c>
      <c r="BM139" s="258" t="s">
        <v>3055</v>
      </c>
    </row>
    <row r="140" s="12" customFormat="1" ht="22.8" customHeight="1">
      <c r="A140" s="12"/>
      <c r="B140" s="230"/>
      <c r="C140" s="231"/>
      <c r="D140" s="232" t="s">
        <v>75</v>
      </c>
      <c r="E140" s="244" t="s">
        <v>829</v>
      </c>
      <c r="F140" s="244" t="s">
        <v>2881</v>
      </c>
      <c r="G140" s="231"/>
      <c r="H140" s="231"/>
      <c r="I140" s="234"/>
      <c r="J140" s="245">
        <f>BK140</f>
        <v>0</v>
      </c>
      <c r="K140" s="231"/>
      <c r="L140" s="236"/>
      <c r="M140" s="237"/>
      <c r="N140" s="238"/>
      <c r="O140" s="238"/>
      <c r="P140" s="239">
        <f>P141</f>
        <v>0</v>
      </c>
      <c r="Q140" s="238"/>
      <c r="R140" s="239">
        <f>R141</f>
        <v>0</v>
      </c>
      <c r="S140" s="238"/>
      <c r="T140" s="240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87</v>
      </c>
      <c r="AT140" s="242" t="s">
        <v>75</v>
      </c>
      <c r="AU140" s="242" t="s">
        <v>83</v>
      </c>
      <c r="AY140" s="241" t="s">
        <v>308</v>
      </c>
      <c r="BK140" s="243">
        <f>BK141</f>
        <v>0</v>
      </c>
    </row>
    <row r="141" s="2" customFormat="1" ht="16.5" customHeight="1">
      <c r="A141" s="37"/>
      <c r="B141" s="38"/>
      <c r="C141" s="246" t="s">
        <v>334</v>
      </c>
      <c r="D141" s="246" t="s">
        <v>310</v>
      </c>
      <c r="E141" s="247" t="s">
        <v>831</v>
      </c>
      <c r="F141" s="248" t="s">
        <v>1014</v>
      </c>
      <c r="G141" s="249" t="s">
        <v>457</v>
      </c>
      <c r="H141" s="250">
        <v>1</v>
      </c>
      <c r="I141" s="251"/>
      <c r="J141" s="252">
        <f>ROUND(I141*H141,2)</f>
        <v>0</v>
      </c>
      <c r="K141" s="253"/>
      <c r="L141" s="43"/>
      <c r="M141" s="298" t="s">
        <v>1</v>
      </c>
      <c r="N141" s="299" t="s">
        <v>42</v>
      </c>
      <c r="O141" s="300"/>
      <c r="P141" s="301">
        <f>O141*H141</f>
        <v>0</v>
      </c>
      <c r="Q141" s="301">
        <v>0</v>
      </c>
      <c r="R141" s="301">
        <f>Q141*H141</f>
        <v>0</v>
      </c>
      <c r="S141" s="301">
        <v>0</v>
      </c>
      <c r="T141" s="302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58" t="s">
        <v>387</v>
      </c>
      <c r="AT141" s="258" t="s">
        <v>310</v>
      </c>
      <c r="AU141" s="258" t="s">
        <v>87</v>
      </c>
      <c r="AY141" s="16" t="s">
        <v>308</v>
      </c>
      <c r="BE141" s="259">
        <f>IF(N141="základní",J141,0)</f>
        <v>0</v>
      </c>
      <c r="BF141" s="259">
        <f>IF(N141="snížená",J141,0)</f>
        <v>0</v>
      </c>
      <c r="BG141" s="259">
        <f>IF(N141="zákl. přenesená",J141,0)</f>
        <v>0</v>
      </c>
      <c r="BH141" s="259">
        <f>IF(N141="sníž. přenesená",J141,0)</f>
        <v>0</v>
      </c>
      <c r="BI141" s="259">
        <f>IF(N141="nulová",J141,0)</f>
        <v>0</v>
      </c>
      <c r="BJ141" s="16" t="s">
        <v>87</v>
      </c>
      <c r="BK141" s="259">
        <f>ROUND(I141*H141,2)</f>
        <v>0</v>
      </c>
      <c r="BL141" s="16" t="s">
        <v>387</v>
      </c>
      <c r="BM141" s="258" t="s">
        <v>3056</v>
      </c>
    </row>
    <row r="142" s="2" customFormat="1" ht="6.96" customHeight="1">
      <c r="A142" s="37"/>
      <c r="B142" s="65"/>
      <c r="C142" s="66"/>
      <c r="D142" s="66"/>
      <c r="E142" s="66"/>
      <c r="F142" s="66"/>
      <c r="G142" s="66"/>
      <c r="H142" s="66"/>
      <c r="I142" s="193"/>
      <c r="J142" s="66"/>
      <c r="K142" s="66"/>
      <c r="L142" s="43"/>
      <c r="M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</sheetData>
  <sheetProtection sheet="1" autoFilter="0" formatColumns="0" formatRows="0" objects="1" scenarios="1" spinCount="100000" saltValue="AcF0eYcmzpJiDdIOO5A/fe9vyu4C9aQX8GisQikWGYsDwXaLxRBBlcU45To5RAb+1KLxRkoroUO24BBJyn7vyw==" hashValue="iinyyFgV80cMTyw8kki9GE7E/CWPIVtdBERjI74UJR+E41kqgflWt1rX42FIrD5XmwBlnRjplEz7qPcmH1WPCQ==" algorithmName="SHA-512" password="CC35"/>
  <autoFilter ref="C128:K1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" style="1" customWidth="1"/>
    <col min="8" max="8" width="11.5" style="1" customWidth="1"/>
    <col min="9" max="9" width="20.16016" style="146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I2" s="146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6" t="s">
        <v>224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50"/>
      <c r="J3" s="149"/>
      <c r="K3" s="149"/>
      <c r="L3" s="19"/>
      <c r="AT3" s="16" t="s">
        <v>83</v>
      </c>
    </row>
    <row r="4" hidden="1" s="1" customFormat="1" ht="24.96" customHeight="1">
      <c r="B4" s="19"/>
      <c r="D4" s="151" t="s">
        <v>230</v>
      </c>
      <c r="I4" s="146"/>
      <c r="L4" s="19"/>
      <c r="M4" s="152" t="s">
        <v>10</v>
      </c>
      <c r="AT4" s="16" t="s">
        <v>4</v>
      </c>
    </row>
    <row r="5" hidden="1" s="1" customFormat="1" ht="6.96" customHeight="1">
      <c r="B5" s="19"/>
      <c r="I5" s="146"/>
      <c r="L5" s="19"/>
    </row>
    <row r="6" hidden="1" s="1" customFormat="1" ht="12" customHeight="1">
      <c r="B6" s="19"/>
      <c r="D6" s="153" t="s">
        <v>16</v>
      </c>
      <c r="I6" s="146"/>
      <c r="L6" s="19"/>
    </row>
    <row r="7" hidden="1" s="1" customFormat="1" ht="16.5" customHeight="1">
      <c r="B7" s="19"/>
      <c r="E7" s="154" t="str">
        <f>'Rekapitulace stavby'!K6</f>
        <v>Nájemní bydlení - Opravy a stavební úpravy bytů v obci Milín</v>
      </c>
      <c r="F7" s="153"/>
      <c r="G7" s="153"/>
      <c r="H7" s="153"/>
      <c r="I7" s="146"/>
      <c r="L7" s="19"/>
    </row>
    <row r="8" hidden="1">
      <c r="B8" s="19"/>
      <c r="D8" s="153" t="s">
        <v>239</v>
      </c>
      <c r="L8" s="19"/>
    </row>
    <row r="9" hidden="1" s="1" customFormat="1" ht="16.5" customHeight="1">
      <c r="B9" s="19"/>
      <c r="E9" s="154" t="s">
        <v>2889</v>
      </c>
      <c r="F9" s="1"/>
      <c r="G9" s="1"/>
      <c r="H9" s="1"/>
      <c r="I9" s="146"/>
      <c r="L9" s="19"/>
    </row>
    <row r="10" hidden="1" s="1" customFormat="1" ht="12" customHeight="1">
      <c r="B10" s="19"/>
      <c r="D10" s="153" t="s">
        <v>245</v>
      </c>
      <c r="I10" s="146"/>
      <c r="L10" s="19"/>
    </row>
    <row r="11" hidden="1" s="2" customFormat="1" ht="16.5" customHeight="1">
      <c r="A11" s="37"/>
      <c r="B11" s="43"/>
      <c r="C11" s="37"/>
      <c r="D11" s="37"/>
      <c r="E11" s="155" t="s">
        <v>2892</v>
      </c>
      <c r="F11" s="37"/>
      <c r="G11" s="37"/>
      <c r="H11" s="37"/>
      <c r="I11" s="156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53" t="s">
        <v>834</v>
      </c>
      <c r="E12" s="37"/>
      <c r="F12" s="37"/>
      <c r="G12" s="37"/>
      <c r="H12" s="37"/>
      <c r="I12" s="156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16.5" customHeight="1">
      <c r="A13" s="37"/>
      <c r="B13" s="43"/>
      <c r="C13" s="37"/>
      <c r="D13" s="37"/>
      <c r="E13" s="157" t="s">
        <v>835</v>
      </c>
      <c r="F13" s="37"/>
      <c r="G13" s="37"/>
      <c r="H13" s="37"/>
      <c r="I13" s="156"/>
      <c r="J13" s="37"/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>
      <c r="A14" s="37"/>
      <c r="B14" s="43"/>
      <c r="C14" s="37"/>
      <c r="D14" s="37"/>
      <c r="E14" s="37"/>
      <c r="F14" s="37"/>
      <c r="G14" s="37"/>
      <c r="H14" s="37"/>
      <c r="I14" s="156"/>
      <c r="J14" s="37"/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2" customHeight="1">
      <c r="A15" s="37"/>
      <c r="B15" s="43"/>
      <c r="C15" s="37"/>
      <c r="D15" s="153" t="s">
        <v>18</v>
      </c>
      <c r="E15" s="37"/>
      <c r="F15" s="140" t="s">
        <v>1</v>
      </c>
      <c r="G15" s="37"/>
      <c r="H15" s="37"/>
      <c r="I15" s="158" t="s">
        <v>19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12" customHeight="1">
      <c r="A16" s="37"/>
      <c r="B16" s="43"/>
      <c r="C16" s="37"/>
      <c r="D16" s="153" t="s">
        <v>20</v>
      </c>
      <c r="E16" s="37"/>
      <c r="F16" s="140" t="s">
        <v>21</v>
      </c>
      <c r="G16" s="37"/>
      <c r="H16" s="37"/>
      <c r="I16" s="158" t="s">
        <v>22</v>
      </c>
      <c r="J16" s="159" t="str">
        <f>'Rekapitulace stavby'!AN8</f>
        <v>9. 3. 2021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0.8" customHeight="1">
      <c r="A17" s="37"/>
      <c r="B17" s="43"/>
      <c r="C17" s="37"/>
      <c r="D17" s="37"/>
      <c r="E17" s="37"/>
      <c r="F17" s="37"/>
      <c r="G17" s="37"/>
      <c r="H17" s="37"/>
      <c r="I17" s="156"/>
      <c r="J17" s="37"/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2" customHeight="1">
      <c r="A18" s="37"/>
      <c r="B18" s="43"/>
      <c r="C18" s="37"/>
      <c r="D18" s="153" t="s">
        <v>24</v>
      </c>
      <c r="E18" s="37"/>
      <c r="F18" s="37"/>
      <c r="G18" s="37"/>
      <c r="H18" s="37"/>
      <c r="I18" s="158" t="s">
        <v>25</v>
      </c>
      <c r="J18" s="140" t="s">
        <v>1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18" customHeight="1">
      <c r="A19" s="37"/>
      <c r="B19" s="43"/>
      <c r="C19" s="37"/>
      <c r="D19" s="37"/>
      <c r="E19" s="140" t="s">
        <v>26</v>
      </c>
      <c r="F19" s="37"/>
      <c r="G19" s="37"/>
      <c r="H19" s="37"/>
      <c r="I19" s="158" t="s">
        <v>27</v>
      </c>
      <c r="J19" s="140" t="s">
        <v>1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6.96" customHeight="1">
      <c r="A20" s="37"/>
      <c r="B20" s="43"/>
      <c r="C20" s="37"/>
      <c r="D20" s="37"/>
      <c r="E20" s="37"/>
      <c r="F20" s="37"/>
      <c r="G20" s="37"/>
      <c r="H20" s="37"/>
      <c r="I20" s="156"/>
      <c r="J20" s="37"/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2" customHeight="1">
      <c r="A21" s="37"/>
      <c r="B21" s="43"/>
      <c r="C21" s="37"/>
      <c r="D21" s="153" t="s">
        <v>28</v>
      </c>
      <c r="E21" s="37"/>
      <c r="F21" s="37"/>
      <c r="G21" s="37"/>
      <c r="H21" s="37"/>
      <c r="I21" s="158" t="s">
        <v>25</v>
      </c>
      <c r="J21" s="32" t="str">
        <f>'Rekapitulace stavby'!AN13</f>
        <v>Vyplň údaj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18" customHeight="1">
      <c r="A22" s="37"/>
      <c r="B22" s="43"/>
      <c r="C22" s="37"/>
      <c r="D22" s="37"/>
      <c r="E22" s="32" t="str">
        <f>'Rekapitulace stavby'!E14</f>
        <v>Vyplň údaj</v>
      </c>
      <c r="F22" s="140"/>
      <c r="G22" s="140"/>
      <c r="H22" s="140"/>
      <c r="I22" s="158" t="s">
        <v>27</v>
      </c>
      <c r="J22" s="32" t="str">
        <f>'Rekapitulace stavby'!AN14</f>
        <v>Vyplň údaj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6.96" customHeight="1">
      <c r="A23" s="37"/>
      <c r="B23" s="43"/>
      <c r="C23" s="37"/>
      <c r="D23" s="37"/>
      <c r="E23" s="37"/>
      <c r="F23" s="37"/>
      <c r="G23" s="37"/>
      <c r="H23" s="37"/>
      <c r="I23" s="156"/>
      <c r="J23" s="37"/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2" customHeight="1">
      <c r="A24" s="37"/>
      <c r="B24" s="43"/>
      <c r="C24" s="37"/>
      <c r="D24" s="153" t="s">
        <v>30</v>
      </c>
      <c r="E24" s="37"/>
      <c r="F24" s="37"/>
      <c r="G24" s="37"/>
      <c r="H24" s="37"/>
      <c r="I24" s="158" t="s">
        <v>25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18" customHeight="1">
      <c r="A25" s="37"/>
      <c r="B25" s="43"/>
      <c r="C25" s="37"/>
      <c r="D25" s="37"/>
      <c r="E25" s="140" t="s">
        <v>31</v>
      </c>
      <c r="F25" s="37"/>
      <c r="G25" s="37"/>
      <c r="H25" s="37"/>
      <c r="I25" s="158" t="s">
        <v>27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6.96" customHeight="1">
      <c r="A26" s="37"/>
      <c r="B26" s="43"/>
      <c r="C26" s="37"/>
      <c r="D26" s="37"/>
      <c r="E26" s="37"/>
      <c r="F26" s="37"/>
      <c r="G26" s="37"/>
      <c r="H26" s="37"/>
      <c r="I26" s="156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2" customFormat="1" ht="12" customHeight="1">
      <c r="A27" s="37"/>
      <c r="B27" s="43"/>
      <c r="C27" s="37"/>
      <c r="D27" s="153" t="s">
        <v>33</v>
      </c>
      <c r="E27" s="37"/>
      <c r="F27" s="37"/>
      <c r="G27" s="37"/>
      <c r="H27" s="37"/>
      <c r="I27" s="158" t="s">
        <v>25</v>
      </c>
      <c r="J27" s="140" t="s">
        <v>1</v>
      </c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hidden="1" s="2" customFormat="1" ht="18" customHeight="1">
      <c r="A28" s="37"/>
      <c r="B28" s="43"/>
      <c r="C28" s="37"/>
      <c r="D28" s="37"/>
      <c r="E28" s="140" t="s">
        <v>34</v>
      </c>
      <c r="F28" s="37"/>
      <c r="G28" s="37"/>
      <c r="H28" s="37"/>
      <c r="I28" s="158" t="s">
        <v>27</v>
      </c>
      <c r="J28" s="140" t="s">
        <v>1</v>
      </c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37"/>
      <c r="E29" s="37"/>
      <c r="F29" s="37"/>
      <c r="G29" s="37"/>
      <c r="H29" s="37"/>
      <c r="I29" s="156"/>
      <c r="J29" s="37"/>
      <c r="K29" s="37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12" customHeight="1">
      <c r="A30" s="37"/>
      <c r="B30" s="43"/>
      <c r="C30" s="37"/>
      <c r="D30" s="153" t="s">
        <v>35</v>
      </c>
      <c r="E30" s="37"/>
      <c r="F30" s="37"/>
      <c r="G30" s="37"/>
      <c r="H30" s="37"/>
      <c r="I30" s="156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8" customFormat="1" ht="16.5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hidden="1" s="2" customFormat="1" ht="6.96" customHeight="1">
      <c r="A32" s="37"/>
      <c r="B32" s="43"/>
      <c r="C32" s="37"/>
      <c r="D32" s="37"/>
      <c r="E32" s="37"/>
      <c r="F32" s="37"/>
      <c r="G32" s="37"/>
      <c r="H32" s="37"/>
      <c r="I32" s="156"/>
      <c r="J32" s="37"/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6.96" customHeight="1">
      <c r="A33" s="37"/>
      <c r="B33" s="43"/>
      <c r="C33" s="37"/>
      <c r="D33" s="165"/>
      <c r="E33" s="165"/>
      <c r="F33" s="165"/>
      <c r="G33" s="165"/>
      <c r="H33" s="165"/>
      <c r="I33" s="166"/>
      <c r="J33" s="165"/>
      <c r="K33" s="165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25.44" customHeight="1">
      <c r="A34" s="37"/>
      <c r="B34" s="43"/>
      <c r="C34" s="37"/>
      <c r="D34" s="167" t="s">
        <v>36</v>
      </c>
      <c r="E34" s="37"/>
      <c r="F34" s="37"/>
      <c r="G34" s="37"/>
      <c r="H34" s="37"/>
      <c r="I34" s="156"/>
      <c r="J34" s="168">
        <f>ROUND(J126,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6.96" customHeight="1">
      <c r="A35" s="37"/>
      <c r="B35" s="43"/>
      <c r="C35" s="37"/>
      <c r="D35" s="165"/>
      <c r="E35" s="165"/>
      <c r="F35" s="165"/>
      <c r="G35" s="165"/>
      <c r="H35" s="165"/>
      <c r="I35" s="166"/>
      <c r="J35" s="165"/>
      <c r="K35" s="165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37"/>
      <c r="F36" s="169" t="s">
        <v>38</v>
      </c>
      <c r="G36" s="37"/>
      <c r="H36" s="37"/>
      <c r="I36" s="170" t="s">
        <v>37</v>
      </c>
      <c r="J36" s="169" t="s">
        <v>39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155" t="s">
        <v>40</v>
      </c>
      <c r="E37" s="153" t="s">
        <v>41</v>
      </c>
      <c r="F37" s="171">
        <f>ROUND((SUM(BE126:BE130)),  2)</f>
        <v>0</v>
      </c>
      <c r="G37" s="37"/>
      <c r="H37" s="37"/>
      <c r="I37" s="172">
        <v>0.20999999999999999</v>
      </c>
      <c r="J37" s="171">
        <f>ROUND(((SUM(BE126:BE130))*I37),  2)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53" t="s">
        <v>42</v>
      </c>
      <c r="F38" s="171">
        <f>ROUND((SUM(BF126:BF130)),  2)</f>
        <v>0</v>
      </c>
      <c r="G38" s="37"/>
      <c r="H38" s="37"/>
      <c r="I38" s="172">
        <v>0.14999999999999999</v>
      </c>
      <c r="J38" s="171">
        <f>ROUND(((SUM(BF126:BF130))*I38),  2)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53" t="s">
        <v>43</v>
      </c>
      <c r="F39" s="171">
        <f>ROUND((SUM(BG126:BG130)),  2)</f>
        <v>0</v>
      </c>
      <c r="G39" s="37"/>
      <c r="H39" s="37"/>
      <c r="I39" s="172">
        <v>0.20999999999999999</v>
      </c>
      <c r="J39" s="171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153" t="s">
        <v>44</v>
      </c>
      <c r="F40" s="171">
        <f>ROUND((SUM(BH126:BH130)),  2)</f>
        <v>0</v>
      </c>
      <c r="G40" s="37"/>
      <c r="H40" s="37"/>
      <c r="I40" s="172">
        <v>0.14999999999999999</v>
      </c>
      <c r="J40" s="171">
        <f>0</f>
        <v>0</v>
      </c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2" customFormat="1" ht="14.4" customHeight="1">
      <c r="A41" s="37"/>
      <c r="B41" s="43"/>
      <c r="C41" s="37"/>
      <c r="D41" s="37"/>
      <c r="E41" s="153" t="s">
        <v>45</v>
      </c>
      <c r="F41" s="171">
        <f>ROUND((SUM(BI126:BI130)),  2)</f>
        <v>0</v>
      </c>
      <c r="G41" s="37"/>
      <c r="H41" s="37"/>
      <c r="I41" s="172">
        <v>0</v>
      </c>
      <c r="J41" s="171">
        <f>0</f>
        <v>0</v>
      </c>
      <c r="K41" s="37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hidden="1" s="2" customFormat="1" ht="6.96" customHeight="1">
      <c r="A42" s="37"/>
      <c r="B42" s="43"/>
      <c r="C42" s="37"/>
      <c r="D42" s="37"/>
      <c r="E42" s="37"/>
      <c r="F42" s="37"/>
      <c r="G42" s="37"/>
      <c r="H42" s="37"/>
      <c r="I42" s="156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hidden="1" s="2" customFormat="1" ht="25.44" customHeight="1">
      <c r="A43" s="37"/>
      <c r="B43" s="43"/>
      <c r="C43" s="173"/>
      <c r="D43" s="174" t="s">
        <v>46</v>
      </c>
      <c r="E43" s="175"/>
      <c r="F43" s="175"/>
      <c r="G43" s="176" t="s">
        <v>47</v>
      </c>
      <c r="H43" s="177" t="s">
        <v>48</v>
      </c>
      <c r="I43" s="178"/>
      <c r="J43" s="179">
        <f>SUM(J34:J41)</f>
        <v>0</v>
      </c>
      <c r="K43" s="180"/>
      <c r="L43" s="62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hidden="1" s="2" customFormat="1" ht="14.4" customHeight="1">
      <c r="A44" s="37"/>
      <c r="B44" s="43"/>
      <c r="C44" s="37"/>
      <c r="D44" s="37"/>
      <c r="E44" s="37"/>
      <c r="F44" s="37"/>
      <c r="G44" s="37"/>
      <c r="H44" s="37"/>
      <c r="I44" s="156"/>
      <c r="J44" s="37"/>
      <c r="K44" s="37"/>
      <c r="L44" s="62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hidden="1" s="1" customFormat="1" ht="14.4" customHeight="1">
      <c r="B45" s="19"/>
      <c r="I45" s="146"/>
      <c r="L45" s="19"/>
    </row>
    <row r="46" hidden="1" s="1" customFormat="1" ht="14.4" customHeight="1">
      <c r="B46" s="19"/>
      <c r="I46" s="146"/>
      <c r="L46" s="19"/>
    </row>
    <row r="47" hidden="1" s="1" customFormat="1" ht="14.4" customHeight="1">
      <c r="B47" s="19"/>
      <c r="I47" s="146"/>
      <c r="L47" s="19"/>
    </row>
    <row r="48" hidden="1" s="1" customFormat="1" ht="14.4" customHeight="1">
      <c r="B48" s="19"/>
      <c r="I48" s="146"/>
      <c r="L48" s="19"/>
    </row>
    <row r="49" hidden="1" s="1" customFormat="1" ht="14.4" customHeight="1">
      <c r="B49" s="19"/>
      <c r="I49" s="146"/>
      <c r="L49" s="19"/>
    </row>
    <row r="50" hidden="1" s="2" customFormat="1" ht="14.4" customHeight="1">
      <c r="B50" s="62"/>
      <c r="D50" s="181" t="s">
        <v>49</v>
      </c>
      <c r="E50" s="182"/>
      <c r="F50" s="182"/>
      <c r="G50" s="181" t="s">
        <v>50</v>
      </c>
      <c r="H50" s="182"/>
      <c r="I50" s="183"/>
      <c r="J50" s="182"/>
      <c r="K50" s="182"/>
      <c r="L50" s="62"/>
    </row>
    <row r="51" hidden="1">
      <c r="B51" s="19"/>
      <c r="L51" s="19"/>
    </row>
    <row r="52" hidden="1">
      <c r="B52" s="19"/>
      <c r="L52" s="19"/>
    </row>
    <row r="53" hidden="1">
      <c r="B53" s="19"/>
      <c r="L53" s="19"/>
    </row>
    <row r="54" hidden="1">
      <c r="B54" s="19"/>
      <c r="L54" s="19"/>
    </row>
    <row r="55" hidden="1">
      <c r="B55" s="19"/>
      <c r="L55" s="19"/>
    </row>
    <row r="56" hidden="1">
      <c r="B56" s="19"/>
      <c r="L56" s="19"/>
    </row>
    <row r="57" hidden="1">
      <c r="B57" s="19"/>
      <c r="L57" s="19"/>
    </row>
    <row r="58" hidden="1">
      <c r="B58" s="19"/>
      <c r="L58" s="19"/>
    </row>
    <row r="59" hidden="1">
      <c r="B59" s="19"/>
      <c r="L59" s="19"/>
    </row>
    <row r="60" hidden="1">
      <c r="B60" s="19"/>
      <c r="L60" s="19"/>
    </row>
    <row r="61" hidden="1" s="2" customFormat="1">
      <c r="A61" s="37"/>
      <c r="B61" s="43"/>
      <c r="C61" s="37"/>
      <c r="D61" s="184" t="s">
        <v>51</v>
      </c>
      <c r="E61" s="185"/>
      <c r="F61" s="186" t="s">
        <v>52</v>
      </c>
      <c r="G61" s="184" t="s">
        <v>51</v>
      </c>
      <c r="H61" s="185"/>
      <c r="I61" s="187"/>
      <c r="J61" s="188" t="s">
        <v>52</v>
      </c>
      <c r="K61" s="185"/>
      <c r="L61" s="62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hidden="1">
      <c r="B62" s="19"/>
      <c r="L62" s="19"/>
    </row>
    <row r="63" hidden="1">
      <c r="B63" s="19"/>
      <c r="L63" s="19"/>
    </row>
    <row r="64" hidden="1">
      <c r="B64" s="19"/>
      <c r="L64" s="19"/>
    </row>
    <row r="65" hidden="1" s="2" customFormat="1">
      <c r="A65" s="37"/>
      <c r="B65" s="43"/>
      <c r="C65" s="37"/>
      <c r="D65" s="181" t="s">
        <v>53</v>
      </c>
      <c r="E65" s="189"/>
      <c r="F65" s="189"/>
      <c r="G65" s="181" t="s">
        <v>54</v>
      </c>
      <c r="H65" s="189"/>
      <c r="I65" s="190"/>
      <c r="J65" s="189"/>
      <c r="K65" s="189"/>
      <c r="L65" s="62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hidden="1">
      <c r="B66" s="19"/>
      <c r="L66" s="19"/>
    </row>
    <row r="67" hidden="1">
      <c r="B67" s="19"/>
      <c r="L67" s="19"/>
    </row>
    <row r="68" hidden="1">
      <c r="B68" s="19"/>
      <c r="L68" s="19"/>
    </row>
    <row r="69" hidden="1">
      <c r="B69" s="19"/>
      <c r="L69" s="19"/>
    </row>
    <row r="70" hidden="1">
      <c r="B70" s="19"/>
      <c r="L70" s="19"/>
    </row>
    <row r="71" hidden="1">
      <c r="B71" s="19"/>
      <c r="L71" s="19"/>
    </row>
    <row r="72" hidden="1">
      <c r="B72" s="19"/>
      <c r="L72" s="19"/>
    </row>
    <row r="73" hidden="1">
      <c r="B73" s="19"/>
      <c r="L73" s="19"/>
    </row>
    <row r="74" hidden="1">
      <c r="B74" s="19"/>
      <c r="L74" s="19"/>
    </row>
    <row r="75" hidden="1">
      <c r="B75" s="19"/>
      <c r="L75" s="19"/>
    </row>
    <row r="76" hidden="1" s="2" customFormat="1">
      <c r="A76" s="37"/>
      <c r="B76" s="43"/>
      <c r="C76" s="37"/>
      <c r="D76" s="184" t="s">
        <v>51</v>
      </c>
      <c r="E76" s="185"/>
      <c r="F76" s="186" t="s">
        <v>52</v>
      </c>
      <c r="G76" s="184" t="s">
        <v>51</v>
      </c>
      <c r="H76" s="185"/>
      <c r="I76" s="187"/>
      <c r="J76" s="188" t="s">
        <v>52</v>
      </c>
      <c r="K76" s="185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 s="2" customFormat="1" ht="14.4" customHeight="1">
      <c r="A77" s="37"/>
      <c r="B77" s="191"/>
      <c r="C77" s="192"/>
      <c r="D77" s="192"/>
      <c r="E77" s="192"/>
      <c r="F77" s="192"/>
      <c r="G77" s="192"/>
      <c r="H77" s="192"/>
      <c r="I77" s="193"/>
      <c r="J77" s="192"/>
      <c r="K77" s="192"/>
      <c r="L77" s="62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hidden="1"/>
    <row r="79" hidden="1"/>
    <row r="80" hidden="1"/>
    <row r="81" s="2" customFormat="1" ht="6.96" customHeight="1">
      <c r="A81" s="37"/>
      <c r="B81" s="194"/>
      <c r="C81" s="195"/>
      <c r="D81" s="195"/>
      <c r="E81" s="195"/>
      <c r="F81" s="195"/>
      <c r="G81" s="195"/>
      <c r="H81" s="195"/>
      <c r="I81" s="196"/>
      <c r="J81" s="195"/>
      <c r="K81" s="195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24.96" customHeight="1">
      <c r="A82" s="37"/>
      <c r="B82" s="38"/>
      <c r="C82" s="22" t="s">
        <v>271</v>
      </c>
      <c r="D82" s="39"/>
      <c r="E82" s="39"/>
      <c r="F82" s="39"/>
      <c r="G82" s="39"/>
      <c r="H82" s="39"/>
      <c r="I82" s="156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156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2" customHeight="1">
      <c r="A84" s="37"/>
      <c r="B84" s="38"/>
      <c r="C84" s="31" t="s">
        <v>16</v>
      </c>
      <c r="D84" s="39"/>
      <c r="E84" s="39"/>
      <c r="F84" s="39"/>
      <c r="G84" s="39"/>
      <c r="H84" s="39"/>
      <c r="I84" s="156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6.5" customHeight="1">
      <c r="A85" s="37"/>
      <c r="B85" s="38"/>
      <c r="C85" s="39"/>
      <c r="D85" s="39"/>
      <c r="E85" s="197" t="str">
        <f>E7</f>
        <v>Nájemní bydlení - Opravy a stavební úpravy bytů v obci Milín</v>
      </c>
      <c r="F85" s="31"/>
      <c r="G85" s="31"/>
      <c r="H85" s="31"/>
      <c r="I85" s="156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1" customFormat="1" ht="12" customHeight="1">
      <c r="B86" s="20"/>
      <c r="C86" s="31" t="s">
        <v>239</v>
      </c>
      <c r="D86" s="21"/>
      <c r="E86" s="21"/>
      <c r="F86" s="21"/>
      <c r="G86" s="21"/>
      <c r="H86" s="21"/>
      <c r="I86" s="146"/>
      <c r="J86" s="21"/>
      <c r="K86" s="21"/>
      <c r="L86" s="19"/>
    </row>
    <row r="87" s="1" customFormat="1" ht="16.5" customHeight="1">
      <c r="B87" s="20"/>
      <c r="C87" s="21"/>
      <c r="D87" s="21"/>
      <c r="E87" s="197" t="s">
        <v>2889</v>
      </c>
      <c r="F87" s="21"/>
      <c r="G87" s="21"/>
      <c r="H87" s="21"/>
      <c r="I87" s="146"/>
      <c r="J87" s="21"/>
      <c r="K87" s="21"/>
      <c r="L87" s="19"/>
    </row>
    <row r="88" s="1" customFormat="1" ht="12" customHeight="1">
      <c r="B88" s="20"/>
      <c r="C88" s="31" t="s">
        <v>245</v>
      </c>
      <c r="D88" s="21"/>
      <c r="E88" s="21"/>
      <c r="F88" s="21"/>
      <c r="G88" s="21"/>
      <c r="H88" s="21"/>
      <c r="I88" s="146"/>
      <c r="J88" s="21"/>
      <c r="K88" s="21"/>
      <c r="L88" s="19"/>
    </row>
    <row r="89" s="2" customFormat="1" ht="16.5" customHeight="1">
      <c r="A89" s="37"/>
      <c r="B89" s="38"/>
      <c r="C89" s="39"/>
      <c r="D89" s="39"/>
      <c r="E89" s="198" t="s">
        <v>2892</v>
      </c>
      <c r="F89" s="39"/>
      <c r="G89" s="39"/>
      <c r="H89" s="39"/>
      <c r="I89" s="156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1" t="s">
        <v>834</v>
      </c>
      <c r="D90" s="39"/>
      <c r="E90" s="39"/>
      <c r="F90" s="39"/>
      <c r="G90" s="39"/>
      <c r="H90" s="39"/>
      <c r="I90" s="156"/>
      <c r="J90" s="39"/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6.5" customHeight="1">
      <c r="A91" s="37"/>
      <c r="B91" s="38"/>
      <c r="C91" s="39"/>
      <c r="D91" s="39"/>
      <c r="E91" s="75" t="str">
        <f>E13</f>
        <v xml:space="preserve">02 - Svislé stoupací potrubí kanalizace a vodovodu </v>
      </c>
      <c r="F91" s="39"/>
      <c r="G91" s="39"/>
      <c r="H91" s="39"/>
      <c r="I91" s="156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6.96" customHeight="1">
      <c r="A92" s="37"/>
      <c r="B92" s="38"/>
      <c r="C92" s="39"/>
      <c r="D92" s="39"/>
      <c r="E92" s="39"/>
      <c r="F92" s="39"/>
      <c r="G92" s="39"/>
      <c r="H92" s="39"/>
      <c r="I92" s="156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2" customHeight="1">
      <c r="A93" s="37"/>
      <c r="B93" s="38"/>
      <c r="C93" s="31" t="s">
        <v>20</v>
      </c>
      <c r="D93" s="39"/>
      <c r="E93" s="39"/>
      <c r="F93" s="26" t="str">
        <f>F16</f>
        <v>Milín</v>
      </c>
      <c r="G93" s="39"/>
      <c r="H93" s="39"/>
      <c r="I93" s="158" t="s">
        <v>22</v>
      </c>
      <c r="J93" s="78" t="str">
        <f>IF(J16="","",J16)</f>
        <v>9. 3. 2021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6.96" customHeight="1">
      <c r="A94" s="37"/>
      <c r="B94" s="38"/>
      <c r="C94" s="39"/>
      <c r="D94" s="39"/>
      <c r="E94" s="39"/>
      <c r="F94" s="39"/>
      <c r="G94" s="39"/>
      <c r="H94" s="39"/>
      <c r="I94" s="156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40.05" customHeight="1">
      <c r="A95" s="37"/>
      <c r="B95" s="38"/>
      <c r="C95" s="31" t="s">
        <v>24</v>
      </c>
      <c r="D95" s="39"/>
      <c r="E95" s="39"/>
      <c r="F95" s="26" t="str">
        <f>E19</f>
        <v>Obec Milín, 11. května 27, 262 31 Milín</v>
      </c>
      <c r="G95" s="39"/>
      <c r="H95" s="39"/>
      <c r="I95" s="158" t="s">
        <v>30</v>
      </c>
      <c r="J95" s="35" t="str">
        <f>E25</f>
        <v>Ing. Jan Hašek, Kamenická 832, 262 72 Březnice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5.15" customHeight="1">
      <c r="A96" s="37"/>
      <c r="B96" s="38"/>
      <c r="C96" s="31" t="s">
        <v>28</v>
      </c>
      <c r="D96" s="39"/>
      <c r="E96" s="39"/>
      <c r="F96" s="26" t="str">
        <f>IF(E22="","",E22)</f>
        <v>Vyplň údaj</v>
      </c>
      <c r="G96" s="39"/>
      <c r="H96" s="39"/>
      <c r="I96" s="158" t="s">
        <v>33</v>
      </c>
      <c r="J96" s="35" t="str">
        <f>E28</f>
        <v>Ing. Jitka Dupalová</v>
      </c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10.32" customHeight="1">
      <c r="A97" s="37"/>
      <c r="B97" s="38"/>
      <c r="C97" s="39"/>
      <c r="D97" s="39"/>
      <c r="E97" s="39"/>
      <c r="F97" s="39"/>
      <c r="G97" s="39"/>
      <c r="H97" s="39"/>
      <c r="I97" s="156"/>
      <c r="J97" s="39"/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="2" customFormat="1" ht="29.28" customHeight="1">
      <c r="A98" s="37"/>
      <c r="B98" s="38"/>
      <c r="C98" s="199" t="s">
        <v>272</v>
      </c>
      <c r="D98" s="200"/>
      <c r="E98" s="200"/>
      <c r="F98" s="200"/>
      <c r="G98" s="200"/>
      <c r="H98" s="200"/>
      <c r="I98" s="201"/>
      <c r="J98" s="202" t="s">
        <v>273</v>
      </c>
      <c r="K98" s="200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10.32" customHeight="1">
      <c r="A99" s="37"/>
      <c r="B99" s="38"/>
      <c r="C99" s="39"/>
      <c r="D99" s="39"/>
      <c r="E99" s="39"/>
      <c r="F99" s="39"/>
      <c r="G99" s="39"/>
      <c r="H99" s="39"/>
      <c r="I99" s="156"/>
      <c r="J99" s="39"/>
      <c r="K99" s="39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="2" customFormat="1" ht="22.8" customHeight="1">
      <c r="A100" s="37"/>
      <c r="B100" s="38"/>
      <c r="C100" s="203" t="s">
        <v>274</v>
      </c>
      <c r="D100" s="39"/>
      <c r="E100" s="39"/>
      <c r="F100" s="39"/>
      <c r="G100" s="39"/>
      <c r="H100" s="39"/>
      <c r="I100" s="156"/>
      <c r="J100" s="109">
        <f>J126</f>
        <v>0</v>
      </c>
      <c r="K100" s="39"/>
      <c r="L100" s="62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6" t="s">
        <v>275</v>
      </c>
    </row>
    <row r="101" s="9" customFormat="1" ht="24.96" customHeight="1">
      <c r="A101" s="9"/>
      <c r="B101" s="204"/>
      <c r="C101" s="205"/>
      <c r="D101" s="206" t="s">
        <v>282</v>
      </c>
      <c r="E101" s="207"/>
      <c r="F101" s="207"/>
      <c r="G101" s="207"/>
      <c r="H101" s="207"/>
      <c r="I101" s="208"/>
      <c r="J101" s="209">
        <f>J127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1"/>
      <c r="D102" s="212" t="s">
        <v>814</v>
      </c>
      <c r="E102" s="213"/>
      <c r="F102" s="213"/>
      <c r="G102" s="213"/>
      <c r="H102" s="213"/>
      <c r="I102" s="214"/>
      <c r="J102" s="215">
        <f>J128</f>
        <v>0</v>
      </c>
      <c r="K102" s="131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156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193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196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2" t="s">
        <v>293</v>
      </c>
      <c r="D109" s="39"/>
      <c r="E109" s="39"/>
      <c r="F109" s="39"/>
      <c r="G109" s="39"/>
      <c r="H109" s="39"/>
      <c r="I109" s="156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156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1" t="s">
        <v>16</v>
      </c>
      <c r="D111" s="39"/>
      <c r="E111" s="39"/>
      <c r="F111" s="39"/>
      <c r="G111" s="39"/>
      <c r="H111" s="39"/>
      <c r="I111" s="156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97" t="str">
        <f>E7</f>
        <v>Nájemní bydlení - Opravy a stavební úpravy bytů v obci Milín</v>
      </c>
      <c r="F112" s="31"/>
      <c r="G112" s="31"/>
      <c r="H112" s="31"/>
      <c r="I112" s="156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1" customFormat="1" ht="12" customHeight="1">
      <c r="B113" s="20"/>
      <c r="C113" s="31" t="s">
        <v>239</v>
      </c>
      <c r="D113" s="21"/>
      <c r="E113" s="21"/>
      <c r="F113" s="21"/>
      <c r="G113" s="21"/>
      <c r="H113" s="21"/>
      <c r="I113" s="146"/>
      <c r="J113" s="21"/>
      <c r="K113" s="21"/>
      <c r="L113" s="19"/>
    </row>
    <row r="114" s="1" customFormat="1" ht="16.5" customHeight="1">
      <c r="B114" s="20"/>
      <c r="C114" s="21"/>
      <c r="D114" s="21"/>
      <c r="E114" s="197" t="s">
        <v>2889</v>
      </c>
      <c r="F114" s="21"/>
      <c r="G114" s="21"/>
      <c r="H114" s="21"/>
      <c r="I114" s="146"/>
      <c r="J114" s="21"/>
      <c r="K114" s="21"/>
      <c r="L114" s="19"/>
    </row>
    <row r="115" s="1" customFormat="1" ht="12" customHeight="1">
      <c r="B115" s="20"/>
      <c r="C115" s="31" t="s">
        <v>245</v>
      </c>
      <c r="D115" s="21"/>
      <c r="E115" s="21"/>
      <c r="F115" s="21"/>
      <c r="G115" s="21"/>
      <c r="H115" s="21"/>
      <c r="I115" s="146"/>
      <c r="J115" s="21"/>
      <c r="K115" s="21"/>
      <c r="L115" s="19"/>
    </row>
    <row r="116" s="2" customFormat="1" ht="16.5" customHeight="1">
      <c r="A116" s="37"/>
      <c r="B116" s="38"/>
      <c r="C116" s="39"/>
      <c r="D116" s="39"/>
      <c r="E116" s="198" t="s">
        <v>2892</v>
      </c>
      <c r="F116" s="39"/>
      <c r="G116" s="39"/>
      <c r="H116" s="39"/>
      <c r="I116" s="156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1" t="s">
        <v>834</v>
      </c>
      <c r="D117" s="39"/>
      <c r="E117" s="39"/>
      <c r="F117" s="39"/>
      <c r="G117" s="39"/>
      <c r="H117" s="39"/>
      <c r="I117" s="156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E13</f>
        <v xml:space="preserve">02 - Svislé stoupací potrubí kanalizace a vodovodu </v>
      </c>
      <c r="F118" s="39"/>
      <c r="G118" s="39"/>
      <c r="H118" s="39"/>
      <c r="I118" s="156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156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1" t="s">
        <v>20</v>
      </c>
      <c r="D120" s="39"/>
      <c r="E120" s="39"/>
      <c r="F120" s="26" t="str">
        <f>F16</f>
        <v>Milín</v>
      </c>
      <c r="G120" s="39"/>
      <c r="H120" s="39"/>
      <c r="I120" s="158" t="s">
        <v>22</v>
      </c>
      <c r="J120" s="78" t="str">
        <f>IF(J16="","",J16)</f>
        <v>9. 3. 2021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156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40.05" customHeight="1">
      <c r="A122" s="37"/>
      <c r="B122" s="38"/>
      <c r="C122" s="31" t="s">
        <v>24</v>
      </c>
      <c r="D122" s="39"/>
      <c r="E122" s="39"/>
      <c r="F122" s="26" t="str">
        <f>E19</f>
        <v>Obec Milín, 11. května 27, 262 31 Milín</v>
      </c>
      <c r="G122" s="39"/>
      <c r="H122" s="39"/>
      <c r="I122" s="158" t="s">
        <v>30</v>
      </c>
      <c r="J122" s="35" t="str">
        <f>E25</f>
        <v>Ing. Jan Hašek, Kamenická 832, 262 72 Březnice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1" t="s">
        <v>28</v>
      </c>
      <c r="D123" s="39"/>
      <c r="E123" s="39"/>
      <c r="F123" s="26" t="str">
        <f>IF(E22="","",E22)</f>
        <v>Vyplň údaj</v>
      </c>
      <c r="G123" s="39"/>
      <c r="H123" s="39"/>
      <c r="I123" s="158" t="s">
        <v>33</v>
      </c>
      <c r="J123" s="35" t="str">
        <f>E28</f>
        <v>Ing. Jitka Dupalová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156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17"/>
      <c r="B125" s="218"/>
      <c r="C125" s="219" t="s">
        <v>294</v>
      </c>
      <c r="D125" s="220" t="s">
        <v>61</v>
      </c>
      <c r="E125" s="220" t="s">
        <v>57</v>
      </c>
      <c r="F125" s="220" t="s">
        <v>58</v>
      </c>
      <c r="G125" s="220" t="s">
        <v>295</v>
      </c>
      <c r="H125" s="220" t="s">
        <v>296</v>
      </c>
      <c r="I125" s="221" t="s">
        <v>297</v>
      </c>
      <c r="J125" s="222" t="s">
        <v>273</v>
      </c>
      <c r="K125" s="223" t="s">
        <v>298</v>
      </c>
      <c r="L125" s="224"/>
      <c r="M125" s="99" t="s">
        <v>1</v>
      </c>
      <c r="N125" s="100" t="s">
        <v>40</v>
      </c>
      <c r="O125" s="100" t="s">
        <v>299</v>
      </c>
      <c r="P125" s="100" t="s">
        <v>300</v>
      </c>
      <c r="Q125" s="100" t="s">
        <v>301</v>
      </c>
      <c r="R125" s="100" t="s">
        <v>302</v>
      </c>
      <c r="S125" s="100" t="s">
        <v>303</v>
      </c>
      <c r="T125" s="101" t="s">
        <v>304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7"/>
      <c r="B126" s="38"/>
      <c r="C126" s="106" t="s">
        <v>305</v>
      </c>
      <c r="D126" s="39"/>
      <c r="E126" s="39"/>
      <c r="F126" s="39"/>
      <c r="G126" s="39"/>
      <c r="H126" s="39"/>
      <c r="I126" s="156"/>
      <c r="J126" s="225">
        <f>BK126</f>
        <v>0</v>
      </c>
      <c r="K126" s="39"/>
      <c r="L126" s="43"/>
      <c r="M126" s="102"/>
      <c r="N126" s="226"/>
      <c r="O126" s="103"/>
      <c r="P126" s="227">
        <f>P127</f>
        <v>0</v>
      </c>
      <c r="Q126" s="103"/>
      <c r="R126" s="227">
        <f>R127</f>
        <v>0.02768</v>
      </c>
      <c r="S126" s="103"/>
      <c r="T126" s="228">
        <f>T127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6" t="s">
        <v>75</v>
      </c>
      <c r="AU126" s="16" t="s">
        <v>275</v>
      </c>
      <c r="BK126" s="229">
        <f>BK127</f>
        <v>0</v>
      </c>
    </row>
    <row r="127" s="12" customFormat="1" ht="25.92" customHeight="1">
      <c r="A127" s="12"/>
      <c r="B127" s="230"/>
      <c r="C127" s="231"/>
      <c r="D127" s="232" t="s">
        <v>75</v>
      </c>
      <c r="E127" s="233" t="s">
        <v>498</v>
      </c>
      <c r="F127" s="233" t="s">
        <v>499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</f>
        <v>0</v>
      </c>
      <c r="Q127" s="238"/>
      <c r="R127" s="239">
        <f>R128</f>
        <v>0.02768</v>
      </c>
      <c r="S127" s="238"/>
      <c r="T127" s="24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87</v>
      </c>
      <c r="AT127" s="242" t="s">
        <v>75</v>
      </c>
      <c r="AU127" s="242" t="s">
        <v>76</v>
      </c>
      <c r="AY127" s="241" t="s">
        <v>308</v>
      </c>
      <c r="BK127" s="243">
        <f>BK128</f>
        <v>0</v>
      </c>
    </row>
    <row r="128" s="12" customFormat="1" ht="22.8" customHeight="1">
      <c r="A128" s="12"/>
      <c r="B128" s="230"/>
      <c r="C128" s="231"/>
      <c r="D128" s="232" t="s">
        <v>75</v>
      </c>
      <c r="E128" s="244" t="s">
        <v>818</v>
      </c>
      <c r="F128" s="244" t="s">
        <v>819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SUM(P129:P130)</f>
        <v>0</v>
      </c>
      <c r="Q128" s="238"/>
      <c r="R128" s="239">
        <f>SUM(R129:R130)</f>
        <v>0.02768</v>
      </c>
      <c r="S128" s="238"/>
      <c r="T128" s="240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87</v>
      </c>
      <c r="AT128" s="242" t="s">
        <v>75</v>
      </c>
      <c r="AU128" s="242" t="s">
        <v>83</v>
      </c>
      <c r="AY128" s="241" t="s">
        <v>308</v>
      </c>
      <c r="BK128" s="243">
        <f>SUM(BK129:BK130)</f>
        <v>0</v>
      </c>
    </row>
    <row r="129" s="2" customFormat="1" ht="16.5" customHeight="1">
      <c r="A129" s="37"/>
      <c r="B129" s="38"/>
      <c r="C129" s="246" t="s">
        <v>83</v>
      </c>
      <c r="D129" s="246" t="s">
        <v>310</v>
      </c>
      <c r="E129" s="247" t="s">
        <v>820</v>
      </c>
      <c r="F129" s="248" t="s">
        <v>824</v>
      </c>
      <c r="G129" s="249" t="s">
        <v>457</v>
      </c>
      <c r="H129" s="250">
        <v>1</v>
      </c>
      <c r="I129" s="251"/>
      <c r="J129" s="252">
        <f>ROUND(I129*H129,2)</f>
        <v>0</v>
      </c>
      <c r="K129" s="253"/>
      <c r="L129" s="43"/>
      <c r="M129" s="254" t="s">
        <v>1</v>
      </c>
      <c r="N129" s="255" t="s">
        <v>42</v>
      </c>
      <c r="O129" s="90"/>
      <c r="P129" s="256">
        <f>O129*H129</f>
        <v>0</v>
      </c>
      <c r="Q129" s="256">
        <v>0.01384</v>
      </c>
      <c r="R129" s="256">
        <f>Q129*H129</f>
        <v>0.01384</v>
      </c>
      <c r="S129" s="256">
        <v>0</v>
      </c>
      <c r="T129" s="257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58" t="s">
        <v>387</v>
      </c>
      <c r="AT129" s="258" t="s">
        <v>310</v>
      </c>
      <c r="AU129" s="258" t="s">
        <v>87</v>
      </c>
      <c r="AY129" s="16" t="s">
        <v>308</v>
      </c>
      <c r="BE129" s="259">
        <f>IF(N129="základní",J129,0)</f>
        <v>0</v>
      </c>
      <c r="BF129" s="259">
        <f>IF(N129="snížená",J129,0)</f>
        <v>0</v>
      </c>
      <c r="BG129" s="259">
        <f>IF(N129="zákl. přenesená",J129,0)</f>
        <v>0</v>
      </c>
      <c r="BH129" s="259">
        <f>IF(N129="sníž. přenesená",J129,0)</f>
        <v>0</v>
      </c>
      <c r="BI129" s="259">
        <f>IF(N129="nulová",J129,0)</f>
        <v>0</v>
      </c>
      <c r="BJ129" s="16" t="s">
        <v>87</v>
      </c>
      <c r="BK129" s="259">
        <f>ROUND(I129*H129,2)</f>
        <v>0</v>
      </c>
      <c r="BL129" s="16" t="s">
        <v>387</v>
      </c>
      <c r="BM129" s="258" t="s">
        <v>3057</v>
      </c>
    </row>
    <row r="130" s="2" customFormat="1" ht="16.5" customHeight="1">
      <c r="A130" s="37"/>
      <c r="B130" s="38"/>
      <c r="C130" s="246" t="s">
        <v>87</v>
      </c>
      <c r="D130" s="246" t="s">
        <v>310</v>
      </c>
      <c r="E130" s="247" t="s">
        <v>823</v>
      </c>
      <c r="F130" s="248" t="s">
        <v>821</v>
      </c>
      <c r="G130" s="249" t="s">
        <v>457</v>
      </c>
      <c r="H130" s="250">
        <v>1</v>
      </c>
      <c r="I130" s="251"/>
      <c r="J130" s="252">
        <f>ROUND(I130*H130,2)</f>
        <v>0</v>
      </c>
      <c r="K130" s="253"/>
      <c r="L130" s="43"/>
      <c r="M130" s="298" t="s">
        <v>1</v>
      </c>
      <c r="N130" s="299" t="s">
        <v>42</v>
      </c>
      <c r="O130" s="300"/>
      <c r="P130" s="301">
        <f>O130*H130</f>
        <v>0</v>
      </c>
      <c r="Q130" s="301">
        <v>0.01384</v>
      </c>
      <c r="R130" s="301">
        <f>Q130*H130</f>
        <v>0.01384</v>
      </c>
      <c r="S130" s="301">
        <v>0</v>
      </c>
      <c r="T130" s="302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58" t="s">
        <v>387</v>
      </c>
      <c r="AT130" s="258" t="s">
        <v>310</v>
      </c>
      <c r="AU130" s="258" t="s">
        <v>87</v>
      </c>
      <c r="AY130" s="16" t="s">
        <v>308</v>
      </c>
      <c r="BE130" s="259">
        <f>IF(N130="základní",J130,0)</f>
        <v>0</v>
      </c>
      <c r="BF130" s="259">
        <f>IF(N130="snížená",J130,0)</f>
        <v>0</v>
      </c>
      <c r="BG130" s="259">
        <f>IF(N130="zákl. přenesená",J130,0)</f>
        <v>0</v>
      </c>
      <c r="BH130" s="259">
        <f>IF(N130="sníž. přenesená",J130,0)</f>
        <v>0</v>
      </c>
      <c r="BI130" s="259">
        <f>IF(N130="nulová",J130,0)</f>
        <v>0</v>
      </c>
      <c r="BJ130" s="16" t="s">
        <v>87</v>
      </c>
      <c r="BK130" s="259">
        <f>ROUND(I130*H130,2)</f>
        <v>0</v>
      </c>
      <c r="BL130" s="16" t="s">
        <v>387</v>
      </c>
      <c r="BM130" s="258" t="s">
        <v>3058</v>
      </c>
    </row>
    <row r="131" s="2" customFormat="1" ht="6.96" customHeight="1">
      <c r="A131" s="37"/>
      <c r="B131" s="65"/>
      <c r="C131" s="66"/>
      <c r="D131" s="66"/>
      <c r="E131" s="66"/>
      <c r="F131" s="66"/>
      <c r="G131" s="66"/>
      <c r="H131" s="66"/>
      <c r="I131" s="193"/>
      <c r="J131" s="66"/>
      <c r="K131" s="66"/>
      <c r="L131" s="43"/>
      <c r="M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</sheetData>
  <sheetProtection sheet="1" autoFilter="0" formatColumns="0" formatRows="0" objects="1" scenarios="1" spinCount="100000" saltValue="vc/gxv2Hn9j4uRHLlvnrmqF12a/XpPFlY+gRn4VD0mUCsM2KYpjVTJoaUVdp4bsDobilrqBt8paMmkE1AUjyEw==" hashValue="zvL1DjcZI5b7GfzFfPeIrqiF+kLhpZ6Lgp7B1K8oqlMZgrBaGsQzPPdGwRvcNVvvDjdGOiq9rW1DQK2Jsyflw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19"/>
    </row>
    <row r="4" s="1" customFormat="1" ht="24.96" customHeight="1">
      <c r="B4" s="19"/>
      <c r="C4" s="151" t="s">
        <v>3059</v>
      </c>
      <c r="H4" s="19"/>
    </row>
    <row r="5" s="1" customFormat="1" ht="12" customHeight="1">
      <c r="B5" s="19"/>
      <c r="C5" s="303" t="s">
        <v>13</v>
      </c>
      <c r="D5" s="162" t="s">
        <v>14</v>
      </c>
      <c r="E5" s="1"/>
      <c r="F5" s="1"/>
      <c r="H5" s="19"/>
    </row>
    <row r="6" s="1" customFormat="1" ht="36.96" customHeight="1">
      <c r="B6" s="19"/>
      <c r="C6" s="304" t="s">
        <v>16</v>
      </c>
      <c r="D6" s="305" t="s">
        <v>17</v>
      </c>
      <c r="E6" s="1"/>
      <c r="F6" s="1"/>
      <c r="H6" s="19"/>
    </row>
    <row r="7" s="1" customFormat="1" ht="16.5" customHeight="1">
      <c r="B7" s="19"/>
      <c r="C7" s="153" t="s">
        <v>22</v>
      </c>
      <c r="D7" s="159" t="str">
        <f>'Rekapitulace stavby'!AN8</f>
        <v>9. 3. 2021</v>
      </c>
      <c r="H7" s="19"/>
    </row>
    <row r="8" s="2" customFormat="1" ht="10.8" customHeight="1">
      <c r="A8" s="37"/>
      <c r="B8" s="43"/>
      <c r="C8" s="37"/>
      <c r="D8" s="37"/>
      <c r="E8" s="37"/>
      <c r="F8" s="37"/>
      <c r="G8" s="37"/>
      <c r="H8" s="43"/>
    </row>
    <row r="9" s="11" customFormat="1" ht="29.28" customHeight="1">
      <c r="A9" s="217"/>
      <c r="B9" s="306"/>
      <c r="C9" s="307" t="s">
        <v>57</v>
      </c>
      <c r="D9" s="308" t="s">
        <v>58</v>
      </c>
      <c r="E9" s="308" t="s">
        <v>295</v>
      </c>
      <c r="F9" s="309" t="s">
        <v>3060</v>
      </c>
      <c r="G9" s="217"/>
      <c r="H9" s="306"/>
    </row>
    <row r="10" s="2" customFormat="1" ht="26.4" customHeight="1">
      <c r="A10" s="37"/>
      <c r="B10" s="43"/>
      <c r="C10" s="310" t="s">
        <v>3061</v>
      </c>
      <c r="D10" s="310" t="s">
        <v>93</v>
      </c>
      <c r="E10" s="37"/>
      <c r="F10" s="37"/>
      <c r="G10" s="37"/>
      <c r="H10" s="43"/>
    </row>
    <row r="11" s="2" customFormat="1" ht="16.8" customHeight="1">
      <c r="A11" s="37"/>
      <c r="B11" s="43"/>
      <c r="C11" s="311" t="s">
        <v>3062</v>
      </c>
      <c r="D11" s="312" t="s">
        <v>3062</v>
      </c>
      <c r="E11" s="313" t="s">
        <v>1</v>
      </c>
      <c r="F11" s="314">
        <v>10</v>
      </c>
      <c r="G11" s="37"/>
      <c r="H11" s="43"/>
    </row>
    <row r="12" s="2" customFormat="1" ht="16.8" customHeight="1">
      <c r="A12" s="37"/>
      <c r="B12" s="43"/>
      <c r="C12" s="311" t="s">
        <v>3063</v>
      </c>
      <c r="D12" s="312" t="s">
        <v>3064</v>
      </c>
      <c r="E12" s="313" t="s">
        <v>1</v>
      </c>
      <c r="F12" s="314">
        <v>28.539999999999999</v>
      </c>
      <c r="G12" s="37"/>
      <c r="H12" s="43"/>
    </row>
    <row r="13" s="2" customFormat="1" ht="16.8" customHeight="1">
      <c r="A13" s="37"/>
      <c r="B13" s="43"/>
      <c r="C13" s="311" t="s">
        <v>3065</v>
      </c>
      <c r="D13" s="312" t="s">
        <v>3066</v>
      </c>
      <c r="E13" s="313" t="s">
        <v>1</v>
      </c>
      <c r="F13" s="314">
        <v>16.050000000000001</v>
      </c>
      <c r="G13" s="37"/>
      <c r="H13" s="43"/>
    </row>
    <row r="14" s="2" customFormat="1" ht="16.8" customHeight="1">
      <c r="A14" s="37"/>
      <c r="B14" s="43"/>
      <c r="C14" s="311" t="s">
        <v>269</v>
      </c>
      <c r="D14" s="312" t="s">
        <v>269</v>
      </c>
      <c r="E14" s="313" t="s">
        <v>1</v>
      </c>
      <c r="F14" s="314">
        <v>13.699999999999999</v>
      </c>
      <c r="G14" s="37"/>
      <c r="H14" s="43"/>
    </row>
    <row r="15" s="2" customFormat="1" ht="16.8" customHeight="1">
      <c r="A15" s="37"/>
      <c r="B15" s="43"/>
      <c r="C15" s="315" t="s">
        <v>269</v>
      </c>
      <c r="D15" s="315" t="s">
        <v>625</v>
      </c>
      <c r="E15" s="16" t="s">
        <v>1</v>
      </c>
      <c r="F15" s="316">
        <v>13.699999999999999</v>
      </c>
      <c r="G15" s="37"/>
      <c r="H15" s="43"/>
    </row>
    <row r="16" s="2" customFormat="1" ht="16.8" customHeight="1">
      <c r="A16" s="37"/>
      <c r="B16" s="43"/>
      <c r="C16" s="317" t="s">
        <v>3067</v>
      </c>
      <c r="D16" s="37"/>
      <c r="E16" s="37"/>
      <c r="F16" s="37"/>
      <c r="G16" s="37"/>
      <c r="H16" s="43"/>
    </row>
    <row r="17" s="2" customFormat="1" ht="16.8" customHeight="1">
      <c r="A17" s="37"/>
      <c r="B17" s="43"/>
      <c r="C17" s="315" t="s">
        <v>622</v>
      </c>
      <c r="D17" s="315" t="s">
        <v>623</v>
      </c>
      <c r="E17" s="16" t="s">
        <v>361</v>
      </c>
      <c r="F17" s="316">
        <v>13.699999999999999</v>
      </c>
      <c r="G17" s="37"/>
      <c r="H17" s="43"/>
    </row>
    <row r="18" s="2" customFormat="1" ht="16.8" customHeight="1">
      <c r="A18" s="37"/>
      <c r="B18" s="43"/>
      <c r="C18" s="315" t="s">
        <v>651</v>
      </c>
      <c r="D18" s="315" t="s">
        <v>652</v>
      </c>
      <c r="E18" s="16" t="s">
        <v>405</v>
      </c>
      <c r="F18" s="316">
        <v>13.699999999999999</v>
      </c>
      <c r="G18" s="37"/>
      <c r="H18" s="43"/>
    </row>
    <row r="19" s="2" customFormat="1" ht="16.8" customHeight="1">
      <c r="A19" s="37"/>
      <c r="B19" s="43"/>
      <c r="C19" s="315" t="s">
        <v>627</v>
      </c>
      <c r="D19" s="315" t="s">
        <v>628</v>
      </c>
      <c r="E19" s="16" t="s">
        <v>313</v>
      </c>
      <c r="F19" s="316">
        <v>2.7949999999999999</v>
      </c>
      <c r="G19" s="37"/>
      <c r="H19" s="43"/>
    </row>
    <row r="20" s="2" customFormat="1" ht="16.8" customHeight="1">
      <c r="A20" s="37"/>
      <c r="B20" s="43"/>
      <c r="C20" s="311" t="s">
        <v>3068</v>
      </c>
      <c r="D20" s="312" t="s">
        <v>3069</v>
      </c>
      <c r="E20" s="313" t="s">
        <v>1</v>
      </c>
      <c r="F20" s="314">
        <v>4.0129999999999999</v>
      </c>
      <c r="G20" s="37"/>
      <c r="H20" s="43"/>
    </row>
    <row r="21" s="2" customFormat="1" ht="16.8" customHeight="1">
      <c r="A21" s="37"/>
      <c r="B21" s="43"/>
      <c r="C21" s="311" t="s">
        <v>3070</v>
      </c>
      <c r="D21" s="312" t="s">
        <v>3071</v>
      </c>
      <c r="E21" s="313" t="s">
        <v>1</v>
      </c>
      <c r="F21" s="314">
        <v>18</v>
      </c>
      <c r="G21" s="37"/>
      <c r="H21" s="43"/>
    </row>
    <row r="22" s="2" customFormat="1" ht="16.8" customHeight="1">
      <c r="A22" s="37"/>
      <c r="B22" s="43"/>
      <c r="C22" s="311" t="s">
        <v>3072</v>
      </c>
      <c r="D22" s="312" t="s">
        <v>3072</v>
      </c>
      <c r="E22" s="313" t="s">
        <v>1</v>
      </c>
      <c r="F22" s="314">
        <v>3</v>
      </c>
      <c r="G22" s="37"/>
      <c r="H22" s="43"/>
    </row>
    <row r="23" s="2" customFormat="1" ht="16.8" customHeight="1">
      <c r="A23" s="37"/>
      <c r="B23" s="43"/>
      <c r="C23" s="311" t="s">
        <v>233</v>
      </c>
      <c r="D23" s="312" t="s">
        <v>233</v>
      </c>
      <c r="E23" s="313" t="s">
        <v>1</v>
      </c>
      <c r="F23" s="314">
        <v>29.48</v>
      </c>
      <c r="G23" s="37"/>
      <c r="H23" s="43"/>
    </row>
    <row r="24" s="2" customFormat="1" ht="16.8" customHeight="1">
      <c r="A24" s="37"/>
      <c r="B24" s="43"/>
      <c r="C24" s="315" t="s">
        <v>1</v>
      </c>
      <c r="D24" s="315" t="s">
        <v>746</v>
      </c>
      <c r="E24" s="16" t="s">
        <v>1</v>
      </c>
      <c r="F24" s="316">
        <v>1.44</v>
      </c>
      <c r="G24" s="37"/>
      <c r="H24" s="43"/>
    </row>
    <row r="25" s="2" customFormat="1" ht="16.8" customHeight="1">
      <c r="A25" s="37"/>
      <c r="B25" s="43"/>
      <c r="C25" s="315" t="s">
        <v>1</v>
      </c>
      <c r="D25" s="315" t="s">
        <v>747</v>
      </c>
      <c r="E25" s="16" t="s">
        <v>1</v>
      </c>
      <c r="F25" s="316">
        <v>28.039999999999999</v>
      </c>
      <c r="G25" s="37"/>
      <c r="H25" s="43"/>
    </row>
    <row r="26" s="2" customFormat="1" ht="16.8" customHeight="1">
      <c r="A26" s="37"/>
      <c r="B26" s="43"/>
      <c r="C26" s="315" t="s">
        <v>233</v>
      </c>
      <c r="D26" s="315" t="s">
        <v>323</v>
      </c>
      <c r="E26" s="16" t="s">
        <v>1</v>
      </c>
      <c r="F26" s="316">
        <v>29.48</v>
      </c>
      <c r="G26" s="37"/>
      <c r="H26" s="43"/>
    </row>
    <row r="27" s="2" customFormat="1" ht="16.8" customHeight="1">
      <c r="A27" s="37"/>
      <c r="B27" s="43"/>
      <c r="C27" s="317" t="s">
        <v>3067</v>
      </c>
      <c r="D27" s="37"/>
      <c r="E27" s="37"/>
      <c r="F27" s="37"/>
      <c r="G27" s="37"/>
      <c r="H27" s="43"/>
    </row>
    <row r="28" s="2" customFormat="1" ht="16.8" customHeight="1">
      <c r="A28" s="37"/>
      <c r="B28" s="43"/>
      <c r="C28" s="315" t="s">
        <v>743</v>
      </c>
      <c r="D28" s="315" t="s">
        <v>744</v>
      </c>
      <c r="E28" s="16" t="s">
        <v>313</v>
      </c>
      <c r="F28" s="316">
        <v>29.48</v>
      </c>
      <c r="G28" s="37"/>
      <c r="H28" s="43"/>
    </row>
    <row r="29" s="2" customFormat="1" ht="16.8" customHeight="1">
      <c r="A29" s="37"/>
      <c r="B29" s="43"/>
      <c r="C29" s="315" t="s">
        <v>460</v>
      </c>
      <c r="D29" s="315" t="s">
        <v>461</v>
      </c>
      <c r="E29" s="16" t="s">
        <v>313</v>
      </c>
      <c r="F29" s="316">
        <v>143.28700000000001</v>
      </c>
      <c r="G29" s="37"/>
      <c r="H29" s="43"/>
    </row>
    <row r="30" s="2" customFormat="1" ht="16.8" customHeight="1">
      <c r="A30" s="37"/>
      <c r="B30" s="43"/>
      <c r="C30" s="311" t="s">
        <v>240</v>
      </c>
      <c r="D30" s="312" t="s">
        <v>240</v>
      </c>
      <c r="E30" s="313" t="s">
        <v>1</v>
      </c>
      <c r="F30" s="314">
        <v>10.779999999999999</v>
      </c>
      <c r="G30" s="37"/>
      <c r="H30" s="43"/>
    </row>
    <row r="31" s="2" customFormat="1" ht="16.8" customHeight="1">
      <c r="A31" s="37"/>
      <c r="B31" s="43"/>
      <c r="C31" s="315" t="s">
        <v>240</v>
      </c>
      <c r="D31" s="315" t="s">
        <v>464</v>
      </c>
      <c r="E31" s="16" t="s">
        <v>1</v>
      </c>
      <c r="F31" s="316">
        <v>10.779999999999999</v>
      </c>
      <c r="G31" s="37"/>
      <c r="H31" s="43"/>
    </row>
    <row r="32" s="2" customFormat="1" ht="16.8" customHeight="1">
      <c r="A32" s="37"/>
      <c r="B32" s="43"/>
      <c r="C32" s="317" t="s">
        <v>3067</v>
      </c>
      <c r="D32" s="37"/>
      <c r="E32" s="37"/>
      <c r="F32" s="37"/>
      <c r="G32" s="37"/>
      <c r="H32" s="43"/>
    </row>
    <row r="33" s="2" customFormat="1" ht="16.8" customHeight="1">
      <c r="A33" s="37"/>
      <c r="B33" s="43"/>
      <c r="C33" s="315" t="s">
        <v>460</v>
      </c>
      <c r="D33" s="315" t="s">
        <v>461</v>
      </c>
      <c r="E33" s="16" t="s">
        <v>313</v>
      </c>
      <c r="F33" s="316">
        <v>143.28700000000001</v>
      </c>
      <c r="G33" s="37"/>
      <c r="H33" s="43"/>
    </row>
    <row r="34" s="2" customFormat="1" ht="16.8" customHeight="1">
      <c r="A34" s="37"/>
      <c r="B34" s="43"/>
      <c r="C34" s="311" t="s">
        <v>237</v>
      </c>
      <c r="D34" s="312" t="s">
        <v>237</v>
      </c>
      <c r="E34" s="313" t="s">
        <v>1</v>
      </c>
      <c r="F34" s="314">
        <v>140.64699999999999</v>
      </c>
      <c r="G34" s="37"/>
      <c r="H34" s="43"/>
    </row>
    <row r="35" s="2" customFormat="1" ht="16.8" customHeight="1">
      <c r="A35" s="37"/>
      <c r="B35" s="43"/>
      <c r="C35" s="315" t="s">
        <v>237</v>
      </c>
      <c r="D35" s="315" t="s">
        <v>465</v>
      </c>
      <c r="E35" s="16" t="s">
        <v>1</v>
      </c>
      <c r="F35" s="316">
        <v>140.64699999999999</v>
      </c>
      <c r="G35" s="37"/>
      <c r="H35" s="43"/>
    </row>
    <row r="36" s="2" customFormat="1" ht="16.8" customHeight="1">
      <c r="A36" s="37"/>
      <c r="B36" s="43"/>
      <c r="C36" s="317" t="s">
        <v>3067</v>
      </c>
      <c r="D36" s="37"/>
      <c r="E36" s="37"/>
      <c r="F36" s="37"/>
      <c r="G36" s="37"/>
      <c r="H36" s="43"/>
    </row>
    <row r="37" s="2" customFormat="1" ht="16.8" customHeight="1">
      <c r="A37" s="37"/>
      <c r="B37" s="43"/>
      <c r="C37" s="315" t="s">
        <v>460</v>
      </c>
      <c r="D37" s="315" t="s">
        <v>461</v>
      </c>
      <c r="E37" s="16" t="s">
        <v>313</v>
      </c>
      <c r="F37" s="316">
        <v>143.28700000000001</v>
      </c>
      <c r="G37" s="37"/>
      <c r="H37" s="43"/>
    </row>
    <row r="38" s="2" customFormat="1" ht="16.8" customHeight="1">
      <c r="A38" s="37"/>
      <c r="B38" s="43"/>
      <c r="C38" s="311" t="s">
        <v>257</v>
      </c>
      <c r="D38" s="312" t="s">
        <v>257</v>
      </c>
      <c r="E38" s="313" t="s">
        <v>1</v>
      </c>
      <c r="F38" s="314">
        <v>153.727</v>
      </c>
      <c r="G38" s="37"/>
      <c r="H38" s="43"/>
    </row>
    <row r="39" s="2" customFormat="1" ht="16.8" customHeight="1">
      <c r="A39" s="37"/>
      <c r="B39" s="43"/>
      <c r="C39" s="315" t="s">
        <v>1</v>
      </c>
      <c r="D39" s="315" t="s">
        <v>346</v>
      </c>
      <c r="E39" s="16" t="s">
        <v>1</v>
      </c>
      <c r="F39" s="316">
        <v>144.84700000000001</v>
      </c>
      <c r="G39" s="37"/>
      <c r="H39" s="43"/>
    </row>
    <row r="40" s="2" customFormat="1" ht="16.8" customHeight="1">
      <c r="A40" s="37"/>
      <c r="B40" s="43"/>
      <c r="C40" s="315" t="s">
        <v>1</v>
      </c>
      <c r="D40" s="315" t="s">
        <v>347</v>
      </c>
      <c r="E40" s="16" t="s">
        <v>1</v>
      </c>
      <c r="F40" s="316">
        <v>8.8800000000000008</v>
      </c>
      <c r="G40" s="37"/>
      <c r="H40" s="43"/>
    </row>
    <row r="41" s="2" customFormat="1" ht="16.8" customHeight="1">
      <c r="A41" s="37"/>
      <c r="B41" s="43"/>
      <c r="C41" s="315" t="s">
        <v>257</v>
      </c>
      <c r="D41" s="315" t="s">
        <v>323</v>
      </c>
      <c r="E41" s="16" t="s">
        <v>1</v>
      </c>
      <c r="F41" s="316">
        <v>153.727</v>
      </c>
      <c r="G41" s="37"/>
      <c r="H41" s="43"/>
    </row>
    <row r="42" s="2" customFormat="1" ht="16.8" customHeight="1">
      <c r="A42" s="37"/>
      <c r="B42" s="43"/>
      <c r="C42" s="317" t="s">
        <v>3067</v>
      </c>
      <c r="D42" s="37"/>
      <c r="E42" s="37"/>
      <c r="F42" s="37"/>
      <c r="G42" s="37"/>
      <c r="H42" s="43"/>
    </row>
    <row r="43" s="2" customFormat="1" ht="16.8" customHeight="1">
      <c r="A43" s="37"/>
      <c r="B43" s="43"/>
      <c r="C43" s="315" t="s">
        <v>343</v>
      </c>
      <c r="D43" s="315" t="s">
        <v>344</v>
      </c>
      <c r="E43" s="16" t="s">
        <v>313</v>
      </c>
      <c r="F43" s="316">
        <v>153.727</v>
      </c>
      <c r="G43" s="37"/>
      <c r="H43" s="43"/>
    </row>
    <row r="44" s="2" customFormat="1" ht="16.8" customHeight="1">
      <c r="A44" s="37"/>
      <c r="B44" s="43"/>
      <c r="C44" s="315" t="s">
        <v>388</v>
      </c>
      <c r="D44" s="315" t="s">
        <v>389</v>
      </c>
      <c r="E44" s="16" t="s">
        <v>313</v>
      </c>
      <c r="F44" s="316">
        <v>234.25700000000001</v>
      </c>
      <c r="G44" s="37"/>
      <c r="H44" s="43"/>
    </row>
    <row r="45" s="2" customFormat="1" ht="16.8" customHeight="1">
      <c r="A45" s="37"/>
      <c r="B45" s="43"/>
      <c r="C45" s="315" t="s">
        <v>805</v>
      </c>
      <c r="D45" s="315" t="s">
        <v>806</v>
      </c>
      <c r="E45" s="16" t="s">
        <v>313</v>
      </c>
      <c r="F45" s="316">
        <v>211.227</v>
      </c>
      <c r="G45" s="37"/>
      <c r="H45" s="43"/>
    </row>
    <row r="46" s="2" customFormat="1" ht="16.8" customHeight="1">
      <c r="A46" s="37"/>
      <c r="B46" s="43"/>
      <c r="C46" s="315" t="s">
        <v>810</v>
      </c>
      <c r="D46" s="315" t="s">
        <v>811</v>
      </c>
      <c r="E46" s="16" t="s">
        <v>313</v>
      </c>
      <c r="F46" s="316">
        <v>211.227</v>
      </c>
      <c r="G46" s="37"/>
      <c r="H46" s="43"/>
    </row>
    <row r="47" s="2" customFormat="1" ht="16.8" customHeight="1">
      <c r="A47" s="37"/>
      <c r="B47" s="43"/>
      <c r="C47" s="311" t="s">
        <v>3073</v>
      </c>
      <c r="D47" s="312" t="s">
        <v>3074</v>
      </c>
      <c r="E47" s="313" t="s">
        <v>1</v>
      </c>
      <c r="F47" s="314">
        <v>37.68</v>
      </c>
      <c r="G47" s="37"/>
      <c r="H47" s="43"/>
    </row>
    <row r="48" s="2" customFormat="1" ht="16.8" customHeight="1">
      <c r="A48" s="37"/>
      <c r="B48" s="43"/>
      <c r="C48" s="311" t="s">
        <v>263</v>
      </c>
      <c r="D48" s="312" t="s">
        <v>263</v>
      </c>
      <c r="E48" s="313" t="s">
        <v>1</v>
      </c>
      <c r="F48" s="314">
        <v>14.6</v>
      </c>
      <c r="G48" s="37"/>
      <c r="H48" s="43"/>
    </row>
    <row r="49" s="2" customFormat="1" ht="16.8" customHeight="1">
      <c r="A49" s="37"/>
      <c r="B49" s="43"/>
      <c r="C49" s="315" t="s">
        <v>263</v>
      </c>
      <c r="D49" s="315" t="s">
        <v>636</v>
      </c>
      <c r="E49" s="16" t="s">
        <v>1</v>
      </c>
      <c r="F49" s="316">
        <v>14.6</v>
      </c>
      <c r="G49" s="37"/>
      <c r="H49" s="43"/>
    </row>
    <row r="50" s="2" customFormat="1" ht="16.8" customHeight="1">
      <c r="A50" s="37"/>
      <c r="B50" s="43"/>
      <c r="C50" s="317" t="s">
        <v>3067</v>
      </c>
      <c r="D50" s="37"/>
      <c r="E50" s="37"/>
      <c r="F50" s="37"/>
      <c r="G50" s="37"/>
      <c r="H50" s="43"/>
    </row>
    <row r="51" s="2" customFormat="1" ht="16.8" customHeight="1">
      <c r="A51" s="37"/>
      <c r="B51" s="43"/>
      <c r="C51" s="315" t="s">
        <v>633</v>
      </c>
      <c r="D51" s="315" t="s">
        <v>634</v>
      </c>
      <c r="E51" s="16" t="s">
        <v>313</v>
      </c>
      <c r="F51" s="316">
        <v>14.6</v>
      </c>
      <c r="G51" s="37"/>
      <c r="H51" s="43"/>
    </row>
    <row r="52" s="2" customFormat="1" ht="16.8" customHeight="1">
      <c r="A52" s="37"/>
      <c r="B52" s="43"/>
      <c r="C52" s="315" t="s">
        <v>371</v>
      </c>
      <c r="D52" s="315" t="s">
        <v>372</v>
      </c>
      <c r="E52" s="16" t="s">
        <v>313</v>
      </c>
      <c r="F52" s="316">
        <v>38.700000000000003</v>
      </c>
      <c r="G52" s="37"/>
      <c r="H52" s="43"/>
    </row>
    <row r="53" s="2" customFormat="1" ht="16.8" customHeight="1">
      <c r="A53" s="37"/>
      <c r="B53" s="43"/>
      <c r="C53" s="315" t="s">
        <v>376</v>
      </c>
      <c r="D53" s="315" t="s">
        <v>377</v>
      </c>
      <c r="E53" s="16" t="s">
        <v>313</v>
      </c>
      <c r="F53" s="316">
        <v>38.700000000000003</v>
      </c>
      <c r="G53" s="37"/>
      <c r="H53" s="43"/>
    </row>
    <row r="54" s="2" customFormat="1" ht="16.8" customHeight="1">
      <c r="A54" s="37"/>
      <c r="B54" s="43"/>
      <c r="C54" s="315" t="s">
        <v>381</v>
      </c>
      <c r="D54" s="315" t="s">
        <v>382</v>
      </c>
      <c r="E54" s="16" t="s">
        <v>313</v>
      </c>
      <c r="F54" s="316">
        <v>14.6</v>
      </c>
      <c r="G54" s="37"/>
      <c r="H54" s="43"/>
    </row>
    <row r="55" s="2" customFormat="1" ht="16.8" customHeight="1">
      <c r="A55" s="37"/>
      <c r="B55" s="43"/>
      <c r="C55" s="315" t="s">
        <v>503</v>
      </c>
      <c r="D55" s="315" t="s">
        <v>504</v>
      </c>
      <c r="E55" s="16" t="s">
        <v>313</v>
      </c>
      <c r="F55" s="316">
        <v>33.399999999999999</v>
      </c>
      <c r="G55" s="37"/>
      <c r="H55" s="43"/>
    </row>
    <row r="56" s="2" customFormat="1" ht="16.8" customHeight="1">
      <c r="A56" s="37"/>
      <c r="B56" s="43"/>
      <c r="C56" s="315" t="s">
        <v>618</v>
      </c>
      <c r="D56" s="315" t="s">
        <v>619</v>
      </c>
      <c r="E56" s="16" t="s">
        <v>313</v>
      </c>
      <c r="F56" s="316">
        <v>14.6</v>
      </c>
      <c r="G56" s="37"/>
      <c r="H56" s="43"/>
    </row>
    <row r="57" s="2" customFormat="1" ht="16.8" customHeight="1">
      <c r="A57" s="37"/>
      <c r="B57" s="43"/>
      <c r="C57" s="315" t="s">
        <v>641</v>
      </c>
      <c r="D57" s="315" t="s">
        <v>642</v>
      </c>
      <c r="E57" s="16" t="s">
        <v>313</v>
      </c>
      <c r="F57" s="316">
        <v>5.7999999999999998</v>
      </c>
      <c r="G57" s="37"/>
      <c r="H57" s="43"/>
    </row>
    <row r="58" s="2" customFormat="1" ht="16.8" customHeight="1">
      <c r="A58" s="37"/>
      <c r="B58" s="43"/>
      <c r="C58" s="311" t="s">
        <v>249</v>
      </c>
      <c r="D58" s="312" t="s">
        <v>249</v>
      </c>
      <c r="E58" s="313" t="s">
        <v>1</v>
      </c>
      <c r="F58" s="314">
        <v>7.7999999999999998</v>
      </c>
      <c r="G58" s="37"/>
      <c r="H58" s="43"/>
    </row>
    <row r="59" s="2" customFormat="1" ht="16.8" customHeight="1">
      <c r="A59" s="37"/>
      <c r="B59" s="43"/>
      <c r="C59" s="315" t="s">
        <v>249</v>
      </c>
      <c r="D59" s="315" t="s">
        <v>401</v>
      </c>
      <c r="E59" s="16" t="s">
        <v>1</v>
      </c>
      <c r="F59" s="316">
        <v>7.7999999999999998</v>
      </c>
      <c r="G59" s="37"/>
      <c r="H59" s="43"/>
    </row>
    <row r="60" s="2" customFormat="1" ht="16.8" customHeight="1">
      <c r="A60" s="37"/>
      <c r="B60" s="43"/>
      <c r="C60" s="317" t="s">
        <v>3067</v>
      </c>
      <c r="D60" s="37"/>
      <c r="E60" s="37"/>
      <c r="F60" s="37"/>
      <c r="G60" s="37"/>
      <c r="H60" s="43"/>
    </row>
    <row r="61" s="2" customFormat="1" ht="16.8" customHeight="1">
      <c r="A61" s="37"/>
      <c r="B61" s="43"/>
      <c r="C61" s="315" t="s">
        <v>397</v>
      </c>
      <c r="D61" s="315" t="s">
        <v>398</v>
      </c>
      <c r="E61" s="16" t="s">
        <v>313</v>
      </c>
      <c r="F61" s="316">
        <v>17.213000000000001</v>
      </c>
      <c r="G61" s="37"/>
      <c r="H61" s="43"/>
    </row>
    <row r="62" s="2" customFormat="1" ht="16.8" customHeight="1">
      <c r="A62" s="37"/>
      <c r="B62" s="43"/>
      <c r="C62" s="315" t="s">
        <v>795</v>
      </c>
      <c r="D62" s="315" t="s">
        <v>796</v>
      </c>
      <c r="E62" s="16" t="s">
        <v>313</v>
      </c>
      <c r="F62" s="316">
        <v>74.513000000000005</v>
      </c>
      <c r="G62" s="37"/>
      <c r="H62" s="43"/>
    </row>
    <row r="63" s="2" customFormat="1" ht="16.8" customHeight="1">
      <c r="A63" s="37"/>
      <c r="B63" s="43"/>
      <c r="C63" s="311" t="s">
        <v>3075</v>
      </c>
      <c r="D63" s="312" t="s">
        <v>3076</v>
      </c>
      <c r="E63" s="313" t="s">
        <v>1</v>
      </c>
      <c r="F63" s="314">
        <v>67.814999999999998</v>
      </c>
      <c r="G63" s="37"/>
      <c r="H63" s="43"/>
    </row>
    <row r="64" s="2" customFormat="1" ht="16.8" customHeight="1">
      <c r="A64" s="37"/>
      <c r="B64" s="43"/>
      <c r="C64" s="311" t="s">
        <v>3077</v>
      </c>
      <c r="D64" s="312" t="s">
        <v>3078</v>
      </c>
      <c r="E64" s="313" t="s">
        <v>1</v>
      </c>
      <c r="F64" s="314">
        <v>82.004999999999995</v>
      </c>
      <c r="G64" s="37"/>
      <c r="H64" s="43"/>
    </row>
    <row r="65" s="2" customFormat="1" ht="16.8" customHeight="1">
      <c r="A65" s="37"/>
      <c r="B65" s="43"/>
      <c r="C65" s="311" t="s">
        <v>261</v>
      </c>
      <c r="D65" s="312" t="s">
        <v>261</v>
      </c>
      <c r="E65" s="313" t="s">
        <v>1</v>
      </c>
      <c r="F65" s="314">
        <v>37.630000000000003</v>
      </c>
      <c r="G65" s="37"/>
      <c r="H65" s="43"/>
    </row>
    <row r="66" s="2" customFormat="1" ht="16.8" customHeight="1">
      <c r="A66" s="37"/>
      <c r="B66" s="43"/>
      <c r="C66" s="315" t="s">
        <v>1</v>
      </c>
      <c r="D66" s="315" t="s">
        <v>765</v>
      </c>
      <c r="E66" s="16" t="s">
        <v>1</v>
      </c>
      <c r="F66" s="316">
        <v>34.130000000000003</v>
      </c>
      <c r="G66" s="37"/>
      <c r="H66" s="43"/>
    </row>
    <row r="67" s="2" customFormat="1" ht="16.8" customHeight="1">
      <c r="A67" s="37"/>
      <c r="B67" s="43"/>
      <c r="C67" s="315" t="s">
        <v>1</v>
      </c>
      <c r="D67" s="315" t="s">
        <v>766</v>
      </c>
      <c r="E67" s="16" t="s">
        <v>1</v>
      </c>
      <c r="F67" s="316">
        <v>3.5</v>
      </c>
      <c r="G67" s="37"/>
      <c r="H67" s="43"/>
    </row>
    <row r="68" s="2" customFormat="1" ht="16.8" customHeight="1">
      <c r="A68" s="37"/>
      <c r="B68" s="43"/>
      <c r="C68" s="315" t="s">
        <v>261</v>
      </c>
      <c r="D68" s="315" t="s">
        <v>323</v>
      </c>
      <c r="E68" s="16" t="s">
        <v>1</v>
      </c>
      <c r="F68" s="316">
        <v>37.630000000000003</v>
      </c>
      <c r="G68" s="37"/>
      <c r="H68" s="43"/>
    </row>
    <row r="69" s="2" customFormat="1" ht="16.8" customHeight="1">
      <c r="A69" s="37"/>
      <c r="B69" s="43"/>
      <c r="C69" s="317" t="s">
        <v>3067</v>
      </c>
      <c r="D69" s="37"/>
      <c r="E69" s="37"/>
      <c r="F69" s="37"/>
      <c r="G69" s="37"/>
      <c r="H69" s="43"/>
    </row>
    <row r="70" s="2" customFormat="1" ht="16.8" customHeight="1">
      <c r="A70" s="37"/>
      <c r="B70" s="43"/>
      <c r="C70" s="315" t="s">
        <v>762</v>
      </c>
      <c r="D70" s="315" t="s">
        <v>763</v>
      </c>
      <c r="E70" s="16" t="s">
        <v>313</v>
      </c>
      <c r="F70" s="316">
        <v>37.630000000000003</v>
      </c>
      <c r="G70" s="37"/>
      <c r="H70" s="43"/>
    </row>
    <row r="71" s="2" customFormat="1" ht="16.8" customHeight="1">
      <c r="A71" s="37"/>
      <c r="B71" s="43"/>
      <c r="C71" s="315" t="s">
        <v>768</v>
      </c>
      <c r="D71" s="315" t="s">
        <v>769</v>
      </c>
      <c r="E71" s="16" t="s">
        <v>313</v>
      </c>
      <c r="F71" s="316">
        <v>37.630000000000003</v>
      </c>
      <c r="G71" s="37"/>
      <c r="H71" s="43"/>
    </row>
    <row r="72" s="2" customFormat="1" ht="16.8" customHeight="1">
      <c r="A72" s="37"/>
      <c r="B72" s="43"/>
      <c r="C72" s="315" t="s">
        <v>388</v>
      </c>
      <c r="D72" s="315" t="s">
        <v>389</v>
      </c>
      <c r="E72" s="16" t="s">
        <v>313</v>
      </c>
      <c r="F72" s="316">
        <v>234.25700000000001</v>
      </c>
      <c r="G72" s="37"/>
      <c r="H72" s="43"/>
    </row>
    <row r="73" s="2" customFormat="1" ht="16.8" customHeight="1">
      <c r="A73" s="37"/>
      <c r="B73" s="43"/>
      <c r="C73" s="311" t="s">
        <v>246</v>
      </c>
      <c r="D73" s="312" t="s">
        <v>246</v>
      </c>
      <c r="E73" s="313" t="s">
        <v>1</v>
      </c>
      <c r="F73" s="314">
        <v>9.4130000000000003</v>
      </c>
      <c r="G73" s="37"/>
      <c r="H73" s="43"/>
    </row>
    <row r="74" s="2" customFormat="1" ht="16.8" customHeight="1">
      <c r="A74" s="37"/>
      <c r="B74" s="43"/>
      <c r="C74" s="315" t="s">
        <v>246</v>
      </c>
      <c r="D74" s="315" t="s">
        <v>400</v>
      </c>
      <c r="E74" s="16" t="s">
        <v>1</v>
      </c>
      <c r="F74" s="316">
        <v>9.4130000000000003</v>
      </c>
      <c r="G74" s="37"/>
      <c r="H74" s="43"/>
    </row>
    <row r="75" s="2" customFormat="1" ht="16.8" customHeight="1">
      <c r="A75" s="37"/>
      <c r="B75" s="43"/>
      <c r="C75" s="317" t="s">
        <v>3067</v>
      </c>
      <c r="D75" s="37"/>
      <c r="E75" s="37"/>
      <c r="F75" s="37"/>
      <c r="G75" s="37"/>
      <c r="H75" s="43"/>
    </row>
    <row r="76" s="2" customFormat="1" ht="16.8" customHeight="1">
      <c r="A76" s="37"/>
      <c r="B76" s="43"/>
      <c r="C76" s="315" t="s">
        <v>397</v>
      </c>
      <c r="D76" s="315" t="s">
        <v>398</v>
      </c>
      <c r="E76" s="16" t="s">
        <v>313</v>
      </c>
      <c r="F76" s="316">
        <v>17.213000000000001</v>
      </c>
      <c r="G76" s="37"/>
      <c r="H76" s="43"/>
    </row>
    <row r="77" s="2" customFormat="1" ht="16.8" customHeight="1">
      <c r="A77" s="37"/>
      <c r="B77" s="43"/>
      <c r="C77" s="315" t="s">
        <v>343</v>
      </c>
      <c r="D77" s="315" t="s">
        <v>344</v>
      </c>
      <c r="E77" s="16" t="s">
        <v>313</v>
      </c>
      <c r="F77" s="316">
        <v>153.727</v>
      </c>
      <c r="G77" s="37"/>
      <c r="H77" s="43"/>
    </row>
    <row r="78" s="2" customFormat="1" ht="16.8" customHeight="1">
      <c r="A78" s="37"/>
      <c r="B78" s="43"/>
      <c r="C78" s="315" t="s">
        <v>460</v>
      </c>
      <c r="D78" s="315" t="s">
        <v>461</v>
      </c>
      <c r="E78" s="16" t="s">
        <v>313</v>
      </c>
      <c r="F78" s="316">
        <v>143.28700000000001</v>
      </c>
      <c r="G78" s="37"/>
      <c r="H78" s="43"/>
    </row>
    <row r="79" s="2" customFormat="1" ht="16.8" customHeight="1">
      <c r="A79" s="37"/>
      <c r="B79" s="43"/>
      <c r="C79" s="315" t="s">
        <v>795</v>
      </c>
      <c r="D79" s="315" t="s">
        <v>796</v>
      </c>
      <c r="E79" s="16" t="s">
        <v>313</v>
      </c>
      <c r="F79" s="316">
        <v>74.513000000000005</v>
      </c>
      <c r="G79" s="37"/>
      <c r="H79" s="43"/>
    </row>
    <row r="80" s="2" customFormat="1" ht="16.8" customHeight="1">
      <c r="A80" s="37"/>
      <c r="B80" s="43"/>
      <c r="C80" s="311" t="s">
        <v>3079</v>
      </c>
      <c r="D80" s="312" t="s">
        <v>3079</v>
      </c>
      <c r="E80" s="313" t="s">
        <v>1</v>
      </c>
      <c r="F80" s="314">
        <v>1.1419999999999999</v>
      </c>
      <c r="G80" s="37"/>
      <c r="H80" s="43"/>
    </row>
    <row r="81" s="2" customFormat="1" ht="16.8" customHeight="1">
      <c r="A81" s="37"/>
      <c r="B81" s="43"/>
      <c r="C81" s="311" t="s">
        <v>3080</v>
      </c>
      <c r="D81" s="312" t="s">
        <v>3081</v>
      </c>
      <c r="E81" s="313" t="s">
        <v>1</v>
      </c>
      <c r="F81" s="314">
        <v>2.3300000000000001</v>
      </c>
      <c r="G81" s="37"/>
      <c r="H81" s="43"/>
    </row>
    <row r="82" s="2" customFormat="1" ht="16.8" customHeight="1">
      <c r="A82" s="37"/>
      <c r="B82" s="43"/>
      <c r="C82" s="311" t="s">
        <v>3082</v>
      </c>
      <c r="D82" s="312" t="s">
        <v>3083</v>
      </c>
      <c r="E82" s="313" t="s">
        <v>1</v>
      </c>
      <c r="F82" s="314">
        <v>44.325000000000003</v>
      </c>
      <c r="G82" s="37"/>
      <c r="H82" s="43"/>
    </row>
    <row r="83" s="2" customFormat="1" ht="16.8" customHeight="1">
      <c r="A83" s="37"/>
      <c r="B83" s="43"/>
      <c r="C83" s="311" t="s">
        <v>3084</v>
      </c>
      <c r="D83" s="312" t="s">
        <v>3085</v>
      </c>
      <c r="E83" s="313" t="s">
        <v>1</v>
      </c>
      <c r="F83" s="314">
        <v>37.68</v>
      </c>
      <c r="G83" s="37"/>
      <c r="H83" s="43"/>
    </row>
    <row r="84" s="2" customFormat="1" ht="16.8" customHeight="1">
      <c r="A84" s="37"/>
      <c r="B84" s="43"/>
      <c r="C84" s="311" t="s">
        <v>255</v>
      </c>
      <c r="D84" s="312" t="s">
        <v>255</v>
      </c>
      <c r="E84" s="313" t="s">
        <v>1</v>
      </c>
      <c r="F84" s="314">
        <v>32.104999999999997</v>
      </c>
      <c r="G84" s="37"/>
      <c r="H84" s="43"/>
    </row>
    <row r="85" s="2" customFormat="1" ht="16.8" customHeight="1">
      <c r="A85" s="37"/>
      <c r="B85" s="43"/>
      <c r="C85" s="315" t="s">
        <v>1</v>
      </c>
      <c r="D85" s="315" t="s">
        <v>320</v>
      </c>
      <c r="E85" s="16" t="s">
        <v>1</v>
      </c>
      <c r="F85" s="316">
        <v>2.2999999999999998</v>
      </c>
      <c r="G85" s="37"/>
      <c r="H85" s="43"/>
    </row>
    <row r="86" s="2" customFormat="1" ht="16.8" customHeight="1">
      <c r="A86" s="37"/>
      <c r="B86" s="43"/>
      <c r="C86" s="315" t="s">
        <v>1</v>
      </c>
      <c r="D86" s="315" t="s">
        <v>321</v>
      </c>
      <c r="E86" s="16" t="s">
        <v>1</v>
      </c>
      <c r="F86" s="316">
        <v>32.805</v>
      </c>
      <c r="G86" s="37"/>
      <c r="H86" s="43"/>
    </row>
    <row r="87" s="2" customFormat="1" ht="16.8" customHeight="1">
      <c r="A87" s="37"/>
      <c r="B87" s="43"/>
      <c r="C87" s="315" t="s">
        <v>1</v>
      </c>
      <c r="D87" s="315" t="s">
        <v>322</v>
      </c>
      <c r="E87" s="16" t="s">
        <v>1</v>
      </c>
      <c r="F87" s="316">
        <v>-3</v>
      </c>
      <c r="G87" s="37"/>
      <c r="H87" s="43"/>
    </row>
    <row r="88" s="2" customFormat="1" ht="16.8" customHeight="1">
      <c r="A88" s="37"/>
      <c r="B88" s="43"/>
      <c r="C88" s="315" t="s">
        <v>255</v>
      </c>
      <c r="D88" s="315" t="s">
        <v>323</v>
      </c>
      <c r="E88" s="16" t="s">
        <v>1</v>
      </c>
      <c r="F88" s="316">
        <v>32.104999999999997</v>
      </c>
      <c r="G88" s="37"/>
      <c r="H88" s="43"/>
    </row>
    <row r="89" s="2" customFormat="1" ht="16.8" customHeight="1">
      <c r="A89" s="37"/>
      <c r="B89" s="43"/>
      <c r="C89" s="317" t="s">
        <v>3067</v>
      </c>
      <c r="D89" s="37"/>
      <c r="E89" s="37"/>
      <c r="F89" s="37"/>
      <c r="G89" s="37"/>
      <c r="H89" s="43"/>
    </row>
    <row r="90" s="2" customFormat="1" ht="16.8" customHeight="1">
      <c r="A90" s="37"/>
      <c r="B90" s="43"/>
      <c r="C90" s="315" t="s">
        <v>317</v>
      </c>
      <c r="D90" s="315" t="s">
        <v>318</v>
      </c>
      <c r="E90" s="16" t="s">
        <v>313</v>
      </c>
      <c r="F90" s="316">
        <v>32.104999999999997</v>
      </c>
      <c r="G90" s="37"/>
      <c r="H90" s="43"/>
    </row>
    <row r="91" s="2" customFormat="1" ht="16.8" customHeight="1">
      <c r="A91" s="37"/>
      <c r="B91" s="43"/>
      <c r="C91" s="315" t="s">
        <v>339</v>
      </c>
      <c r="D91" s="315" t="s">
        <v>340</v>
      </c>
      <c r="E91" s="16" t="s">
        <v>313</v>
      </c>
      <c r="F91" s="316">
        <v>32.104999999999997</v>
      </c>
      <c r="G91" s="37"/>
      <c r="H91" s="43"/>
    </row>
    <row r="92" s="2" customFormat="1" ht="16.8" customHeight="1">
      <c r="A92" s="37"/>
      <c r="B92" s="43"/>
      <c r="C92" s="311" t="s">
        <v>3086</v>
      </c>
      <c r="D92" s="312" t="s">
        <v>3087</v>
      </c>
      <c r="E92" s="313" t="s">
        <v>1</v>
      </c>
      <c r="F92" s="314">
        <v>17.655000000000001</v>
      </c>
      <c r="G92" s="37"/>
      <c r="H92" s="43"/>
    </row>
    <row r="93" s="2" customFormat="1" ht="16.8" customHeight="1">
      <c r="A93" s="37"/>
      <c r="B93" s="43"/>
      <c r="C93" s="311" t="s">
        <v>252</v>
      </c>
      <c r="D93" s="312" t="s">
        <v>252</v>
      </c>
      <c r="E93" s="313" t="s">
        <v>1</v>
      </c>
      <c r="F93" s="314">
        <v>4.7999999999999998</v>
      </c>
      <c r="G93" s="37"/>
      <c r="H93" s="43"/>
    </row>
    <row r="94" s="2" customFormat="1" ht="16.8" customHeight="1">
      <c r="A94" s="37"/>
      <c r="B94" s="43"/>
      <c r="C94" s="315" t="s">
        <v>252</v>
      </c>
      <c r="D94" s="315" t="s">
        <v>786</v>
      </c>
      <c r="E94" s="16" t="s">
        <v>1</v>
      </c>
      <c r="F94" s="316">
        <v>4.7999999999999998</v>
      </c>
      <c r="G94" s="37"/>
      <c r="H94" s="43"/>
    </row>
    <row r="95" s="2" customFormat="1" ht="16.8" customHeight="1">
      <c r="A95" s="37"/>
      <c r="B95" s="43"/>
      <c r="C95" s="317" t="s">
        <v>3067</v>
      </c>
      <c r="D95" s="37"/>
      <c r="E95" s="37"/>
      <c r="F95" s="37"/>
      <c r="G95" s="37"/>
      <c r="H95" s="43"/>
    </row>
    <row r="96" s="2" customFormat="1" ht="16.8" customHeight="1">
      <c r="A96" s="37"/>
      <c r="B96" s="43"/>
      <c r="C96" s="315" t="s">
        <v>783</v>
      </c>
      <c r="D96" s="315" t="s">
        <v>784</v>
      </c>
      <c r="E96" s="16" t="s">
        <v>313</v>
      </c>
      <c r="F96" s="316">
        <v>4.7999999999999998</v>
      </c>
      <c r="G96" s="37"/>
      <c r="H96" s="43"/>
    </row>
    <row r="97" s="2" customFormat="1" ht="16.8" customHeight="1">
      <c r="A97" s="37"/>
      <c r="B97" s="43"/>
      <c r="C97" s="315" t="s">
        <v>788</v>
      </c>
      <c r="D97" s="315" t="s">
        <v>789</v>
      </c>
      <c r="E97" s="16" t="s">
        <v>313</v>
      </c>
      <c r="F97" s="316">
        <v>9.5999999999999996</v>
      </c>
      <c r="G97" s="37"/>
      <c r="H97" s="43"/>
    </row>
    <row r="98" s="2" customFormat="1" ht="16.8" customHeight="1">
      <c r="A98" s="37"/>
      <c r="B98" s="43"/>
      <c r="C98" s="311" t="s">
        <v>3088</v>
      </c>
      <c r="D98" s="312" t="s">
        <v>3088</v>
      </c>
      <c r="E98" s="313" t="s">
        <v>1</v>
      </c>
      <c r="F98" s="314">
        <v>6</v>
      </c>
      <c r="G98" s="37"/>
      <c r="H98" s="43"/>
    </row>
    <row r="99" s="2" customFormat="1" ht="16.8" customHeight="1">
      <c r="A99" s="37"/>
      <c r="B99" s="43"/>
      <c r="C99" s="311" t="s">
        <v>679</v>
      </c>
      <c r="D99" s="312" t="s">
        <v>679</v>
      </c>
      <c r="E99" s="313" t="s">
        <v>1</v>
      </c>
      <c r="F99" s="314">
        <v>18.800000000000001</v>
      </c>
      <c r="G99" s="37"/>
      <c r="H99" s="43"/>
    </row>
    <row r="100" s="2" customFormat="1" ht="16.8" customHeight="1">
      <c r="A100" s="37"/>
      <c r="B100" s="43"/>
      <c r="C100" s="315" t="s">
        <v>679</v>
      </c>
      <c r="D100" s="315" t="s">
        <v>680</v>
      </c>
      <c r="E100" s="16" t="s">
        <v>1</v>
      </c>
      <c r="F100" s="316">
        <v>18.800000000000001</v>
      </c>
      <c r="G100" s="37"/>
      <c r="H100" s="43"/>
    </row>
    <row r="101" s="2" customFormat="1" ht="16.8" customHeight="1">
      <c r="A101" s="37"/>
      <c r="B101" s="43"/>
      <c r="C101" s="311" t="s">
        <v>228</v>
      </c>
      <c r="D101" s="312" t="s">
        <v>228</v>
      </c>
      <c r="E101" s="313" t="s">
        <v>1</v>
      </c>
      <c r="F101" s="314">
        <v>14.4</v>
      </c>
      <c r="G101" s="37"/>
      <c r="H101" s="43"/>
    </row>
    <row r="102" s="2" customFormat="1" ht="16.8" customHeight="1">
      <c r="A102" s="37"/>
      <c r="B102" s="43"/>
      <c r="C102" s="315" t="s">
        <v>228</v>
      </c>
      <c r="D102" s="315" t="s">
        <v>443</v>
      </c>
      <c r="E102" s="16" t="s">
        <v>1</v>
      </c>
      <c r="F102" s="316">
        <v>14.4</v>
      </c>
      <c r="G102" s="37"/>
      <c r="H102" s="43"/>
    </row>
    <row r="103" s="2" customFormat="1" ht="16.8" customHeight="1">
      <c r="A103" s="37"/>
      <c r="B103" s="43"/>
      <c r="C103" s="317" t="s">
        <v>3067</v>
      </c>
      <c r="D103" s="37"/>
      <c r="E103" s="37"/>
      <c r="F103" s="37"/>
      <c r="G103" s="37"/>
      <c r="H103" s="43"/>
    </row>
    <row r="104" s="2" customFormat="1" ht="16.8" customHeight="1">
      <c r="A104" s="37"/>
      <c r="B104" s="43"/>
      <c r="C104" s="315" t="s">
        <v>439</v>
      </c>
      <c r="D104" s="315" t="s">
        <v>440</v>
      </c>
      <c r="E104" s="16" t="s">
        <v>441</v>
      </c>
      <c r="F104" s="316">
        <v>3.899</v>
      </c>
      <c r="G104" s="37"/>
      <c r="H104" s="43"/>
    </row>
    <row r="105" s="2" customFormat="1" ht="16.8" customHeight="1">
      <c r="A105" s="37"/>
      <c r="B105" s="43"/>
      <c r="C105" s="315" t="s">
        <v>460</v>
      </c>
      <c r="D105" s="315" t="s">
        <v>461</v>
      </c>
      <c r="E105" s="16" t="s">
        <v>313</v>
      </c>
      <c r="F105" s="316">
        <v>143.28700000000001</v>
      </c>
      <c r="G105" s="37"/>
      <c r="H105" s="43"/>
    </row>
    <row r="106" s="2" customFormat="1">
      <c r="A106" s="37"/>
      <c r="B106" s="43"/>
      <c r="C106" s="315" t="s">
        <v>446</v>
      </c>
      <c r="D106" s="315" t="s">
        <v>447</v>
      </c>
      <c r="E106" s="16" t="s">
        <v>313</v>
      </c>
      <c r="F106" s="316">
        <v>14.4</v>
      </c>
      <c r="G106" s="37"/>
      <c r="H106" s="43"/>
    </row>
    <row r="107" s="2" customFormat="1" ht="16.8" customHeight="1">
      <c r="A107" s="37"/>
      <c r="B107" s="43"/>
      <c r="C107" s="311" t="s">
        <v>231</v>
      </c>
      <c r="D107" s="312" t="s">
        <v>231</v>
      </c>
      <c r="E107" s="313" t="s">
        <v>1</v>
      </c>
      <c r="F107" s="314">
        <v>32.700000000000003</v>
      </c>
      <c r="G107" s="37"/>
      <c r="H107" s="43"/>
    </row>
    <row r="108" s="2" customFormat="1" ht="16.8" customHeight="1">
      <c r="A108" s="37"/>
      <c r="B108" s="43"/>
      <c r="C108" s="315" t="s">
        <v>231</v>
      </c>
      <c r="D108" s="315" t="s">
        <v>674</v>
      </c>
      <c r="E108" s="16" t="s">
        <v>1</v>
      </c>
      <c r="F108" s="316">
        <v>32.700000000000003</v>
      </c>
      <c r="G108" s="37"/>
      <c r="H108" s="43"/>
    </row>
    <row r="109" s="2" customFormat="1" ht="16.8" customHeight="1">
      <c r="A109" s="37"/>
      <c r="B109" s="43"/>
      <c r="C109" s="317" t="s">
        <v>3067</v>
      </c>
      <c r="D109" s="37"/>
      <c r="E109" s="37"/>
      <c r="F109" s="37"/>
      <c r="G109" s="37"/>
      <c r="H109" s="43"/>
    </row>
    <row r="110" s="2" customFormat="1" ht="16.8" customHeight="1">
      <c r="A110" s="37"/>
      <c r="B110" s="43"/>
      <c r="C110" s="315" t="s">
        <v>671</v>
      </c>
      <c r="D110" s="315" t="s">
        <v>672</v>
      </c>
      <c r="E110" s="16" t="s">
        <v>313</v>
      </c>
      <c r="F110" s="316">
        <v>32.700000000000003</v>
      </c>
      <c r="G110" s="37"/>
      <c r="H110" s="43"/>
    </row>
    <row r="111" s="2" customFormat="1" ht="16.8" customHeight="1">
      <c r="A111" s="37"/>
      <c r="B111" s="43"/>
      <c r="C111" s="315" t="s">
        <v>460</v>
      </c>
      <c r="D111" s="315" t="s">
        <v>461</v>
      </c>
      <c r="E111" s="16" t="s">
        <v>313</v>
      </c>
      <c r="F111" s="316">
        <v>143.28700000000001</v>
      </c>
      <c r="G111" s="37"/>
      <c r="H111" s="43"/>
    </row>
    <row r="112" s="2" customFormat="1" ht="16.8" customHeight="1">
      <c r="A112" s="37"/>
      <c r="B112" s="43"/>
      <c r="C112" s="315" t="s">
        <v>439</v>
      </c>
      <c r="D112" s="315" t="s">
        <v>440</v>
      </c>
      <c r="E112" s="16" t="s">
        <v>441</v>
      </c>
      <c r="F112" s="316">
        <v>3.899</v>
      </c>
      <c r="G112" s="37"/>
      <c r="H112" s="43"/>
    </row>
    <row r="113" s="2" customFormat="1" ht="16.8" customHeight="1">
      <c r="A113" s="37"/>
      <c r="B113" s="43"/>
      <c r="C113" s="311" t="s">
        <v>225</v>
      </c>
      <c r="D113" s="312" t="s">
        <v>226</v>
      </c>
      <c r="E113" s="313" t="s">
        <v>1</v>
      </c>
      <c r="F113" s="314">
        <v>10.199999999999999</v>
      </c>
      <c r="G113" s="37"/>
      <c r="H113" s="43"/>
    </row>
    <row r="114" s="2" customFormat="1" ht="16.8" customHeight="1">
      <c r="A114" s="37"/>
      <c r="B114" s="43"/>
      <c r="C114" s="315" t="s">
        <v>225</v>
      </c>
      <c r="D114" s="315" t="s">
        <v>696</v>
      </c>
      <c r="E114" s="16" t="s">
        <v>1</v>
      </c>
      <c r="F114" s="316">
        <v>10.199999999999999</v>
      </c>
      <c r="G114" s="37"/>
      <c r="H114" s="43"/>
    </row>
    <row r="115" s="2" customFormat="1" ht="16.8" customHeight="1">
      <c r="A115" s="37"/>
      <c r="B115" s="43"/>
      <c r="C115" s="317" t="s">
        <v>3067</v>
      </c>
      <c r="D115" s="37"/>
      <c r="E115" s="37"/>
      <c r="F115" s="37"/>
      <c r="G115" s="37"/>
      <c r="H115" s="43"/>
    </row>
    <row r="116" s="2" customFormat="1" ht="16.8" customHeight="1">
      <c r="A116" s="37"/>
      <c r="B116" s="43"/>
      <c r="C116" s="315" t="s">
        <v>693</v>
      </c>
      <c r="D116" s="315" t="s">
        <v>694</v>
      </c>
      <c r="E116" s="16" t="s">
        <v>313</v>
      </c>
      <c r="F116" s="316">
        <v>10.199999999999999</v>
      </c>
      <c r="G116" s="37"/>
      <c r="H116" s="43"/>
    </row>
    <row r="117" s="2" customFormat="1" ht="16.8" customHeight="1">
      <c r="A117" s="37"/>
      <c r="B117" s="43"/>
      <c r="C117" s="315" t="s">
        <v>460</v>
      </c>
      <c r="D117" s="315" t="s">
        <v>461</v>
      </c>
      <c r="E117" s="16" t="s">
        <v>313</v>
      </c>
      <c r="F117" s="316">
        <v>143.28700000000001</v>
      </c>
      <c r="G117" s="37"/>
      <c r="H117" s="43"/>
    </row>
    <row r="118" s="2" customFormat="1" ht="16.8" customHeight="1">
      <c r="A118" s="37"/>
      <c r="B118" s="43"/>
      <c r="C118" s="315" t="s">
        <v>439</v>
      </c>
      <c r="D118" s="315" t="s">
        <v>440</v>
      </c>
      <c r="E118" s="16" t="s">
        <v>441</v>
      </c>
      <c r="F118" s="316">
        <v>3.899</v>
      </c>
      <c r="G118" s="37"/>
      <c r="H118" s="43"/>
    </row>
    <row r="119" s="2" customFormat="1" ht="16.8" customHeight="1">
      <c r="A119" s="37"/>
      <c r="B119" s="43"/>
      <c r="C119" s="311" t="s">
        <v>3089</v>
      </c>
      <c r="D119" s="312" t="s">
        <v>3089</v>
      </c>
      <c r="E119" s="313" t="s">
        <v>1</v>
      </c>
      <c r="F119" s="314">
        <v>0.64000000000000001</v>
      </c>
      <c r="G119" s="37"/>
      <c r="H119" s="43"/>
    </row>
    <row r="120" s="2" customFormat="1" ht="16.8" customHeight="1">
      <c r="A120" s="37"/>
      <c r="B120" s="43"/>
      <c r="C120" s="311" t="s">
        <v>259</v>
      </c>
      <c r="D120" s="312" t="s">
        <v>259</v>
      </c>
      <c r="E120" s="313" t="s">
        <v>1</v>
      </c>
      <c r="F120" s="314">
        <v>5.7999999999999998</v>
      </c>
      <c r="G120" s="37"/>
      <c r="H120" s="43"/>
    </row>
    <row r="121" s="2" customFormat="1" ht="16.8" customHeight="1">
      <c r="A121" s="37"/>
      <c r="B121" s="43"/>
      <c r="C121" s="315" t="s">
        <v>259</v>
      </c>
      <c r="D121" s="315" t="s">
        <v>542</v>
      </c>
      <c r="E121" s="16" t="s">
        <v>1</v>
      </c>
      <c r="F121" s="316">
        <v>5.7999999999999998</v>
      </c>
      <c r="G121" s="37"/>
      <c r="H121" s="43"/>
    </row>
    <row r="122" s="2" customFormat="1" ht="16.8" customHeight="1">
      <c r="A122" s="37"/>
      <c r="B122" s="43"/>
      <c r="C122" s="317" t="s">
        <v>3067</v>
      </c>
      <c r="D122" s="37"/>
      <c r="E122" s="37"/>
      <c r="F122" s="37"/>
      <c r="G122" s="37"/>
      <c r="H122" s="43"/>
    </row>
    <row r="123" s="2" customFormat="1" ht="16.8" customHeight="1">
      <c r="A123" s="37"/>
      <c r="B123" s="43"/>
      <c r="C123" s="315" t="s">
        <v>539</v>
      </c>
      <c r="D123" s="315" t="s">
        <v>540</v>
      </c>
      <c r="E123" s="16" t="s">
        <v>313</v>
      </c>
      <c r="F123" s="316">
        <v>5.7999999999999998</v>
      </c>
      <c r="G123" s="37"/>
      <c r="H123" s="43"/>
    </row>
    <row r="124" s="2" customFormat="1" ht="16.8" customHeight="1">
      <c r="A124" s="37"/>
      <c r="B124" s="43"/>
      <c r="C124" s="315" t="s">
        <v>549</v>
      </c>
      <c r="D124" s="315" t="s">
        <v>550</v>
      </c>
      <c r="E124" s="16" t="s">
        <v>313</v>
      </c>
      <c r="F124" s="316">
        <v>5.7999999999999998</v>
      </c>
      <c r="G124" s="37"/>
      <c r="H124" s="43"/>
    </row>
    <row r="125" s="2" customFormat="1" ht="16.8" customHeight="1">
      <c r="A125" s="37"/>
      <c r="B125" s="43"/>
      <c r="C125" s="315" t="s">
        <v>553</v>
      </c>
      <c r="D125" s="315" t="s">
        <v>554</v>
      </c>
      <c r="E125" s="16" t="s">
        <v>313</v>
      </c>
      <c r="F125" s="316">
        <v>5.7999999999999998</v>
      </c>
      <c r="G125" s="37"/>
      <c r="H125" s="43"/>
    </row>
    <row r="126" s="2" customFormat="1" ht="16.8" customHeight="1">
      <c r="A126" s="37"/>
      <c r="B126" s="43"/>
      <c r="C126" s="315" t="s">
        <v>805</v>
      </c>
      <c r="D126" s="315" t="s">
        <v>806</v>
      </c>
      <c r="E126" s="16" t="s">
        <v>313</v>
      </c>
      <c r="F126" s="316">
        <v>211.227</v>
      </c>
      <c r="G126" s="37"/>
      <c r="H126" s="43"/>
    </row>
    <row r="127" s="2" customFormat="1" ht="16.8" customHeight="1">
      <c r="A127" s="37"/>
      <c r="B127" s="43"/>
      <c r="C127" s="315" t="s">
        <v>810</v>
      </c>
      <c r="D127" s="315" t="s">
        <v>811</v>
      </c>
      <c r="E127" s="16" t="s">
        <v>313</v>
      </c>
      <c r="F127" s="316">
        <v>211.227</v>
      </c>
      <c r="G127" s="37"/>
      <c r="H127" s="43"/>
    </row>
    <row r="128" s="2" customFormat="1" ht="16.8" customHeight="1">
      <c r="A128" s="37"/>
      <c r="B128" s="43"/>
      <c r="C128" s="311" t="s">
        <v>235</v>
      </c>
      <c r="D128" s="312" t="s">
        <v>235</v>
      </c>
      <c r="E128" s="313" t="s">
        <v>1</v>
      </c>
      <c r="F128" s="314">
        <v>61.799999999999997</v>
      </c>
      <c r="G128" s="37"/>
      <c r="H128" s="43"/>
    </row>
    <row r="129" s="2" customFormat="1" ht="16.8" customHeight="1">
      <c r="A129" s="37"/>
      <c r="B129" s="43"/>
      <c r="C129" s="315" t="s">
        <v>235</v>
      </c>
      <c r="D129" s="315" t="s">
        <v>463</v>
      </c>
      <c r="E129" s="16" t="s">
        <v>1</v>
      </c>
      <c r="F129" s="316">
        <v>61.799999999999997</v>
      </c>
      <c r="G129" s="37"/>
      <c r="H129" s="43"/>
    </row>
    <row r="130" s="2" customFormat="1" ht="16.8" customHeight="1">
      <c r="A130" s="37"/>
      <c r="B130" s="43"/>
      <c r="C130" s="317" t="s">
        <v>3067</v>
      </c>
      <c r="D130" s="37"/>
      <c r="E130" s="37"/>
      <c r="F130" s="37"/>
      <c r="G130" s="37"/>
      <c r="H130" s="43"/>
    </row>
    <row r="131" s="2" customFormat="1" ht="16.8" customHeight="1">
      <c r="A131" s="37"/>
      <c r="B131" s="43"/>
      <c r="C131" s="315" t="s">
        <v>460</v>
      </c>
      <c r="D131" s="315" t="s">
        <v>461</v>
      </c>
      <c r="E131" s="16" t="s">
        <v>313</v>
      </c>
      <c r="F131" s="316">
        <v>143.28700000000001</v>
      </c>
      <c r="G131" s="37"/>
      <c r="H131" s="43"/>
    </row>
    <row r="132" s="2" customFormat="1" ht="16.8" customHeight="1">
      <c r="A132" s="37"/>
      <c r="B132" s="43"/>
      <c r="C132" s="315" t="s">
        <v>343</v>
      </c>
      <c r="D132" s="315" t="s">
        <v>344</v>
      </c>
      <c r="E132" s="16" t="s">
        <v>313</v>
      </c>
      <c r="F132" s="316">
        <v>153.727</v>
      </c>
      <c r="G132" s="37"/>
      <c r="H132" s="43"/>
    </row>
    <row r="133" s="2" customFormat="1">
      <c r="A133" s="37"/>
      <c r="B133" s="43"/>
      <c r="C133" s="315" t="s">
        <v>384</v>
      </c>
      <c r="D133" s="315" t="s">
        <v>385</v>
      </c>
      <c r="E133" s="16" t="s">
        <v>361</v>
      </c>
      <c r="F133" s="316">
        <v>61.799999999999997</v>
      </c>
      <c r="G133" s="37"/>
      <c r="H133" s="43"/>
    </row>
    <row r="134" s="2" customFormat="1" ht="16.8" customHeight="1">
      <c r="A134" s="37"/>
      <c r="B134" s="43"/>
      <c r="C134" s="315" t="s">
        <v>716</v>
      </c>
      <c r="D134" s="315" t="s">
        <v>717</v>
      </c>
      <c r="E134" s="16" t="s">
        <v>361</v>
      </c>
      <c r="F134" s="316">
        <v>45.200000000000003</v>
      </c>
      <c r="G134" s="37"/>
      <c r="H134" s="43"/>
    </row>
    <row r="135" s="2" customFormat="1" ht="16.8" customHeight="1">
      <c r="A135" s="37"/>
      <c r="B135" s="43"/>
      <c r="C135" s="311" t="s">
        <v>3090</v>
      </c>
      <c r="D135" s="312" t="s">
        <v>3091</v>
      </c>
      <c r="E135" s="313" t="s">
        <v>1</v>
      </c>
      <c r="F135" s="314">
        <v>44.325000000000003</v>
      </c>
      <c r="G135" s="37"/>
      <c r="H135" s="43"/>
    </row>
    <row r="136" s="2" customFormat="1" ht="16.8" customHeight="1">
      <c r="A136" s="37"/>
      <c r="B136" s="43"/>
      <c r="C136" s="311" t="s">
        <v>243</v>
      </c>
      <c r="D136" s="312" t="s">
        <v>243</v>
      </c>
      <c r="E136" s="313" t="s">
        <v>1</v>
      </c>
      <c r="F136" s="314">
        <v>57.299999999999997</v>
      </c>
      <c r="G136" s="37"/>
      <c r="H136" s="43"/>
    </row>
    <row r="137" s="2" customFormat="1" ht="16.8" customHeight="1">
      <c r="A137" s="37"/>
      <c r="B137" s="43"/>
      <c r="C137" s="315" t="s">
        <v>243</v>
      </c>
      <c r="D137" s="315" t="s">
        <v>466</v>
      </c>
      <c r="E137" s="16" t="s">
        <v>1</v>
      </c>
      <c r="F137" s="316">
        <v>57.299999999999997</v>
      </c>
      <c r="G137" s="37"/>
      <c r="H137" s="43"/>
    </row>
    <row r="138" s="2" customFormat="1" ht="16.8" customHeight="1">
      <c r="A138" s="37"/>
      <c r="B138" s="43"/>
      <c r="C138" s="317" t="s">
        <v>3067</v>
      </c>
      <c r="D138" s="37"/>
      <c r="E138" s="37"/>
      <c r="F138" s="37"/>
      <c r="G138" s="37"/>
      <c r="H138" s="43"/>
    </row>
    <row r="139" s="2" customFormat="1" ht="16.8" customHeight="1">
      <c r="A139" s="37"/>
      <c r="B139" s="43"/>
      <c r="C139" s="315" t="s">
        <v>460</v>
      </c>
      <c r="D139" s="315" t="s">
        <v>461</v>
      </c>
      <c r="E139" s="16" t="s">
        <v>313</v>
      </c>
      <c r="F139" s="316">
        <v>143.28700000000001</v>
      </c>
      <c r="G139" s="37"/>
      <c r="H139" s="43"/>
    </row>
    <row r="140" s="2" customFormat="1" ht="16.8" customHeight="1">
      <c r="A140" s="37"/>
      <c r="B140" s="43"/>
      <c r="C140" s="315" t="s">
        <v>393</v>
      </c>
      <c r="D140" s="315" t="s">
        <v>394</v>
      </c>
      <c r="E140" s="16" t="s">
        <v>313</v>
      </c>
      <c r="F140" s="316">
        <v>57.299999999999997</v>
      </c>
      <c r="G140" s="37"/>
      <c r="H140" s="43"/>
    </row>
    <row r="141" s="2" customFormat="1" ht="16.8" customHeight="1">
      <c r="A141" s="37"/>
      <c r="B141" s="43"/>
      <c r="C141" s="315" t="s">
        <v>795</v>
      </c>
      <c r="D141" s="315" t="s">
        <v>796</v>
      </c>
      <c r="E141" s="16" t="s">
        <v>313</v>
      </c>
      <c r="F141" s="316">
        <v>74.513000000000005</v>
      </c>
      <c r="G141" s="37"/>
      <c r="H141" s="43"/>
    </row>
    <row r="142" s="2" customFormat="1">
      <c r="A142" s="37"/>
      <c r="B142" s="43"/>
      <c r="C142" s="315" t="s">
        <v>426</v>
      </c>
      <c r="D142" s="315" t="s">
        <v>427</v>
      </c>
      <c r="E142" s="16" t="s">
        <v>313</v>
      </c>
      <c r="F142" s="316">
        <v>57.299999999999997</v>
      </c>
      <c r="G142" s="37"/>
      <c r="H142" s="43"/>
    </row>
    <row r="143" s="2" customFormat="1" ht="16.8" customHeight="1">
      <c r="A143" s="37"/>
      <c r="B143" s="43"/>
      <c r="C143" s="315" t="s">
        <v>430</v>
      </c>
      <c r="D143" s="315" t="s">
        <v>431</v>
      </c>
      <c r="E143" s="16" t="s">
        <v>313</v>
      </c>
      <c r="F143" s="316">
        <v>57.299999999999997</v>
      </c>
      <c r="G143" s="37"/>
      <c r="H143" s="43"/>
    </row>
    <row r="144" s="2" customFormat="1" ht="16.8" customHeight="1">
      <c r="A144" s="37"/>
      <c r="B144" s="43"/>
      <c r="C144" s="311" t="s">
        <v>267</v>
      </c>
      <c r="D144" s="312" t="s">
        <v>267</v>
      </c>
      <c r="E144" s="313" t="s">
        <v>1</v>
      </c>
      <c r="F144" s="314">
        <v>42.899999999999999</v>
      </c>
      <c r="G144" s="37"/>
      <c r="H144" s="43"/>
    </row>
    <row r="145" s="2" customFormat="1" ht="16.8" customHeight="1">
      <c r="A145" s="37"/>
      <c r="B145" s="43"/>
      <c r="C145" s="315" t="s">
        <v>267</v>
      </c>
      <c r="D145" s="315" t="s">
        <v>338</v>
      </c>
      <c r="E145" s="16" t="s">
        <v>1</v>
      </c>
      <c r="F145" s="316">
        <v>42.899999999999999</v>
      </c>
      <c r="G145" s="37"/>
      <c r="H145" s="43"/>
    </row>
    <row r="146" s="2" customFormat="1" ht="16.8" customHeight="1">
      <c r="A146" s="37"/>
      <c r="B146" s="43"/>
      <c r="C146" s="317" t="s">
        <v>3067</v>
      </c>
      <c r="D146" s="37"/>
      <c r="E146" s="37"/>
      <c r="F146" s="37"/>
      <c r="G146" s="37"/>
      <c r="H146" s="43"/>
    </row>
    <row r="147" s="2" customFormat="1" ht="16.8" customHeight="1">
      <c r="A147" s="37"/>
      <c r="B147" s="43"/>
      <c r="C147" s="315" t="s">
        <v>335</v>
      </c>
      <c r="D147" s="315" t="s">
        <v>336</v>
      </c>
      <c r="E147" s="16" t="s">
        <v>313</v>
      </c>
      <c r="F147" s="316">
        <v>42.899999999999999</v>
      </c>
      <c r="G147" s="37"/>
      <c r="H147" s="43"/>
    </row>
    <row r="148" s="2" customFormat="1" ht="16.8" customHeight="1">
      <c r="A148" s="37"/>
      <c r="B148" s="43"/>
      <c r="C148" s="315" t="s">
        <v>460</v>
      </c>
      <c r="D148" s="315" t="s">
        <v>461</v>
      </c>
      <c r="E148" s="16" t="s">
        <v>313</v>
      </c>
      <c r="F148" s="316">
        <v>143.28700000000001</v>
      </c>
      <c r="G148" s="37"/>
      <c r="H148" s="43"/>
    </row>
    <row r="149" s="2" customFormat="1" ht="16.8" customHeight="1">
      <c r="A149" s="37"/>
      <c r="B149" s="43"/>
      <c r="C149" s="315" t="s">
        <v>388</v>
      </c>
      <c r="D149" s="315" t="s">
        <v>389</v>
      </c>
      <c r="E149" s="16" t="s">
        <v>313</v>
      </c>
      <c r="F149" s="316">
        <v>234.25700000000001</v>
      </c>
      <c r="G149" s="37"/>
      <c r="H149" s="43"/>
    </row>
    <row r="150" s="2" customFormat="1" ht="16.8" customHeight="1">
      <c r="A150" s="37"/>
      <c r="B150" s="43"/>
      <c r="C150" s="315" t="s">
        <v>805</v>
      </c>
      <c r="D150" s="315" t="s">
        <v>806</v>
      </c>
      <c r="E150" s="16" t="s">
        <v>313</v>
      </c>
      <c r="F150" s="316">
        <v>211.227</v>
      </c>
      <c r="G150" s="37"/>
      <c r="H150" s="43"/>
    </row>
    <row r="151" s="2" customFormat="1" ht="16.8" customHeight="1">
      <c r="A151" s="37"/>
      <c r="B151" s="43"/>
      <c r="C151" s="315" t="s">
        <v>810</v>
      </c>
      <c r="D151" s="315" t="s">
        <v>811</v>
      </c>
      <c r="E151" s="16" t="s">
        <v>313</v>
      </c>
      <c r="F151" s="316">
        <v>211.227</v>
      </c>
      <c r="G151" s="37"/>
      <c r="H151" s="43"/>
    </row>
    <row r="152" s="2" customFormat="1" ht="16.8" customHeight="1">
      <c r="A152" s="37"/>
      <c r="B152" s="43"/>
      <c r="C152" s="311" t="s">
        <v>265</v>
      </c>
      <c r="D152" s="312" t="s">
        <v>265</v>
      </c>
      <c r="E152" s="313" t="s">
        <v>1</v>
      </c>
      <c r="F152" s="314">
        <v>24.100000000000001</v>
      </c>
      <c r="G152" s="37"/>
      <c r="H152" s="43"/>
    </row>
    <row r="153" s="2" customFormat="1" ht="16.8" customHeight="1">
      <c r="A153" s="37"/>
      <c r="B153" s="43"/>
      <c r="C153" s="315" t="s">
        <v>265</v>
      </c>
      <c r="D153" s="315" t="s">
        <v>709</v>
      </c>
      <c r="E153" s="16" t="s">
        <v>1</v>
      </c>
      <c r="F153" s="316">
        <v>24.100000000000001</v>
      </c>
      <c r="G153" s="37"/>
      <c r="H153" s="43"/>
    </row>
    <row r="154" s="2" customFormat="1" ht="16.8" customHeight="1">
      <c r="A154" s="37"/>
      <c r="B154" s="43"/>
      <c r="C154" s="317" t="s">
        <v>3067</v>
      </c>
      <c r="D154" s="37"/>
      <c r="E154" s="37"/>
      <c r="F154" s="37"/>
      <c r="G154" s="37"/>
      <c r="H154" s="43"/>
    </row>
    <row r="155" s="2" customFormat="1" ht="16.8" customHeight="1">
      <c r="A155" s="37"/>
      <c r="B155" s="43"/>
      <c r="C155" s="315" t="s">
        <v>706</v>
      </c>
      <c r="D155" s="315" t="s">
        <v>707</v>
      </c>
      <c r="E155" s="16" t="s">
        <v>313</v>
      </c>
      <c r="F155" s="316">
        <v>24.100000000000001</v>
      </c>
      <c r="G155" s="37"/>
      <c r="H155" s="43"/>
    </row>
    <row r="156" s="2" customFormat="1" ht="16.8" customHeight="1">
      <c r="A156" s="37"/>
      <c r="B156" s="43"/>
      <c r="C156" s="315" t="s">
        <v>371</v>
      </c>
      <c r="D156" s="315" t="s">
        <v>372</v>
      </c>
      <c r="E156" s="16" t="s">
        <v>313</v>
      </c>
      <c r="F156" s="316">
        <v>38.700000000000003</v>
      </c>
      <c r="G156" s="37"/>
      <c r="H156" s="43"/>
    </row>
    <row r="157" s="2" customFormat="1" ht="16.8" customHeight="1">
      <c r="A157" s="37"/>
      <c r="B157" s="43"/>
      <c r="C157" s="315" t="s">
        <v>376</v>
      </c>
      <c r="D157" s="315" t="s">
        <v>377</v>
      </c>
      <c r="E157" s="16" t="s">
        <v>313</v>
      </c>
      <c r="F157" s="316">
        <v>38.700000000000003</v>
      </c>
      <c r="G157" s="37"/>
      <c r="H157" s="43"/>
    </row>
    <row r="158" s="2" customFormat="1" ht="16.8" customHeight="1">
      <c r="A158" s="37"/>
      <c r="B158" s="43"/>
      <c r="C158" s="315" t="s">
        <v>698</v>
      </c>
      <c r="D158" s="315" t="s">
        <v>699</v>
      </c>
      <c r="E158" s="16" t="s">
        <v>313</v>
      </c>
      <c r="F158" s="316">
        <v>24.100000000000001</v>
      </c>
      <c r="G158" s="37"/>
      <c r="H158" s="43"/>
    </row>
    <row r="159" s="2" customFormat="1" ht="16.8" customHeight="1">
      <c r="A159" s="37"/>
      <c r="B159" s="43"/>
      <c r="C159" s="315" t="s">
        <v>702</v>
      </c>
      <c r="D159" s="315" t="s">
        <v>703</v>
      </c>
      <c r="E159" s="16" t="s">
        <v>313</v>
      </c>
      <c r="F159" s="316">
        <v>24.100000000000001</v>
      </c>
      <c r="G159" s="37"/>
      <c r="H159" s="43"/>
    </row>
    <row r="160" s="2" customFormat="1" ht="16.8" customHeight="1">
      <c r="A160" s="37"/>
      <c r="B160" s="43"/>
      <c r="C160" s="311" t="s">
        <v>3092</v>
      </c>
      <c r="D160" s="312" t="s">
        <v>265</v>
      </c>
      <c r="E160" s="313" t="s">
        <v>1</v>
      </c>
      <c r="F160" s="314">
        <v>51</v>
      </c>
      <c r="G160" s="37"/>
      <c r="H160" s="43"/>
    </row>
    <row r="161" s="2" customFormat="1" ht="26.4" customHeight="1">
      <c r="A161" s="37"/>
      <c r="B161" s="43"/>
      <c r="C161" s="310" t="s">
        <v>3093</v>
      </c>
      <c r="D161" s="310" t="s">
        <v>107</v>
      </c>
      <c r="E161" s="37"/>
      <c r="F161" s="37"/>
      <c r="G161" s="37"/>
      <c r="H161" s="43"/>
    </row>
    <row r="162" s="2" customFormat="1" ht="16.8" customHeight="1">
      <c r="A162" s="37"/>
      <c r="B162" s="43"/>
      <c r="C162" s="311" t="s">
        <v>269</v>
      </c>
      <c r="D162" s="312" t="s">
        <v>269</v>
      </c>
      <c r="E162" s="313" t="s">
        <v>1</v>
      </c>
      <c r="F162" s="314">
        <v>14.6</v>
      </c>
      <c r="G162" s="37"/>
      <c r="H162" s="43"/>
    </row>
    <row r="163" s="2" customFormat="1" ht="16.8" customHeight="1">
      <c r="A163" s="37"/>
      <c r="B163" s="43"/>
      <c r="C163" s="315" t="s">
        <v>269</v>
      </c>
      <c r="D163" s="315" t="s">
        <v>946</v>
      </c>
      <c r="E163" s="16" t="s">
        <v>1</v>
      </c>
      <c r="F163" s="316">
        <v>14.6</v>
      </c>
      <c r="G163" s="37"/>
      <c r="H163" s="43"/>
    </row>
    <row r="164" s="2" customFormat="1" ht="16.8" customHeight="1">
      <c r="A164" s="37"/>
      <c r="B164" s="43"/>
      <c r="C164" s="317" t="s">
        <v>3067</v>
      </c>
      <c r="D164" s="37"/>
      <c r="E164" s="37"/>
      <c r="F164" s="37"/>
      <c r="G164" s="37"/>
      <c r="H164" s="43"/>
    </row>
    <row r="165" s="2" customFormat="1" ht="16.8" customHeight="1">
      <c r="A165" s="37"/>
      <c r="B165" s="43"/>
      <c r="C165" s="315" t="s">
        <v>622</v>
      </c>
      <c r="D165" s="315" t="s">
        <v>623</v>
      </c>
      <c r="E165" s="16" t="s">
        <v>361</v>
      </c>
      <c r="F165" s="316">
        <v>14.6</v>
      </c>
      <c r="G165" s="37"/>
      <c r="H165" s="43"/>
    </row>
    <row r="166" s="2" customFormat="1" ht="16.8" customHeight="1">
      <c r="A166" s="37"/>
      <c r="B166" s="43"/>
      <c r="C166" s="315" t="s">
        <v>651</v>
      </c>
      <c r="D166" s="315" t="s">
        <v>652</v>
      </c>
      <c r="E166" s="16" t="s">
        <v>361</v>
      </c>
      <c r="F166" s="316">
        <v>14.6</v>
      </c>
      <c r="G166" s="37"/>
      <c r="H166" s="43"/>
    </row>
    <row r="167" s="2" customFormat="1" ht="16.8" customHeight="1">
      <c r="A167" s="37"/>
      <c r="B167" s="43"/>
      <c r="C167" s="315" t="s">
        <v>627</v>
      </c>
      <c r="D167" s="315" t="s">
        <v>628</v>
      </c>
      <c r="E167" s="16" t="s">
        <v>313</v>
      </c>
      <c r="F167" s="316">
        <v>2.9780000000000002</v>
      </c>
      <c r="G167" s="37"/>
      <c r="H167" s="43"/>
    </row>
    <row r="168" s="2" customFormat="1" ht="16.8" customHeight="1">
      <c r="A168" s="37"/>
      <c r="B168" s="43"/>
      <c r="C168" s="311" t="s">
        <v>233</v>
      </c>
      <c r="D168" s="312" t="s">
        <v>233</v>
      </c>
      <c r="E168" s="313" t="s">
        <v>1</v>
      </c>
      <c r="F168" s="314">
        <v>26.800000000000001</v>
      </c>
      <c r="G168" s="37"/>
      <c r="H168" s="43"/>
    </row>
    <row r="169" s="2" customFormat="1" ht="16.8" customHeight="1">
      <c r="A169" s="37"/>
      <c r="B169" s="43"/>
      <c r="C169" s="315" t="s">
        <v>1</v>
      </c>
      <c r="D169" s="315" t="s">
        <v>986</v>
      </c>
      <c r="E169" s="16" t="s">
        <v>1</v>
      </c>
      <c r="F169" s="316">
        <v>1.26</v>
      </c>
      <c r="G169" s="37"/>
      <c r="H169" s="43"/>
    </row>
    <row r="170" s="2" customFormat="1" ht="16.8" customHeight="1">
      <c r="A170" s="37"/>
      <c r="B170" s="43"/>
      <c r="C170" s="315" t="s">
        <v>1</v>
      </c>
      <c r="D170" s="315" t="s">
        <v>987</v>
      </c>
      <c r="E170" s="16" t="s">
        <v>1</v>
      </c>
      <c r="F170" s="316">
        <v>25.539999999999999</v>
      </c>
      <c r="G170" s="37"/>
      <c r="H170" s="43"/>
    </row>
    <row r="171" s="2" customFormat="1" ht="16.8" customHeight="1">
      <c r="A171" s="37"/>
      <c r="B171" s="43"/>
      <c r="C171" s="315" t="s">
        <v>233</v>
      </c>
      <c r="D171" s="315" t="s">
        <v>323</v>
      </c>
      <c r="E171" s="16" t="s">
        <v>1</v>
      </c>
      <c r="F171" s="316">
        <v>26.800000000000001</v>
      </c>
      <c r="G171" s="37"/>
      <c r="H171" s="43"/>
    </row>
    <row r="172" s="2" customFormat="1" ht="16.8" customHeight="1">
      <c r="A172" s="37"/>
      <c r="B172" s="43"/>
      <c r="C172" s="311" t="s">
        <v>240</v>
      </c>
      <c r="D172" s="312" t="s">
        <v>240</v>
      </c>
      <c r="E172" s="313" t="s">
        <v>1</v>
      </c>
      <c r="F172" s="314">
        <v>0</v>
      </c>
      <c r="G172" s="37"/>
      <c r="H172" s="43"/>
    </row>
    <row r="173" s="2" customFormat="1" ht="16.8" customHeight="1">
      <c r="A173" s="37"/>
      <c r="B173" s="43"/>
      <c r="C173" s="315" t="s">
        <v>240</v>
      </c>
      <c r="D173" s="315" t="s">
        <v>76</v>
      </c>
      <c r="E173" s="16" t="s">
        <v>1</v>
      </c>
      <c r="F173" s="316">
        <v>0</v>
      </c>
      <c r="G173" s="37"/>
      <c r="H173" s="43"/>
    </row>
    <row r="174" s="2" customFormat="1" ht="16.8" customHeight="1">
      <c r="A174" s="37"/>
      <c r="B174" s="43"/>
      <c r="C174" s="311" t="s">
        <v>237</v>
      </c>
      <c r="D174" s="312" t="s">
        <v>237</v>
      </c>
      <c r="E174" s="313" t="s">
        <v>1</v>
      </c>
      <c r="F174" s="314">
        <v>148.46199999999999</v>
      </c>
      <c r="G174" s="37"/>
      <c r="H174" s="43"/>
    </row>
    <row r="175" s="2" customFormat="1" ht="16.8" customHeight="1">
      <c r="A175" s="37"/>
      <c r="B175" s="43"/>
      <c r="C175" s="315" t="s">
        <v>237</v>
      </c>
      <c r="D175" s="315" t="s">
        <v>896</v>
      </c>
      <c r="E175" s="16" t="s">
        <v>1</v>
      </c>
      <c r="F175" s="316">
        <v>148.46199999999999</v>
      </c>
      <c r="G175" s="37"/>
      <c r="H175" s="43"/>
    </row>
    <row r="176" s="2" customFormat="1" ht="16.8" customHeight="1">
      <c r="A176" s="37"/>
      <c r="B176" s="43"/>
      <c r="C176" s="317" t="s">
        <v>3067</v>
      </c>
      <c r="D176" s="37"/>
      <c r="E176" s="37"/>
      <c r="F176" s="37"/>
      <c r="G176" s="37"/>
      <c r="H176" s="43"/>
    </row>
    <row r="177" s="2" customFormat="1" ht="16.8" customHeight="1">
      <c r="A177" s="37"/>
      <c r="B177" s="43"/>
      <c r="C177" s="315" t="s">
        <v>460</v>
      </c>
      <c r="D177" s="315" t="s">
        <v>461</v>
      </c>
      <c r="E177" s="16" t="s">
        <v>313</v>
      </c>
      <c r="F177" s="316">
        <v>206.862</v>
      </c>
      <c r="G177" s="37"/>
      <c r="H177" s="43"/>
    </row>
    <row r="178" s="2" customFormat="1" ht="16.8" customHeight="1">
      <c r="A178" s="37"/>
      <c r="B178" s="43"/>
      <c r="C178" s="311" t="s">
        <v>257</v>
      </c>
      <c r="D178" s="312" t="s">
        <v>257</v>
      </c>
      <c r="E178" s="313" t="s">
        <v>1</v>
      </c>
      <c r="F178" s="314">
        <v>187.71000000000001</v>
      </c>
      <c r="G178" s="37"/>
      <c r="H178" s="43"/>
    </row>
    <row r="179" s="2" customFormat="1" ht="16.8" customHeight="1">
      <c r="A179" s="37"/>
      <c r="B179" s="43"/>
      <c r="C179" s="315" t="s">
        <v>1</v>
      </c>
      <c r="D179" s="315" t="s">
        <v>868</v>
      </c>
      <c r="E179" s="16" t="s">
        <v>1</v>
      </c>
      <c r="F179" s="316">
        <v>179.56999999999999</v>
      </c>
      <c r="G179" s="37"/>
      <c r="H179" s="43"/>
    </row>
    <row r="180" s="2" customFormat="1" ht="16.8" customHeight="1">
      <c r="A180" s="37"/>
      <c r="B180" s="43"/>
      <c r="C180" s="315" t="s">
        <v>1</v>
      </c>
      <c r="D180" s="315" t="s">
        <v>869</v>
      </c>
      <c r="E180" s="16" t="s">
        <v>1</v>
      </c>
      <c r="F180" s="316">
        <v>8.1400000000000006</v>
      </c>
      <c r="G180" s="37"/>
      <c r="H180" s="43"/>
    </row>
    <row r="181" s="2" customFormat="1" ht="16.8" customHeight="1">
      <c r="A181" s="37"/>
      <c r="B181" s="43"/>
      <c r="C181" s="315" t="s">
        <v>257</v>
      </c>
      <c r="D181" s="315" t="s">
        <v>323</v>
      </c>
      <c r="E181" s="16" t="s">
        <v>1</v>
      </c>
      <c r="F181" s="316">
        <v>187.71000000000001</v>
      </c>
      <c r="G181" s="37"/>
      <c r="H181" s="43"/>
    </row>
    <row r="182" s="2" customFormat="1" ht="16.8" customHeight="1">
      <c r="A182" s="37"/>
      <c r="B182" s="43"/>
      <c r="C182" s="317" t="s">
        <v>3067</v>
      </c>
      <c r="D182" s="37"/>
      <c r="E182" s="37"/>
      <c r="F182" s="37"/>
      <c r="G182" s="37"/>
      <c r="H182" s="43"/>
    </row>
    <row r="183" s="2" customFormat="1" ht="16.8" customHeight="1">
      <c r="A183" s="37"/>
      <c r="B183" s="43"/>
      <c r="C183" s="315" t="s">
        <v>343</v>
      </c>
      <c r="D183" s="315" t="s">
        <v>344</v>
      </c>
      <c r="E183" s="16" t="s">
        <v>313</v>
      </c>
      <c r="F183" s="316">
        <v>187.71000000000001</v>
      </c>
      <c r="G183" s="37"/>
      <c r="H183" s="43"/>
    </row>
    <row r="184" s="2" customFormat="1" ht="16.8" customHeight="1">
      <c r="A184" s="37"/>
      <c r="B184" s="43"/>
      <c r="C184" s="315" t="s">
        <v>388</v>
      </c>
      <c r="D184" s="315" t="s">
        <v>389</v>
      </c>
      <c r="E184" s="16" t="s">
        <v>313</v>
      </c>
      <c r="F184" s="316">
        <v>262.46699999999998</v>
      </c>
      <c r="G184" s="37"/>
      <c r="H184" s="43"/>
    </row>
    <row r="185" s="2" customFormat="1" ht="16.8" customHeight="1">
      <c r="A185" s="37"/>
      <c r="B185" s="43"/>
      <c r="C185" s="315" t="s">
        <v>805</v>
      </c>
      <c r="D185" s="315" t="s">
        <v>806</v>
      </c>
      <c r="E185" s="16" t="s">
        <v>313</v>
      </c>
      <c r="F185" s="316">
        <v>260.91000000000003</v>
      </c>
      <c r="G185" s="37"/>
      <c r="H185" s="43"/>
    </row>
    <row r="186" s="2" customFormat="1" ht="16.8" customHeight="1">
      <c r="A186" s="37"/>
      <c r="B186" s="43"/>
      <c r="C186" s="315" t="s">
        <v>810</v>
      </c>
      <c r="D186" s="315" t="s">
        <v>811</v>
      </c>
      <c r="E186" s="16" t="s">
        <v>313</v>
      </c>
      <c r="F186" s="316">
        <v>260.91000000000003</v>
      </c>
      <c r="G186" s="37"/>
      <c r="H186" s="43"/>
    </row>
    <row r="187" s="2" customFormat="1" ht="16.8" customHeight="1">
      <c r="A187" s="37"/>
      <c r="B187" s="43"/>
      <c r="C187" s="311" t="s">
        <v>263</v>
      </c>
      <c r="D187" s="312" t="s">
        <v>263</v>
      </c>
      <c r="E187" s="313" t="s">
        <v>1</v>
      </c>
      <c r="F187" s="314">
        <v>15.199999999999999</v>
      </c>
      <c r="G187" s="37"/>
      <c r="H187" s="43"/>
    </row>
    <row r="188" s="2" customFormat="1" ht="16.8" customHeight="1">
      <c r="A188" s="37"/>
      <c r="B188" s="43"/>
      <c r="C188" s="315" t="s">
        <v>263</v>
      </c>
      <c r="D188" s="315" t="s">
        <v>951</v>
      </c>
      <c r="E188" s="16" t="s">
        <v>1</v>
      </c>
      <c r="F188" s="316">
        <v>15.199999999999999</v>
      </c>
      <c r="G188" s="37"/>
      <c r="H188" s="43"/>
    </row>
    <row r="189" s="2" customFormat="1" ht="16.8" customHeight="1">
      <c r="A189" s="37"/>
      <c r="B189" s="43"/>
      <c r="C189" s="317" t="s">
        <v>3067</v>
      </c>
      <c r="D189" s="37"/>
      <c r="E189" s="37"/>
      <c r="F189" s="37"/>
      <c r="G189" s="37"/>
      <c r="H189" s="43"/>
    </row>
    <row r="190" s="2" customFormat="1" ht="16.8" customHeight="1">
      <c r="A190" s="37"/>
      <c r="B190" s="43"/>
      <c r="C190" s="315" t="s">
        <v>633</v>
      </c>
      <c r="D190" s="315" t="s">
        <v>634</v>
      </c>
      <c r="E190" s="16" t="s">
        <v>313</v>
      </c>
      <c r="F190" s="316">
        <v>15.199999999999999</v>
      </c>
      <c r="G190" s="37"/>
      <c r="H190" s="43"/>
    </row>
    <row r="191" s="2" customFormat="1" ht="16.8" customHeight="1">
      <c r="A191" s="37"/>
      <c r="B191" s="43"/>
      <c r="C191" s="315" t="s">
        <v>371</v>
      </c>
      <c r="D191" s="315" t="s">
        <v>372</v>
      </c>
      <c r="E191" s="16" t="s">
        <v>313</v>
      </c>
      <c r="F191" s="316">
        <v>25.399999999999999</v>
      </c>
      <c r="G191" s="37"/>
      <c r="H191" s="43"/>
    </row>
    <row r="192" s="2" customFormat="1" ht="16.8" customHeight="1">
      <c r="A192" s="37"/>
      <c r="B192" s="43"/>
      <c r="C192" s="315" t="s">
        <v>376</v>
      </c>
      <c r="D192" s="315" t="s">
        <v>377</v>
      </c>
      <c r="E192" s="16" t="s">
        <v>313</v>
      </c>
      <c r="F192" s="316">
        <v>25.399999999999999</v>
      </c>
      <c r="G192" s="37"/>
      <c r="H192" s="43"/>
    </row>
    <row r="193" s="2" customFormat="1" ht="16.8" customHeight="1">
      <c r="A193" s="37"/>
      <c r="B193" s="43"/>
      <c r="C193" s="315" t="s">
        <v>503</v>
      </c>
      <c r="D193" s="315" t="s">
        <v>504</v>
      </c>
      <c r="E193" s="16" t="s">
        <v>313</v>
      </c>
      <c r="F193" s="316">
        <v>49</v>
      </c>
      <c r="G193" s="37"/>
      <c r="H193" s="43"/>
    </row>
    <row r="194" s="2" customFormat="1" ht="16.8" customHeight="1">
      <c r="A194" s="37"/>
      <c r="B194" s="43"/>
      <c r="C194" s="315" t="s">
        <v>618</v>
      </c>
      <c r="D194" s="315" t="s">
        <v>619</v>
      </c>
      <c r="E194" s="16" t="s">
        <v>313</v>
      </c>
      <c r="F194" s="316">
        <v>15.199999999999999</v>
      </c>
      <c r="G194" s="37"/>
      <c r="H194" s="43"/>
    </row>
    <row r="195" s="2" customFormat="1" ht="16.8" customHeight="1">
      <c r="A195" s="37"/>
      <c r="B195" s="43"/>
      <c r="C195" s="311" t="s">
        <v>249</v>
      </c>
      <c r="D195" s="312" t="s">
        <v>249</v>
      </c>
      <c r="E195" s="313" t="s">
        <v>1</v>
      </c>
      <c r="F195" s="314">
        <v>8.9000000000000004</v>
      </c>
      <c r="G195" s="37"/>
      <c r="H195" s="43"/>
    </row>
    <row r="196" s="2" customFormat="1" ht="16.8" customHeight="1">
      <c r="A196" s="37"/>
      <c r="B196" s="43"/>
      <c r="C196" s="315" t="s">
        <v>249</v>
      </c>
      <c r="D196" s="315" t="s">
        <v>877</v>
      </c>
      <c r="E196" s="16" t="s">
        <v>1</v>
      </c>
      <c r="F196" s="316">
        <v>8.9000000000000004</v>
      </c>
      <c r="G196" s="37"/>
      <c r="H196" s="43"/>
    </row>
    <row r="197" s="2" customFormat="1" ht="16.8" customHeight="1">
      <c r="A197" s="37"/>
      <c r="B197" s="43"/>
      <c r="C197" s="317" t="s">
        <v>3067</v>
      </c>
      <c r="D197" s="37"/>
      <c r="E197" s="37"/>
      <c r="F197" s="37"/>
      <c r="G197" s="37"/>
      <c r="H197" s="43"/>
    </row>
    <row r="198" s="2" customFormat="1" ht="16.8" customHeight="1">
      <c r="A198" s="37"/>
      <c r="B198" s="43"/>
      <c r="C198" s="315" t="s">
        <v>397</v>
      </c>
      <c r="D198" s="315" t="s">
        <v>398</v>
      </c>
      <c r="E198" s="16" t="s">
        <v>313</v>
      </c>
      <c r="F198" s="316">
        <v>21.538</v>
      </c>
      <c r="G198" s="37"/>
      <c r="H198" s="43"/>
    </row>
    <row r="199" s="2" customFormat="1" ht="16.8" customHeight="1">
      <c r="A199" s="37"/>
      <c r="B199" s="43"/>
      <c r="C199" s="315" t="s">
        <v>795</v>
      </c>
      <c r="D199" s="315" t="s">
        <v>796</v>
      </c>
      <c r="E199" s="16" t="s">
        <v>313</v>
      </c>
      <c r="F199" s="316">
        <v>94.738</v>
      </c>
      <c r="G199" s="37"/>
      <c r="H199" s="43"/>
    </row>
    <row r="200" s="2" customFormat="1" ht="16.8" customHeight="1">
      <c r="A200" s="37"/>
      <c r="B200" s="43"/>
      <c r="C200" s="311" t="s">
        <v>261</v>
      </c>
      <c r="D200" s="312" t="s">
        <v>261</v>
      </c>
      <c r="E200" s="313" t="s">
        <v>1</v>
      </c>
      <c r="F200" s="314">
        <v>16.356999999999999</v>
      </c>
      <c r="G200" s="37"/>
      <c r="H200" s="43"/>
    </row>
    <row r="201" s="2" customFormat="1" ht="16.8" customHeight="1">
      <c r="A201" s="37"/>
      <c r="B201" s="43"/>
      <c r="C201" s="315" t="s">
        <v>1</v>
      </c>
      <c r="D201" s="315" t="s">
        <v>996</v>
      </c>
      <c r="E201" s="16" t="s">
        <v>1</v>
      </c>
      <c r="F201" s="316">
        <v>14.557</v>
      </c>
      <c r="G201" s="37"/>
      <c r="H201" s="43"/>
    </row>
    <row r="202" s="2" customFormat="1" ht="16.8" customHeight="1">
      <c r="A202" s="37"/>
      <c r="B202" s="43"/>
      <c r="C202" s="315" t="s">
        <v>1</v>
      </c>
      <c r="D202" s="315" t="s">
        <v>997</v>
      </c>
      <c r="E202" s="16" t="s">
        <v>1</v>
      </c>
      <c r="F202" s="316">
        <v>1.8</v>
      </c>
      <c r="G202" s="37"/>
      <c r="H202" s="43"/>
    </row>
    <row r="203" s="2" customFormat="1" ht="16.8" customHeight="1">
      <c r="A203" s="37"/>
      <c r="B203" s="43"/>
      <c r="C203" s="315" t="s">
        <v>261</v>
      </c>
      <c r="D203" s="315" t="s">
        <v>323</v>
      </c>
      <c r="E203" s="16" t="s">
        <v>1</v>
      </c>
      <c r="F203" s="316">
        <v>16.356999999999999</v>
      </c>
      <c r="G203" s="37"/>
      <c r="H203" s="43"/>
    </row>
    <row r="204" s="2" customFormat="1" ht="16.8" customHeight="1">
      <c r="A204" s="37"/>
      <c r="B204" s="43"/>
      <c r="C204" s="317" t="s">
        <v>3067</v>
      </c>
      <c r="D204" s="37"/>
      <c r="E204" s="37"/>
      <c r="F204" s="37"/>
      <c r="G204" s="37"/>
      <c r="H204" s="43"/>
    </row>
    <row r="205" s="2" customFormat="1" ht="16.8" customHeight="1">
      <c r="A205" s="37"/>
      <c r="B205" s="43"/>
      <c r="C205" s="315" t="s">
        <v>762</v>
      </c>
      <c r="D205" s="315" t="s">
        <v>763</v>
      </c>
      <c r="E205" s="16" t="s">
        <v>313</v>
      </c>
      <c r="F205" s="316">
        <v>16.356999999999999</v>
      </c>
      <c r="G205" s="37"/>
      <c r="H205" s="43"/>
    </row>
    <row r="206" s="2" customFormat="1" ht="16.8" customHeight="1">
      <c r="A206" s="37"/>
      <c r="B206" s="43"/>
      <c r="C206" s="315" t="s">
        <v>768</v>
      </c>
      <c r="D206" s="315" t="s">
        <v>769</v>
      </c>
      <c r="E206" s="16" t="s">
        <v>313</v>
      </c>
      <c r="F206" s="316">
        <v>16.356999999999999</v>
      </c>
      <c r="G206" s="37"/>
      <c r="H206" s="43"/>
    </row>
    <row r="207" s="2" customFormat="1" ht="16.8" customHeight="1">
      <c r="A207" s="37"/>
      <c r="B207" s="43"/>
      <c r="C207" s="315" t="s">
        <v>388</v>
      </c>
      <c r="D207" s="315" t="s">
        <v>389</v>
      </c>
      <c r="E207" s="16" t="s">
        <v>313</v>
      </c>
      <c r="F207" s="316">
        <v>262.46699999999998</v>
      </c>
      <c r="G207" s="37"/>
      <c r="H207" s="43"/>
    </row>
    <row r="208" s="2" customFormat="1" ht="16.8" customHeight="1">
      <c r="A208" s="37"/>
      <c r="B208" s="43"/>
      <c r="C208" s="311" t="s">
        <v>246</v>
      </c>
      <c r="D208" s="312" t="s">
        <v>246</v>
      </c>
      <c r="E208" s="313" t="s">
        <v>1</v>
      </c>
      <c r="F208" s="314">
        <v>12.638</v>
      </c>
      <c r="G208" s="37"/>
      <c r="H208" s="43"/>
    </row>
    <row r="209" s="2" customFormat="1" ht="16.8" customHeight="1">
      <c r="A209" s="37"/>
      <c r="B209" s="43"/>
      <c r="C209" s="315" t="s">
        <v>246</v>
      </c>
      <c r="D209" s="315" t="s">
        <v>876</v>
      </c>
      <c r="E209" s="16" t="s">
        <v>1</v>
      </c>
      <c r="F209" s="316">
        <v>12.638</v>
      </c>
      <c r="G209" s="37"/>
      <c r="H209" s="43"/>
    </row>
    <row r="210" s="2" customFormat="1" ht="16.8" customHeight="1">
      <c r="A210" s="37"/>
      <c r="B210" s="43"/>
      <c r="C210" s="317" t="s">
        <v>3067</v>
      </c>
      <c r="D210" s="37"/>
      <c r="E210" s="37"/>
      <c r="F210" s="37"/>
      <c r="G210" s="37"/>
      <c r="H210" s="43"/>
    </row>
    <row r="211" s="2" customFormat="1" ht="16.8" customHeight="1">
      <c r="A211" s="37"/>
      <c r="B211" s="43"/>
      <c r="C211" s="315" t="s">
        <v>397</v>
      </c>
      <c r="D211" s="315" t="s">
        <v>398</v>
      </c>
      <c r="E211" s="16" t="s">
        <v>313</v>
      </c>
      <c r="F211" s="316">
        <v>21.538</v>
      </c>
      <c r="G211" s="37"/>
      <c r="H211" s="43"/>
    </row>
    <row r="212" s="2" customFormat="1" ht="16.8" customHeight="1">
      <c r="A212" s="37"/>
      <c r="B212" s="43"/>
      <c r="C212" s="315" t="s">
        <v>343</v>
      </c>
      <c r="D212" s="315" t="s">
        <v>344</v>
      </c>
      <c r="E212" s="16" t="s">
        <v>313</v>
      </c>
      <c r="F212" s="316">
        <v>187.71000000000001</v>
      </c>
      <c r="G212" s="37"/>
      <c r="H212" s="43"/>
    </row>
    <row r="213" s="2" customFormat="1" ht="16.8" customHeight="1">
      <c r="A213" s="37"/>
      <c r="B213" s="43"/>
      <c r="C213" s="315" t="s">
        <v>460</v>
      </c>
      <c r="D213" s="315" t="s">
        <v>461</v>
      </c>
      <c r="E213" s="16" t="s">
        <v>313</v>
      </c>
      <c r="F213" s="316">
        <v>206.862</v>
      </c>
      <c r="G213" s="37"/>
      <c r="H213" s="43"/>
    </row>
    <row r="214" s="2" customFormat="1" ht="16.8" customHeight="1">
      <c r="A214" s="37"/>
      <c r="B214" s="43"/>
      <c r="C214" s="315" t="s">
        <v>795</v>
      </c>
      <c r="D214" s="315" t="s">
        <v>796</v>
      </c>
      <c r="E214" s="16" t="s">
        <v>313</v>
      </c>
      <c r="F214" s="316">
        <v>94.738</v>
      </c>
      <c r="G214" s="37"/>
      <c r="H214" s="43"/>
    </row>
    <row r="215" s="2" customFormat="1" ht="16.8" customHeight="1">
      <c r="A215" s="37"/>
      <c r="B215" s="43"/>
      <c r="C215" s="311" t="s">
        <v>255</v>
      </c>
      <c r="D215" s="312" t="s">
        <v>255</v>
      </c>
      <c r="E215" s="313" t="s">
        <v>1</v>
      </c>
      <c r="F215" s="314">
        <v>28.826000000000001</v>
      </c>
      <c r="G215" s="37"/>
      <c r="H215" s="43"/>
    </row>
    <row r="216" s="2" customFormat="1" ht="16.8" customHeight="1">
      <c r="A216" s="37"/>
      <c r="B216" s="43"/>
      <c r="C216" s="315" t="s">
        <v>1</v>
      </c>
      <c r="D216" s="315" t="s">
        <v>320</v>
      </c>
      <c r="E216" s="16" t="s">
        <v>1</v>
      </c>
      <c r="F216" s="316">
        <v>2.2999999999999998</v>
      </c>
      <c r="G216" s="37"/>
      <c r="H216" s="43"/>
    </row>
    <row r="217" s="2" customFormat="1" ht="16.8" customHeight="1">
      <c r="A217" s="37"/>
      <c r="B217" s="43"/>
      <c r="C217" s="315" t="s">
        <v>1</v>
      </c>
      <c r="D217" s="315" t="s">
        <v>859</v>
      </c>
      <c r="E217" s="16" t="s">
        <v>1</v>
      </c>
      <c r="F217" s="316">
        <v>28.026</v>
      </c>
      <c r="G217" s="37"/>
      <c r="H217" s="43"/>
    </row>
    <row r="218" s="2" customFormat="1" ht="16.8" customHeight="1">
      <c r="A218" s="37"/>
      <c r="B218" s="43"/>
      <c r="C218" s="315" t="s">
        <v>1</v>
      </c>
      <c r="D218" s="315" t="s">
        <v>860</v>
      </c>
      <c r="E218" s="16" t="s">
        <v>1</v>
      </c>
      <c r="F218" s="316">
        <v>-1.5</v>
      </c>
      <c r="G218" s="37"/>
      <c r="H218" s="43"/>
    </row>
    <row r="219" s="2" customFormat="1" ht="16.8" customHeight="1">
      <c r="A219" s="37"/>
      <c r="B219" s="43"/>
      <c r="C219" s="315" t="s">
        <v>255</v>
      </c>
      <c r="D219" s="315" t="s">
        <v>323</v>
      </c>
      <c r="E219" s="16" t="s">
        <v>1</v>
      </c>
      <c r="F219" s="316">
        <v>28.826000000000001</v>
      </c>
      <c r="G219" s="37"/>
      <c r="H219" s="43"/>
    </row>
    <row r="220" s="2" customFormat="1" ht="16.8" customHeight="1">
      <c r="A220" s="37"/>
      <c r="B220" s="43"/>
      <c r="C220" s="317" t="s">
        <v>3067</v>
      </c>
      <c r="D220" s="37"/>
      <c r="E220" s="37"/>
      <c r="F220" s="37"/>
      <c r="G220" s="37"/>
      <c r="H220" s="43"/>
    </row>
    <row r="221" s="2" customFormat="1" ht="16.8" customHeight="1">
      <c r="A221" s="37"/>
      <c r="B221" s="43"/>
      <c r="C221" s="315" t="s">
        <v>317</v>
      </c>
      <c r="D221" s="315" t="s">
        <v>318</v>
      </c>
      <c r="E221" s="16" t="s">
        <v>313</v>
      </c>
      <c r="F221" s="316">
        <v>28.826000000000001</v>
      </c>
      <c r="G221" s="37"/>
      <c r="H221" s="43"/>
    </row>
    <row r="222" s="2" customFormat="1" ht="16.8" customHeight="1">
      <c r="A222" s="37"/>
      <c r="B222" s="43"/>
      <c r="C222" s="315" t="s">
        <v>339</v>
      </c>
      <c r="D222" s="315" t="s">
        <v>340</v>
      </c>
      <c r="E222" s="16" t="s">
        <v>313</v>
      </c>
      <c r="F222" s="316">
        <v>28.826000000000001</v>
      </c>
      <c r="G222" s="37"/>
      <c r="H222" s="43"/>
    </row>
    <row r="223" s="2" customFormat="1" ht="16.8" customHeight="1">
      <c r="A223" s="37"/>
      <c r="B223" s="43"/>
      <c r="C223" s="311" t="s">
        <v>252</v>
      </c>
      <c r="D223" s="312" t="s">
        <v>252</v>
      </c>
      <c r="E223" s="313" t="s">
        <v>1</v>
      </c>
      <c r="F223" s="314">
        <v>5.7599999999999998</v>
      </c>
      <c r="G223" s="37"/>
      <c r="H223" s="43"/>
    </row>
    <row r="224" s="2" customFormat="1" ht="16.8" customHeight="1">
      <c r="A224" s="37"/>
      <c r="B224" s="43"/>
      <c r="C224" s="315" t="s">
        <v>252</v>
      </c>
      <c r="D224" s="315" t="s">
        <v>1000</v>
      </c>
      <c r="E224" s="16" t="s">
        <v>1</v>
      </c>
      <c r="F224" s="316">
        <v>5.7599999999999998</v>
      </c>
      <c r="G224" s="37"/>
      <c r="H224" s="43"/>
    </row>
    <row r="225" s="2" customFormat="1" ht="16.8" customHeight="1">
      <c r="A225" s="37"/>
      <c r="B225" s="43"/>
      <c r="C225" s="317" t="s">
        <v>3067</v>
      </c>
      <c r="D225" s="37"/>
      <c r="E225" s="37"/>
      <c r="F225" s="37"/>
      <c r="G225" s="37"/>
      <c r="H225" s="43"/>
    </row>
    <row r="226" s="2" customFormat="1" ht="16.8" customHeight="1">
      <c r="A226" s="37"/>
      <c r="B226" s="43"/>
      <c r="C226" s="315" t="s">
        <v>783</v>
      </c>
      <c r="D226" s="315" t="s">
        <v>784</v>
      </c>
      <c r="E226" s="16" t="s">
        <v>313</v>
      </c>
      <c r="F226" s="316">
        <v>5.7599999999999998</v>
      </c>
      <c r="G226" s="37"/>
      <c r="H226" s="43"/>
    </row>
    <row r="227" s="2" customFormat="1" ht="16.8" customHeight="1">
      <c r="A227" s="37"/>
      <c r="B227" s="43"/>
      <c r="C227" s="315" t="s">
        <v>788</v>
      </c>
      <c r="D227" s="315" t="s">
        <v>789</v>
      </c>
      <c r="E227" s="16" t="s">
        <v>313</v>
      </c>
      <c r="F227" s="316">
        <v>11.52</v>
      </c>
      <c r="G227" s="37"/>
      <c r="H227" s="43"/>
    </row>
    <row r="228" s="2" customFormat="1" ht="16.8" customHeight="1">
      <c r="A228" s="37"/>
      <c r="B228" s="43"/>
      <c r="C228" s="311" t="s">
        <v>679</v>
      </c>
      <c r="D228" s="312" t="s">
        <v>679</v>
      </c>
      <c r="E228" s="313" t="s">
        <v>1</v>
      </c>
      <c r="F228" s="314">
        <v>33.799999999999997</v>
      </c>
      <c r="G228" s="37"/>
      <c r="H228" s="43"/>
    </row>
    <row r="229" s="2" customFormat="1" ht="16.8" customHeight="1">
      <c r="A229" s="37"/>
      <c r="B229" s="43"/>
      <c r="C229" s="315" t="s">
        <v>679</v>
      </c>
      <c r="D229" s="315" t="s">
        <v>965</v>
      </c>
      <c r="E229" s="16" t="s">
        <v>1</v>
      </c>
      <c r="F229" s="316">
        <v>33.799999999999997</v>
      </c>
      <c r="G229" s="37"/>
      <c r="H229" s="43"/>
    </row>
    <row r="230" s="2" customFormat="1" ht="16.8" customHeight="1">
      <c r="A230" s="37"/>
      <c r="B230" s="43"/>
      <c r="C230" s="311" t="s">
        <v>228</v>
      </c>
      <c r="D230" s="312" t="s">
        <v>228</v>
      </c>
      <c r="E230" s="313" t="s">
        <v>1</v>
      </c>
      <c r="F230" s="314">
        <v>14.800000000000001</v>
      </c>
      <c r="G230" s="37"/>
      <c r="H230" s="43"/>
    </row>
    <row r="231" s="2" customFormat="1" ht="16.8" customHeight="1">
      <c r="A231" s="37"/>
      <c r="B231" s="43"/>
      <c r="C231" s="315" t="s">
        <v>228</v>
      </c>
      <c r="D231" s="315" t="s">
        <v>903</v>
      </c>
      <c r="E231" s="16" t="s">
        <v>1</v>
      </c>
      <c r="F231" s="316">
        <v>14.800000000000001</v>
      </c>
      <c r="G231" s="37"/>
      <c r="H231" s="43"/>
    </row>
    <row r="232" s="2" customFormat="1" ht="16.8" customHeight="1">
      <c r="A232" s="37"/>
      <c r="B232" s="43"/>
      <c r="C232" s="317" t="s">
        <v>3067</v>
      </c>
      <c r="D232" s="37"/>
      <c r="E232" s="37"/>
      <c r="F232" s="37"/>
      <c r="G232" s="37"/>
      <c r="H232" s="43"/>
    </row>
    <row r="233" s="2" customFormat="1" ht="16.8" customHeight="1">
      <c r="A233" s="37"/>
      <c r="B233" s="43"/>
      <c r="C233" s="315" t="s">
        <v>439</v>
      </c>
      <c r="D233" s="315" t="s">
        <v>440</v>
      </c>
      <c r="E233" s="16" t="s">
        <v>441</v>
      </c>
      <c r="F233" s="316">
        <v>4.9390000000000001</v>
      </c>
      <c r="G233" s="37"/>
      <c r="H233" s="43"/>
    </row>
    <row r="234" s="2" customFormat="1" ht="16.8" customHeight="1">
      <c r="A234" s="37"/>
      <c r="B234" s="43"/>
      <c r="C234" s="315" t="s">
        <v>460</v>
      </c>
      <c r="D234" s="315" t="s">
        <v>461</v>
      </c>
      <c r="E234" s="16" t="s">
        <v>313</v>
      </c>
      <c r="F234" s="316">
        <v>206.862</v>
      </c>
      <c r="G234" s="37"/>
      <c r="H234" s="43"/>
    </row>
    <row r="235" s="2" customFormat="1">
      <c r="A235" s="37"/>
      <c r="B235" s="43"/>
      <c r="C235" s="315" t="s">
        <v>446</v>
      </c>
      <c r="D235" s="315" t="s">
        <v>447</v>
      </c>
      <c r="E235" s="16" t="s">
        <v>313</v>
      </c>
      <c r="F235" s="316">
        <v>14.800000000000001</v>
      </c>
      <c r="G235" s="37"/>
      <c r="H235" s="43"/>
    </row>
    <row r="236" s="2" customFormat="1" ht="16.8" customHeight="1">
      <c r="A236" s="37"/>
      <c r="B236" s="43"/>
      <c r="C236" s="311" t="s">
        <v>231</v>
      </c>
      <c r="D236" s="312" t="s">
        <v>231</v>
      </c>
      <c r="E236" s="313" t="s">
        <v>1</v>
      </c>
      <c r="F236" s="314">
        <v>47.700000000000003</v>
      </c>
      <c r="G236" s="37"/>
      <c r="H236" s="43"/>
    </row>
    <row r="237" s="2" customFormat="1" ht="16.8" customHeight="1">
      <c r="A237" s="37"/>
      <c r="B237" s="43"/>
      <c r="C237" s="315" t="s">
        <v>231</v>
      </c>
      <c r="D237" s="315" t="s">
        <v>963</v>
      </c>
      <c r="E237" s="16" t="s">
        <v>1</v>
      </c>
      <c r="F237" s="316">
        <v>47.700000000000003</v>
      </c>
      <c r="G237" s="37"/>
      <c r="H237" s="43"/>
    </row>
    <row r="238" s="2" customFormat="1" ht="16.8" customHeight="1">
      <c r="A238" s="37"/>
      <c r="B238" s="43"/>
      <c r="C238" s="317" t="s">
        <v>3067</v>
      </c>
      <c r="D238" s="37"/>
      <c r="E238" s="37"/>
      <c r="F238" s="37"/>
      <c r="G238" s="37"/>
      <c r="H238" s="43"/>
    </row>
    <row r="239" s="2" customFormat="1" ht="16.8" customHeight="1">
      <c r="A239" s="37"/>
      <c r="B239" s="43"/>
      <c r="C239" s="315" t="s">
        <v>671</v>
      </c>
      <c r="D239" s="315" t="s">
        <v>672</v>
      </c>
      <c r="E239" s="16" t="s">
        <v>313</v>
      </c>
      <c r="F239" s="316">
        <v>47.700000000000003</v>
      </c>
      <c r="G239" s="37"/>
      <c r="H239" s="43"/>
    </row>
    <row r="240" s="2" customFormat="1" ht="16.8" customHeight="1">
      <c r="A240" s="37"/>
      <c r="B240" s="43"/>
      <c r="C240" s="315" t="s">
        <v>460</v>
      </c>
      <c r="D240" s="315" t="s">
        <v>461</v>
      </c>
      <c r="E240" s="16" t="s">
        <v>313</v>
      </c>
      <c r="F240" s="316">
        <v>206.862</v>
      </c>
      <c r="G240" s="37"/>
      <c r="H240" s="43"/>
    </row>
    <row r="241" s="2" customFormat="1" ht="16.8" customHeight="1">
      <c r="A241" s="37"/>
      <c r="B241" s="43"/>
      <c r="C241" s="315" t="s">
        <v>439</v>
      </c>
      <c r="D241" s="315" t="s">
        <v>440</v>
      </c>
      <c r="E241" s="16" t="s">
        <v>441</v>
      </c>
      <c r="F241" s="316">
        <v>4.9390000000000001</v>
      </c>
      <c r="G241" s="37"/>
      <c r="H241" s="43"/>
    </row>
    <row r="242" s="2" customFormat="1" ht="16.8" customHeight="1">
      <c r="A242" s="37"/>
      <c r="B242" s="43"/>
      <c r="C242" s="311" t="s">
        <v>225</v>
      </c>
      <c r="D242" s="312" t="s">
        <v>226</v>
      </c>
      <c r="E242" s="313" t="s">
        <v>1</v>
      </c>
      <c r="F242" s="314">
        <v>10.699999999999999</v>
      </c>
      <c r="G242" s="37"/>
      <c r="H242" s="43"/>
    </row>
    <row r="243" s="2" customFormat="1" ht="16.8" customHeight="1">
      <c r="A243" s="37"/>
      <c r="B243" s="43"/>
      <c r="C243" s="315" t="s">
        <v>225</v>
      </c>
      <c r="D243" s="315" t="s">
        <v>970</v>
      </c>
      <c r="E243" s="16" t="s">
        <v>1</v>
      </c>
      <c r="F243" s="316">
        <v>10.699999999999999</v>
      </c>
      <c r="G243" s="37"/>
      <c r="H243" s="43"/>
    </row>
    <row r="244" s="2" customFormat="1" ht="16.8" customHeight="1">
      <c r="A244" s="37"/>
      <c r="B244" s="43"/>
      <c r="C244" s="317" t="s">
        <v>3067</v>
      </c>
      <c r="D244" s="37"/>
      <c r="E244" s="37"/>
      <c r="F244" s="37"/>
      <c r="G244" s="37"/>
      <c r="H244" s="43"/>
    </row>
    <row r="245" s="2" customFormat="1" ht="16.8" customHeight="1">
      <c r="A245" s="37"/>
      <c r="B245" s="43"/>
      <c r="C245" s="315" t="s">
        <v>693</v>
      </c>
      <c r="D245" s="315" t="s">
        <v>694</v>
      </c>
      <c r="E245" s="16" t="s">
        <v>313</v>
      </c>
      <c r="F245" s="316">
        <v>10.699999999999999</v>
      </c>
      <c r="G245" s="37"/>
      <c r="H245" s="43"/>
    </row>
    <row r="246" s="2" customFormat="1" ht="16.8" customHeight="1">
      <c r="A246" s="37"/>
      <c r="B246" s="43"/>
      <c r="C246" s="315" t="s">
        <v>460</v>
      </c>
      <c r="D246" s="315" t="s">
        <v>461</v>
      </c>
      <c r="E246" s="16" t="s">
        <v>313</v>
      </c>
      <c r="F246" s="316">
        <v>206.862</v>
      </c>
      <c r="G246" s="37"/>
      <c r="H246" s="43"/>
    </row>
    <row r="247" s="2" customFormat="1" ht="16.8" customHeight="1">
      <c r="A247" s="37"/>
      <c r="B247" s="43"/>
      <c r="C247" s="315" t="s">
        <v>439</v>
      </c>
      <c r="D247" s="315" t="s">
        <v>440</v>
      </c>
      <c r="E247" s="16" t="s">
        <v>441</v>
      </c>
      <c r="F247" s="316">
        <v>4.9390000000000001</v>
      </c>
      <c r="G247" s="37"/>
      <c r="H247" s="43"/>
    </row>
    <row r="248" s="2" customFormat="1" ht="16.8" customHeight="1">
      <c r="A248" s="37"/>
      <c r="B248" s="43"/>
      <c r="C248" s="311" t="s">
        <v>259</v>
      </c>
      <c r="D248" s="312" t="s">
        <v>259</v>
      </c>
      <c r="E248" s="313" t="s">
        <v>1</v>
      </c>
      <c r="F248" s="314">
        <v>5.4000000000000004</v>
      </c>
      <c r="G248" s="37"/>
      <c r="H248" s="43"/>
    </row>
    <row r="249" s="2" customFormat="1" ht="16.8" customHeight="1">
      <c r="A249" s="37"/>
      <c r="B249" s="43"/>
      <c r="C249" s="315" t="s">
        <v>259</v>
      </c>
      <c r="D249" s="315" t="s">
        <v>925</v>
      </c>
      <c r="E249" s="16" t="s">
        <v>1</v>
      </c>
      <c r="F249" s="316">
        <v>5.4000000000000004</v>
      </c>
      <c r="G249" s="37"/>
      <c r="H249" s="43"/>
    </row>
    <row r="250" s="2" customFormat="1" ht="16.8" customHeight="1">
      <c r="A250" s="37"/>
      <c r="B250" s="43"/>
      <c r="C250" s="317" t="s">
        <v>3067</v>
      </c>
      <c r="D250" s="37"/>
      <c r="E250" s="37"/>
      <c r="F250" s="37"/>
      <c r="G250" s="37"/>
      <c r="H250" s="43"/>
    </row>
    <row r="251" s="2" customFormat="1" ht="16.8" customHeight="1">
      <c r="A251" s="37"/>
      <c r="B251" s="43"/>
      <c r="C251" s="315" t="s">
        <v>539</v>
      </c>
      <c r="D251" s="315" t="s">
        <v>540</v>
      </c>
      <c r="E251" s="16" t="s">
        <v>313</v>
      </c>
      <c r="F251" s="316">
        <v>5.4000000000000004</v>
      </c>
      <c r="G251" s="37"/>
      <c r="H251" s="43"/>
    </row>
    <row r="252" s="2" customFormat="1" ht="16.8" customHeight="1">
      <c r="A252" s="37"/>
      <c r="B252" s="43"/>
      <c r="C252" s="315" t="s">
        <v>549</v>
      </c>
      <c r="D252" s="315" t="s">
        <v>550</v>
      </c>
      <c r="E252" s="16" t="s">
        <v>313</v>
      </c>
      <c r="F252" s="316">
        <v>5.4000000000000004</v>
      </c>
      <c r="G252" s="37"/>
      <c r="H252" s="43"/>
    </row>
    <row r="253" s="2" customFormat="1" ht="16.8" customHeight="1">
      <c r="A253" s="37"/>
      <c r="B253" s="43"/>
      <c r="C253" s="315" t="s">
        <v>553</v>
      </c>
      <c r="D253" s="315" t="s">
        <v>554</v>
      </c>
      <c r="E253" s="16" t="s">
        <v>313</v>
      </c>
      <c r="F253" s="316">
        <v>5.4000000000000004</v>
      </c>
      <c r="G253" s="37"/>
      <c r="H253" s="43"/>
    </row>
    <row r="254" s="2" customFormat="1" ht="16.8" customHeight="1">
      <c r="A254" s="37"/>
      <c r="B254" s="43"/>
      <c r="C254" s="315" t="s">
        <v>805</v>
      </c>
      <c r="D254" s="315" t="s">
        <v>806</v>
      </c>
      <c r="E254" s="16" t="s">
        <v>313</v>
      </c>
      <c r="F254" s="316">
        <v>260.91000000000003</v>
      </c>
      <c r="G254" s="37"/>
      <c r="H254" s="43"/>
    </row>
    <row r="255" s="2" customFormat="1" ht="16.8" customHeight="1">
      <c r="A255" s="37"/>
      <c r="B255" s="43"/>
      <c r="C255" s="315" t="s">
        <v>810</v>
      </c>
      <c r="D255" s="315" t="s">
        <v>811</v>
      </c>
      <c r="E255" s="16" t="s">
        <v>313</v>
      </c>
      <c r="F255" s="316">
        <v>260.91000000000003</v>
      </c>
      <c r="G255" s="37"/>
      <c r="H255" s="43"/>
    </row>
    <row r="256" s="2" customFormat="1" ht="16.8" customHeight="1">
      <c r="A256" s="37"/>
      <c r="B256" s="43"/>
      <c r="C256" s="311" t="s">
        <v>3094</v>
      </c>
      <c r="D256" s="312" t="s">
        <v>259</v>
      </c>
      <c r="E256" s="313" t="s">
        <v>1</v>
      </c>
      <c r="F256" s="314">
        <v>5.7999999999999998</v>
      </c>
      <c r="G256" s="37"/>
      <c r="H256" s="43"/>
    </row>
    <row r="257" s="2" customFormat="1" ht="16.8" customHeight="1">
      <c r="A257" s="37"/>
      <c r="B257" s="43"/>
      <c r="C257" s="311" t="s">
        <v>235</v>
      </c>
      <c r="D257" s="312" t="s">
        <v>235</v>
      </c>
      <c r="E257" s="313" t="s">
        <v>1</v>
      </c>
      <c r="F257" s="314">
        <v>65</v>
      </c>
      <c r="G257" s="37"/>
      <c r="H257" s="43"/>
    </row>
    <row r="258" s="2" customFormat="1" ht="16.8" customHeight="1">
      <c r="A258" s="37"/>
      <c r="B258" s="43"/>
      <c r="C258" s="315" t="s">
        <v>235</v>
      </c>
      <c r="D258" s="315" t="s">
        <v>895</v>
      </c>
      <c r="E258" s="16" t="s">
        <v>1</v>
      </c>
      <c r="F258" s="316">
        <v>65</v>
      </c>
      <c r="G258" s="37"/>
      <c r="H258" s="43"/>
    </row>
    <row r="259" s="2" customFormat="1" ht="16.8" customHeight="1">
      <c r="A259" s="37"/>
      <c r="B259" s="43"/>
      <c r="C259" s="317" t="s">
        <v>3067</v>
      </c>
      <c r="D259" s="37"/>
      <c r="E259" s="37"/>
      <c r="F259" s="37"/>
      <c r="G259" s="37"/>
      <c r="H259" s="43"/>
    </row>
    <row r="260" s="2" customFormat="1" ht="16.8" customHeight="1">
      <c r="A260" s="37"/>
      <c r="B260" s="43"/>
      <c r="C260" s="315" t="s">
        <v>460</v>
      </c>
      <c r="D260" s="315" t="s">
        <v>461</v>
      </c>
      <c r="E260" s="16" t="s">
        <v>313</v>
      </c>
      <c r="F260" s="316">
        <v>206.862</v>
      </c>
      <c r="G260" s="37"/>
      <c r="H260" s="43"/>
    </row>
    <row r="261" s="2" customFormat="1" ht="16.8" customHeight="1">
      <c r="A261" s="37"/>
      <c r="B261" s="43"/>
      <c r="C261" s="311" t="s">
        <v>855</v>
      </c>
      <c r="D261" s="312" t="s">
        <v>855</v>
      </c>
      <c r="E261" s="313" t="s">
        <v>1</v>
      </c>
      <c r="F261" s="314">
        <v>77.040000000000006</v>
      </c>
      <c r="G261" s="37"/>
      <c r="H261" s="43"/>
    </row>
    <row r="262" s="2" customFormat="1" ht="16.8" customHeight="1">
      <c r="A262" s="37"/>
      <c r="B262" s="43"/>
      <c r="C262" s="315" t="s">
        <v>855</v>
      </c>
      <c r="D262" s="315" t="s">
        <v>870</v>
      </c>
      <c r="E262" s="16" t="s">
        <v>1</v>
      </c>
      <c r="F262" s="316">
        <v>77.040000000000006</v>
      </c>
      <c r="G262" s="37"/>
      <c r="H262" s="43"/>
    </row>
    <row r="263" s="2" customFormat="1" ht="16.8" customHeight="1">
      <c r="A263" s="37"/>
      <c r="B263" s="43"/>
      <c r="C263" s="317" t="s">
        <v>3067</v>
      </c>
      <c r="D263" s="37"/>
      <c r="E263" s="37"/>
      <c r="F263" s="37"/>
      <c r="G263" s="37"/>
      <c r="H263" s="43"/>
    </row>
    <row r="264" s="2" customFormat="1" ht="16.8" customHeight="1">
      <c r="A264" s="37"/>
      <c r="B264" s="43"/>
      <c r="C264" s="315" t="s">
        <v>343</v>
      </c>
      <c r="D264" s="315" t="s">
        <v>344</v>
      </c>
      <c r="E264" s="16" t="s">
        <v>313</v>
      </c>
      <c r="F264" s="316">
        <v>187.71000000000001</v>
      </c>
      <c r="G264" s="37"/>
      <c r="H264" s="43"/>
    </row>
    <row r="265" s="2" customFormat="1">
      <c r="A265" s="37"/>
      <c r="B265" s="43"/>
      <c r="C265" s="315" t="s">
        <v>384</v>
      </c>
      <c r="D265" s="315" t="s">
        <v>385</v>
      </c>
      <c r="E265" s="16" t="s">
        <v>361</v>
      </c>
      <c r="F265" s="316">
        <v>77.040000000000006</v>
      </c>
      <c r="G265" s="37"/>
      <c r="H265" s="43"/>
    </row>
    <row r="266" s="2" customFormat="1" ht="16.8" customHeight="1">
      <c r="A266" s="37"/>
      <c r="B266" s="43"/>
      <c r="C266" s="311" t="s">
        <v>243</v>
      </c>
      <c r="D266" s="312" t="s">
        <v>243</v>
      </c>
      <c r="E266" s="313" t="s">
        <v>1</v>
      </c>
      <c r="F266" s="314">
        <v>73.200000000000003</v>
      </c>
      <c r="G266" s="37"/>
      <c r="H266" s="43"/>
    </row>
    <row r="267" s="2" customFormat="1" ht="16.8" customHeight="1">
      <c r="A267" s="37"/>
      <c r="B267" s="43"/>
      <c r="C267" s="315" t="s">
        <v>243</v>
      </c>
      <c r="D267" s="315" t="s">
        <v>466</v>
      </c>
      <c r="E267" s="16" t="s">
        <v>1</v>
      </c>
      <c r="F267" s="316">
        <v>73.200000000000003</v>
      </c>
      <c r="G267" s="37"/>
      <c r="H267" s="43"/>
    </row>
    <row r="268" s="2" customFormat="1" ht="16.8" customHeight="1">
      <c r="A268" s="37"/>
      <c r="B268" s="43"/>
      <c r="C268" s="317" t="s">
        <v>3067</v>
      </c>
      <c r="D268" s="37"/>
      <c r="E268" s="37"/>
      <c r="F268" s="37"/>
      <c r="G268" s="37"/>
      <c r="H268" s="43"/>
    </row>
    <row r="269" s="2" customFormat="1" ht="16.8" customHeight="1">
      <c r="A269" s="37"/>
      <c r="B269" s="43"/>
      <c r="C269" s="315" t="s">
        <v>460</v>
      </c>
      <c r="D269" s="315" t="s">
        <v>461</v>
      </c>
      <c r="E269" s="16" t="s">
        <v>313</v>
      </c>
      <c r="F269" s="316">
        <v>206.862</v>
      </c>
      <c r="G269" s="37"/>
      <c r="H269" s="43"/>
    </row>
    <row r="270" s="2" customFormat="1" ht="16.8" customHeight="1">
      <c r="A270" s="37"/>
      <c r="B270" s="43"/>
      <c r="C270" s="315" t="s">
        <v>393</v>
      </c>
      <c r="D270" s="315" t="s">
        <v>394</v>
      </c>
      <c r="E270" s="16" t="s">
        <v>313</v>
      </c>
      <c r="F270" s="316">
        <v>73.200000000000003</v>
      </c>
      <c r="G270" s="37"/>
      <c r="H270" s="43"/>
    </row>
    <row r="271" s="2" customFormat="1" ht="16.8" customHeight="1">
      <c r="A271" s="37"/>
      <c r="B271" s="43"/>
      <c r="C271" s="315" t="s">
        <v>795</v>
      </c>
      <c r="D271" s="315" t="s">
        <v>796</v>
      </c>
      <c r="E271" s="16" t="s">
        <v>313</v>
      </c>
      <c r="F271" s="316">
        <v>94.738</v>
      </c>
      <c r="G271" s="37"/>
      <c r="H271" s="43"/>
    </row>
    <row r="272" s="2" customFormat="1">
      <c r="A272" s="37"/>
      <c r="B272" s="43"/>
      <c r="C272" s="315" t="s">
        <v>426</v>
      </c>
      <c r="D272" s="315" t="s">
        <v>427</v>
      </c>
      <c r="E272" s="16" t="s">
        <v>313</v>
      </c>
      <c r="F272" s="316">
        <v>73.200000000000003</v>
      </c>
      <c r="G272" s="37"/>
      <c r="H272" s="43"/>
    </row>
    <row r="273" s="2" customFormat="1" ht="16.8" customHeight="1">
      <c r="A273" s="37"/>
      <c r="B273" s="43"/>
      <c r="C273" s="315" t="s">
        <v>430</v>
      </c>
      <c r="D273" s="315" t="s">
        <v>431</v>
      </c>
      <c r="E273" s="16" t="s">
        <v>313</v>
      </c>
      <c r="F273" s="316">
        <v>73.200000000000003</v>
      </c>
      <c r="G273" s="37"/>
      <c r="H273" s="43"/>
    </row>
    <row r="274" s="2" customFormat="1" ht="16.8" customHeight="1">
      <c r="A274" s="37"/>
      <c r="B274" s="43"/>
      <c r="C274" s="311" t="s">
        <v>267</v>
      </c>
      <c r="D274" s="312" t="s">
        <v>267</v>
      </c>
      <c r="E274" s="313" t="s">
        <v>1</v>
      </c>
      <c r="F274" s="314">
        <v>58.399999999999999</v>
      </c>
      <c r="G274" s="37"/>
      <c r="H274" s="43"/>
    </row>
    <row r="275" s="2" customFormat="1" ht="16.8" customHeight="1">
      <c r="A275" s="37"/>
      <c r="B275" s="43"/>
      <c r="C275" s="315" t="s">
        <v>267</v>
      </c>
      <c r="D275" s="315" t="s">
        <v>865</v>
      </c>
      <c r="E275" s="16" t="s">
        <v>1</v>
      </c>
      <c r="F275" s="316">
        <v>58.399999999999999</v>
      </c>
      <c r="G275" s="37"/>
      <c r="H275" s="43"/>
    </row>
    <row r="276" s="2" customFormat="1" ht="16.8" customHeight="1">
      <c r="A276" s="37"/>
      <c r="B276" s="43"/>
      <c r="C276" s="317" t="s">
        <v>3067</v>
      </c>
      <c r="D276" s="37"/>
      <c r="E276" s="37"/>
      <c r="F276" s="37"/>
      <c r="G276" s="37"/>
      <c r="H276" s="43"/>
    </row>
    <row r="277" s="2" customFormat="1" ht="16.8" customHeight="1">
      <c r="A277" s="37"/>
      <c r="B277" s="43"/>
      <c r="C277" s="315" t="s">
        <v>335</v>
      </c>
      <c r="D277" s="315" t="s">
        <v>336</v>
      </c>
      <c r="E277" s="16" t="s">
        <v>313</v>
      </c>
      <c r="F277" s="316">
        <v>58.399999999999999</v>
      </c>
      <c r="G277" s="37"/>
      <c r="H277" s="43"/>
    </row>
    <row r="278" s="2" customFormat="1" ht="16.8" customHeight="1">
      <c r="A278" s="37"/>
      <c r="B278" s="43"/>
      <c r="C278" s="315" t="s">
        <v>460</v>
      </c>
      <c r="D278" s="315" t="s">
        <v>461</v>
      </c>
      <c r="E278" s="16" t="s">
        <v>313</v>
      </c>
      <c r="F278" s="316">
        <v>206.862</v>
      </c>
      <c r="G278" s="37"/>
      <c r="H278" s="43"/>
    </row>
    <row r="279" s="2" customFormat="1" ht="16.8" customHeight="1">
      <c r="A279" s="37"/>
      <c r="B279" s="43"/>
      <c r="C279" s="315" t="s">
        <v>388</v>
      </c>
      <c r="D279" s="315" t="s">
        <v>389</v>
      </c>
      <c r="E279" s="16" t="s">
        <v>313</v>
      </c>
      <c r="F279" s="316">
        <v>262.46699999999998</v>
      </c>
      <c r="G279" s="37"/>
      <c r="H279" s="43"/>
    </row>
    <row r="280" s="2" customFormat="1" ht="16.8" customHeight="1">
      <c r="A280" s="37"/>
      <c r="B280" s="43"/>
      <c r="C280" s="315" t="s">
        <v>805</v>
      </c>
      <c r="D280" s="315" t="s">
        <v>806</v>
      </c>
      <c r="E280" s="16" t="s">
        <v>313</v>
      </c>
      <c r="F280" s="316">
        <v>260.91000000000003</v>
      </c>
      <c r="G280" s="37"/>
      <c r="H280" s="43"/>
    </row>
    <row r="281" s="2" customFormat="1" ht="16.8" customHeight="1">
      <c r="A281" s="37"/>
      <c r="B281" s="43"/>
      <c r="C281" s="315" t="s">
        <v>810</v>
      </c>
      <c r="D281" s="315" t="s">
        <v>811</v>
      </c>
      <c r="E281" s="16" t="s">
        <v>313</v>
      </c>
      <c r="F281" s="316">
        <v>260.91000000000003</v>
      </c>
      <c r="G281" s="37"/>
      <c r="H281" s="43"/>
    </row>
    <row r="282" s="2" customFormat="1" ht="16.8" customHeight="1">
      <c r="A282" s="37"/>
      <c r="B282" s="43"/>
      <c r="C282" s="311" t="s">
        <v>265</v>
      </c>
      <c r="D282" s="312" t="s">
        <v>265</v>
      </c>
      <c r="E282" s="313" t="s">
        <v>1</v>
      </c>
      <c r="F282" s="314">
        <v>10.199999999999999</v>
      </c>
      <c r="G282" s="37"/>
      <c r="H282" s="43"/>
    </row>
    <row r="283" s="2" customFormat="1" ht="16.8" customHeight="1">
      <c r="A283" s="37"/>
      <c r="B283" s="43"/>
      <c r="C283" s="315" t="s">
        <v>265</v>
      </c>
      <c r="D283" s="315" t="s">
        <v>227</v>
      </c>
      <c r="E283" s="16" t="s">
        <v>1</v>
      </c>
      <c r="F283" s="316">
        <v>10.199999999999999</v>
      </c>
      <c r="G283" s="37"/>
      <c r="H283" s="43"/>
    </row>
    <row r="284" s="2" customFormat="1" ht="16.8" customHeight="1">
      <c r="A284" s="37"/>
      <c r="B284" s="43"/>
      <c r="C284" s="317" t="s">
        <v>3067</v>
      </c>
      <c r="D284" s="37"/>
      <c r="E284" s="37"/>
      <c r="F284" s="37"/>
      <c r="G284" s="37"/>
      <c r="H284" s="43"/>
    </row>
    <row r="285" s="2" customFormat="1" ht="16.8" customHeight="1">
      <c r="A285" s="37"/>
      <c r="B285" s="43"/>
      <c r="C285" s="315" t="s">
        <v>706</v>
      </c>
      <c r="D285" s="315" t="s">
        <v>707</v>
      </c>
      <c r="E285" s="16" t="s">
        <v>313</v>
      </c>
      <c r="F285" s="316">
        <v>10.199999999999999</v>
      </c>
      <c r="G285" s="37"/>
      <c r="H285" s="43"/>
    </row>
    <row r="286" s="2" customFormat="1" ht="16.8" customHeight="1">
      <c r="A286" s="37"/>
      <c r="B286" s="43"/>
      <c r="C286" s="315" t="s">
        <v>371</v>
      </c>
      <c r="D286" s="315" t="s">
        <v>372</v>
      </c>
      <c r="E286" s="16" t="s">
        <v>313</v>
      </c>
      <c r="F286" s="316">
        <v>25.399999999999999</v>
      </c>
      <c r="G286" s="37"/>
      <c r="H286" s="43"/>
    </row>
    <row r="287" s="2" customFormat="1" ht="16.8" customHeight="1">
      <c r="A287" s="37"/>
      <c r="B287" s="43"/>
      <c r="C287" s="315" t="s">
        <v>376</v>
      </c>
      <c r="D287" s="315" t="s">
        <v>377</v>
      </c>
      <c r="E287" s="16" t="s">
        <v>313</v>
      </c>
      <c r="F287" s="316">
        <v>25.399999999999999</v>
      </c>
      <c r="G287" s="37"/>
      <c r="H287" s="43"/>
    </row>
    <row r="288" s="2" customFormat="1" ht="16.8" customHeight="1">
      <c r="A288" s="37"/>
      <c r="B288" s="43"/>
      <c r="C288" s="315" t="s">
        <v>698</v>
      </c>
      <c r="D288" s="315" t="s">
        <v>699</v>
      </c>
      <c r="E288" s="16" t="s">
        <v>313</v>
      </c>
      <c r="F288" s="316">
        <v>10.199999999999999</v>
      </c>
      <c r="G288" s="37"/>
      <c r="H288" s="43"/>
    </row>
    <row r="289" s="2" customFormat="1" ht="16.8" customHeight="1">
      <c r="A289" s="37"/>
      <c r="B289" s="43"/>
      <c r="C289" s="315" t="s">
        <v>702</v>
      </c>
      <c r="D289" s="315" t="s">
        <v>703</v>
      </c>
      <c r="E289" s="16" t="s">
        <v>313</v>
      </c>
      <c r="F289" s="316">
        <v>10.199999999999999</v>
      </c>
      <c r="G289" s="37"/>
      <c r="H289" s="43"/>
    </row>
    <row r="290" s="2" customFormat="1" ht="26.4" customHeight="1">
      <c r="A290" s="37"/>
      <c r="B290" s="43"/>
      <c r="C290" s="310" t="s">
        <v>3095</v>
      </c>
      <c r="D290" s="310" t="s">
        <v>116</v>
      </c>
      <c r="E290" s="37"/>
      <c r="F290" s="37"/>
      <c r="G290" s="37"/>
      <c r="H290" s="43"/>
    </row>
    <row r="291" s="2" customFormat="1" ht="16.8" customHeight="1">
      <c r="A291" s="37"/>
      <c r="B291" s="43"/>
      <c r="C291" s="311" t="s">
        <v>269</v>
      </c>
      <c r="D291" s="312" t="s">
        <v>269</v>
      </c>
      <c r="E291" s="313" t="s">
        <v>1</v>
      </c>
      <c r="F291" s="314">
        <v>23</v>
      </c>
      <c r="G291" s="37"/>
      <c r="H291" s="43"/>
    </row>
    <row r="292" s="2" customFormat="1" ht="16.8" customHeight="1">
      <c r="A292" s="37"/>
      <c r="B292" s="43"/>
      <c r="C292" s="315" t="s">
        <v>269</v>
      </c>
      <c r="D292" s="315" t="s">
        <v>1120</v>
      </c>
      <c r="E292" s="16" t="s">
        <v>1</v>
      </c>
      <c r="F292" s="316">
        <v>23</v>
      </c>
      <c r="G292" s="37"/>
      <c r="H292" s="43"/>
    </row>
    <row r="293" s="2" customFormat="1" ht="16.8" customHeight="1">
      <c r="A293" s="37"/>
      <c r="B293" s="43"/>
      <c r="C293" s="317" t="s">
        <v>3067</v>
      </c>
      <c r="D293" s="37"/>
      <c r="E293" s="37"/>
      <c r="F293" s="37"/>
      <c r="G293" s="37"/>
      <c r="H293" s="43"/>
    </row>
    <row r="294" s="2" customFormat="1" ht="16.8" customHeight="1">
      <c r="A294" s="37"/>
      <c r="B294" s="43"/>
      <c r="C294" s="315" t="s">
        <v>622</v>
      </c>
      <c r="D294" s="315" t="s">
        <v>623</v>
      </c>
      <c r="E294" s="16" t="s">
        <v>361</v>
      </c>
      <c r="F294" s="316">
        <v>23</v>
      </c>
      <c r="G294" s="37"/>
      <c r="H294" s="43"/>
    </row>
    <row r="295" s="2" customFormat="1" ht="16.8" customHeight="1">
      <c r="A295" s="37"/>
      <c r="B295" s="43"/>
      <c r="C295" s="315" t="s">
        <v>651</v>
      </c>
      <c r="D295" s="315" t="s">
        <v>652</v>
      </c>
      <c r="E295" s="16" t="s">
        <v>405</v>
      </c>
      <c r="F295" s="316">
        <v>23</v>
      </c>
      <c r="G295" s="37"/>
      <c r="H295" s="43"/>
    </row>
    <row r="296" s="2" customFormat="1" ht="16.8" customHeight="1">
      <c r="A296" s="37"/>
      <c r="B296" s="43"/>
      <c r="C296" s="315" t="s">
        <v>627</v>
      </c>
      <c r="D296" s="315" t="s">
        <v>628</v>
      </c>
      <c r="E296" s="16" t="s">
        <v>313</v>
      </c>
      <c r="F296" s="316">
        <v>4.6920000000000002</v>
      </c>
      <c r="G296" s="37"/>
      <c r="H296" s="43"/>
    </row>
    <row r="297" s="2" customFormat="1" ht="16.8" customHeight="1">
      <c r="A297" s="37"/>
      <c r="B297" s="43"/>
      <c r="C297" s="311" t="s">
        <v>233</v>
      </c>
      <c r="D297" s="312" t="s">
        <v>233</v>
      </c>
      <c r="E297" s="313" t="s">
        <v>1</v>
      </c>
      <c r="F297" s="314">
        <v>1.26</v>
      </c>
      <c r="G297" s="37"/>
      <c r="H297" s="43"/>
    </row>
    <row r="298" s="2" customFormat="1" ht="16.8" customHeight="1">
      <c r="A298" s="37"/>
      <c r="B298" s="43"/>
      <c r="C298" s="315" t="s">
        <v>1</v>
      </c>
      <c r="D298" s="315" t="s">
        <v>986</v>
      </c>
      <c r="E298" s="16" t="s">
        <v>1</v>
      </c>
      <c r="F298" s="316">
        <v>1.26</v>
      </c>
      <c r="G298" s="37"/>
      <c r="H298" s="43"/>
    </row>
    <row r="299" s="2" customFormat="1" ht="16.8" customHeight="1">
      <c r="A299" s="37"/>
      <c r="B299" s="43"/>
      <c r="C299" s="315" t="s">
        <v>1</v>
      </c>
      <c r="D299" s="315" t="s">
        <v>1146</v>
      </c>
      <c r="E299" s="16" t="s">
        <v>1</v>
      </c>
      <c r="F299" s="316">
        <v>0</v>
      </c>
      <c r="G299" s="37"/>
      <c r="H299" s="43"/>
    </row>
    <row r="300" s="2" customFormat="1" ht="16.8" customHeight="1">
      <c r="A300" s="37"/>
      <c r="B300" s="43"/>
      <c r="C300" s="315" t="s">
        <v>233</v>
      </c>
      <c r="D300" s="315" t="s">
        <v>323</v>
      </c>
      <c r="E300" s="16" t="s">
        <v>1</v>
      </c>
      <c r="F300" s="316">
        <v>1.26</v>
      </c>
      <c r="G300" s="37"/>
      <c r="H300" s="43"/>
    </row>
    <row r="301" s="2" customFormat="1" ht="16.8" customHeight="1">
      <c r="A301" s="37"/>
      <c r="B301" s="43"/>
      <c r="C301" s="311" t="s">
        <v>240</v>
      </c>
      <c r="D301" s="312" t="s">
        <v>240</v>
      </c>
      <c r="E301" s="313" t="s">
        <v>1</v>
      </c>
      <c r="F301" s="314">
        <v>0</v>
      </c>
      <c r="G301" s="37"/>
      <c r="H301" s="43"/>
    </row>
    <row r="302" s="2" customFormat="1" ht="16.8" customHeight="1">
      <c r="A302" s="37"/>
      <c r="B302" s="43"/>
      <c r="C302" s="315" t="s">
        <v>240</v>
      </c>
      <c r="D302" s="315" t="s">
        <v>76</v>
      </c>
      <c r="E302" s="16" t="s">
        <v>1</v>
      </c>
      <c r="F302" s="316">
        <v>0</v>
      </c>
      <c r="G302" s="37"/>
      <c r="H302" s="43"/>
    </row>
    <row r="303" s="2" customFormat="1" ht="16.8" customHeight="1">
      <c r="A303" s="37"/>
      <c r="B303" s="43"/>
      <c r="C303" s="311" t="s">
        <v>237</v>
      </c>
      <c r="D303" s="312" t="s">
        <v>237</v>
      </c>
      <c r="E303" s="313" t="s">
        <v>1</v>
      </c>
      <c r="F303" s="314">
        <v>90.191999999999993</v>
      </c>
      <c r="G303" s="37"/>
      <c r="H303" s="43"/>
    </row>
    <row r="304" s="2" customFormat="1" ht="16.8" customHeight="1">
      <c r="A304" s="37"/>
      <c r="B304" s="43"/>
      <c r="C304" s="315" t="s">
        <v>237</v>
      </c>
      <c r="D304" s="315" t="s">
        <v>1067</v>
      </c>
      <c r="E304" s="16" t="s">
        <v>1</v>
      </c>
      <c r="F304" s="316">
        <v>90.191999999999993</v>
      </c>
      <c r="G304" s="37"/>
      <c r="H304" s="43"/>
    </row>
    <row r="305" s="2" customFormat="1" ht="16.8" customHeight="1">
      <c r="A305" s="37"/>
      <c r="B305" s="43"/>
      <c r="C305" s="317" t="s">
        <v>3067</v>
      </c>
      <c r="D305" s="37"/>
      <c r="E305" s="37"/>
      <c r="F305" s="37"/>
      <c r="G305" s="37"/>
      <c r="H305" s="43"/>
    </row>
    <row r="306" s="2" customFormat="1" ht="16.8" customHeight="1">
      <c r="A306" s="37"/>
      <c r="B306" s="43"/>
      <c r="C306" s="315" t="s">
        <v>460</v>
      </c>
      <c r="D306" s="315" t="s">
        <v>461</v>
      </c>
      <c r="E306" s="16" t="s">
        <v>313</v>
      </c>
      <c r="F306" s="316">
        <v>148.232</v>
      </c>
      <c r="G306" s="37"/>
      <c r="H306" s="43"/>
    </row>
    <row r="307" s="2" customFormat="1" ht="16.8" customHeight="1">
      <c r="A307" s="37"/>
      <c r="B307" s="43"/>
      <c r="C307" s="311" t="s">
        <v>257</v>
      </c>
      <c r="D307" s="312" t="s">
        <v>257</v>
      </c>
      <c r="E307" s="313" t="s">
        <v>1</v>
      </c>
      <c r="F307" s="314">
        <v>158.37899999999999</v>
      </c>
      <c r="G307" s="37"/>
      <c r="H307" s="43"/>
    </row>
    <row r="308" s="2" customFormat="1" ht="16.8" customHeight="1">
      <c r="A308" s="37"/>
      <c r="B308" s="43"/>
      <c r="C308" s="315" t="s">
        <v>1</v>
      </c>
      <c r="D308" s="315" t="s">
        <v>1045</v>
      </c>
      <c r="E308" s="16" t="s">
        <v>1</v>
      </c>
      <c r="F308" s="316">
        <v>173.179</v>
      </c>
      <c r="G308" s="37"/>
      <c r="H308" s="43"/>
    </row>
    <row r="309" s="2" customFormat="1" ht="16.8" customHeight="1">
      <c r="A309" s="37"/>
      <c r="B309" s="43"/>
      <c r="C309" s="315" t="s">
        <v>1</v>
      </c>
      <c r="D309" s="315" t="s">
        <v>1046</v>
      </c>
      <c r="E309" s="16" t="s">
        <v>1</v>
      </c>
      <c r="F309" s="316">
        <v>-14.800000000000001</v>
      </c>
      <c r="G309" s="37"/>
      <c r="H309" s="43"/>
    </row>
    <row r="310" s="2" customFormat="1" ht="16.8" customHeight="1">
      <c r="A310" s="37"/>
      <c r="B310" s="43"/>
      <c r="C310" s="315" t="s">
        <v>257</v>
      </c>
      <c r="D310" s="315" t="s">
        <v>323</v>
      </c>
      <c r="E310" s="16" t="s">
        <v>1</v>
      </c>
      <c r="F310" s="316">
        <v>158.37899999999999</v>
      </c>
      <c r="G310" s="37"/>
      <c r="H310" s="43"/>
    </row>
    <row r="311" s="2" customFormat="1" ht="16.8" customHeight="1">
      <c r="A311" s="37"/>
      <c r="B311" s="43"/>
      <c r="C311" s="317" t="s">
        <v>3067</v>
      </c>
      <c r="D311" s="37"/>
      <c r="E311" s="37"/>
      <c r="F311" s="37"/>
      <c r="G311" s="37"/>
      <c r="H311" s="43"/>
    </row>
    <row r="312" s="2" customFormat="1" ht="16.8" customHeight="1">
      <c r="A312" s="37"/>
      <c r="B312" s="43"/>
      <c r="C312" s="315" t="s">
        <v>343</v>
      </c>
      <c r="D312" s="315" t="s">
        <v>344</v>
      </c>
      <c r="E312" s="16" t="s">
        <v>313</v>
      </c>
      <c r="F312" s="316">
        <v>158.37899999999999</v>
      </c>
      <c r="G312" s="37"/>
      <c r="H312" s="43"/>
    </row>
    <row r="313" s="2" customFormat="1" ht="16.8" customHeight="1">
      <c r="A313" s="37"/>
      <c r="B313" s="43"/>
      <c r="C313" s="315" t="s">
        <v>388</v>
      </c>
      <c r="D313" s="315" t="s">
        <v>389</v>
      </c>
      <c r="E313" s="16" t="s">
        <v>313</v>
      </c>
      <c r="F313" s="316">
        <v>219.47900000000001</v>
      </c>
      <c r="G313" s="37"/>
      <c r="H313" s="43"/>
    </row>
    <row r="314" s="2" customFormat="1" ht="16.8" customHeight="1">
      <c r="A314" s="37"/>
      <c r="B314" s="43"/>
      <c r="C314" s="315" t="s">
        <v>805</v>
      </c>
      <c r="D314" s="315" t="s">
        <v>806</v>
      </c>
      <c r="E314" s="16" t="s">
        <v>313</v>
      </c>
      <c r="F314" s="316">
        <v>222.279</v>
      </c>
      <c r="G314" s="37"/>
      <c r="H314" s="43"/>
    </row>
    <row r="315" s="2" customFormat="1" ht="16.8" customHeight="1">
      <c r="A315" s="37"/>
      <c r="B315" s="43"/>
      <c r="C315" s="315" t="s">
        <v>810</v>
      </c>
      <c r="D315" s="315" t="s">
        <v>811</v>
      </c>
      <c r="E315" s="16" t="s">
        <v>313</v>
      </c>
      <c r="F315" s="316">
        <v>222.279</v>
      </c>
      <c r="G315" s="37"/>
      <c r="H315" s="43"/>
    </row>
    <row r="316" s="2" customFormat="1" ht="16.8" customHeight="1">
      <c r="A316" s="37"/>
      <c r="B316" s="43"/>
      <c r="C316" s="311" t="s">
        <v>263</v>
      </c>
      <c r="D316" s="312" t="s">
        <v>263</v>
      </c>
      <c r="E316" s="313" t="s">
        <v>1</v>
      </c>
      <c r="F316" s="314">
        <v>15.1</v>
      </c>
      <c r="G316" s="37"/>
      <c r="H316" s="43"/>
    </row>
    <row r="317" s="2" customFormat="1" ht="16.8" customHeight="1">
      <c r="A317" s="37"/>
      <c r="B317" s="43"/>
      <c r="C317" s="315" t="s">
        <v>263</v>
      </c>
      <c r="D317" s="315" t="s">
        <v>1124</v>
      </c>
      <c r="E317" s="16" t="s">
        <v>1</v>
      </c>
      <c r="F317" s="316">
        <v>15.1</v>
      </c>
      <c r="G317" s="37"/>
      <c r="H317" s="43"/>
    </row>
    <row r="318" s="2" customFormat="1" ht="16.8" customHeight="1">
      <c r="A318" s="37"/>
      <c r="B318" s="43"/>
      <c r="C318" s="317" t="s">
        <v>3067</v>
      </c>
      <c r="D318" s="37"/>
      <c r="E318" s="37"/>
      <c r="F318" s="37"/>
      <c r="G318" s="37"/>
      <c r="H318" s="43"/>
    </row>
    <row r="319" s="2" customFormat="1" ht="16.8" customHeight="1">
      <c r="A319" s="37"/>
      <c r="B319" s="43"/>
      <c r="C319" s="315" t="s">
        <v>633</v>
      </c>
      <c r="D319" s="315" t="s">
        <v>634</v>
      </c>
      <c r="E319" s="16" t="s">
        <v>313</v>
      </c>
      <c r="F319" s="316">
        <v>15.1</v>
      </c>
      <c r="G319" s="37"/>
      <c r="H319" s="43"/>
    </row>
    <row r="320" s="2" customFormat="1" ht="16.8" customHeight="1">
      <c r="A320" s="37"/>
      <c r="B320" s="43"/>
      <c r="C320" s="315" t="s">
        <v>503</v>
      </c>
      <c r="D320" s="315" t="s">
        <v>504</v>
      </c>
      <c r="E320" s="16" t="s">
        <v>313</v>
      </c>
      <c r="F320" s="316">
        <v>74.400000000000006</v>
      </c>
      <c r="G320" s="37"/>
      <c r="H320" s="43"/>
    </row>
    <row r="321" s="2" customFormat="1" ht="16.8" customHeight="1">
      <c r="A321" s="37"/>
      <c r="B321" s="43"/>
      <c r="C321" s="315" t="s">
        <v>618</v>
      </c>
      <c r="D321" s="315" t="s">
        <v>619</v>
      </c>
      <c r="E321" s="16" t="s">
        <v>313</v>
      </c>
      <c r="F321" s="316">
        <v>15.1</v>
      </c>
      <c r="G321" s="37"/>
      <c r="H321" s="43"/>
    </row>
    <row r="322" s="2" customFormat="1" ht="16.8" customHeight="1">
      <c r="A322" s="37"/>
      <c r="B322" s="43"/>
      <c r="C322" s="311" t="s">
        <v>249</v>
      </c>
      <c r="D322" s="312" t="s">
        <v>249</v>
      </c>
      <c r="E322" s="313" t="s">
        <v>1</v>
      </c>
      <c r="F322" s="314">
        <v>8</v>
      </c>
      <c r="G322" s="37"/>
      <c r="H322" s="43"/>
    </row>
    <row r="323" s="2" customFormat="1" ht="16.8" customHeight="1">
      <c r="A323" s="37"/>
      <c r="B323" s="43"/>
      <c r="C323" s="315" t="s">
        <v>249</v>
      </c>
      <c r="D323" s="315" t="s">
        <v>1054</v>
      </c>
      <c r="E323" s="16" t="s">
        <v>1</v>
      </c>
      <c r="F323" s="316">
        <v>8</v>
      </c>
      <c r="G323" s="37"/>
      <c r="H323" s="43"/>
    </row>
    <row r="324" s="2" customFormat="1" ht="16.8" customHeight="1">
      <c r="A324" s="37"/>
      <c r="B324" s="43"/>
      <c r="C324" s="317" t="s">
        <v>3067</v>
      </c>
      <c r="D324" s="37"/>
      <c r="E324" s="37"/>
      <c r="F324" s="37"/>
      <c r="G324" s="37"/>
      <c r="H324" s="43"/>
    </row>
    <row r="325" s="2" customFormat="1" ht="16.8" customHeight="1">
      <c r="A325" s="37"/>
      <c r="B325" s="43"/>
      <c r="C325" s="315" t="s">
        <v>397</v>
      </c>
      <c r="D325" s="315" t="s">
        <v>398</v>
      </c>
      <c r="E325" s="16" t="s">
        <v>313</v>
      </c>
      <c r="F325" s="316">
        <v>17.571000000000002</v>
      </c>
      <c r="G325" s="37"/>
      <c r="H325" s="43"/>
    </row>
    <row r="326" s="2" customFormat="1" ht="16.8" customHeight="1">
      <c r="A326" s="37"/>
      <c r="B326" s="43"/>
      <c r="C326" s="315" t="s">
        <v>795</v>
      </c>
      <c r="D326" s="315" t="s">
        <v>796</v>
      </c>
      <c r="E326" s="16" t="s">
        <v>313</v>
      </c>
      <c r="F326" s="316">
        <v>91.870999999999995</v>
      </c>
      <c r="G326" s="37"/>
      <c r="H326" s="43"/>
    </row>
    <row r="327" s="2" customFormat="1" ht="16.8" customHeight="1">
      <c r="A327" s="37"/>
      <c r="B327" s="43"/>
      <c r="C327" s="311" t="s">
        <v>261</v>
      </c>
      <c r="D327" s="312" t="s">
        <v>261</v>
      </c>
      <c r="E327" s="313" t="s">
        <v>1</v>
      </c>
      <c r="F327" s="314">
        <v>1.8</v>
      </c>
      <c r="G327" s="37"/>
      <c r="H327" s="43"/>
    </row>
    <row r="328" s="2" customFormat="1" ht="16.8" customHeight="1">
      <c r="A328" s="37"/>
      <c r="B328" s="43"/>
      <c r="C328" s="315" t="s">
        <v>1</v>
      </c>
      <c r="D328" s="315" t="s">
        <v>997</v>
      </c>
      <c r="E328" s="16" t="s">
        <v>1</v>
      </c>
      <c r="F328" s="316">
        <v>1.8</v>
      </c>
      <c r="G328" s="37"/>
      <c r="H328" s="43"/>
    </row>
    <row r="329" s="2" customFormat="1" ht="16.8" customHeight="1">
      <c r="A329" s="37"/>
      <c r="B329" s="43"/>
      <c r="C329" s="315" t="s">
        <v>261</v>
      </c>
      <c r="D329" s="315" t="s">
        <v>323</v>
      </c>
      <c r="E329" s="16" t="s">
        <v>1</v>
      </c>
      <c r="F329" s="316">
        <v>1.8</v>
      </c>
      <c r="G329" s="37"/>
      <c r="H329" s="43"/>
    </row>
    <row r="330" s="2" customFormat="1" ht="16.8" customHeight="1">
      <c r="A330" s="37"/>
      <c r="B330" s="43"/>
      <c r="C330" s="317" t="s">
        <v>3067</v>
      </c>
      <c r="D330" s="37"/>
      <c r="E330" s="37"/>
      <c r="F330" s="37"/>
      <c r="G330" s="37"/>
      <c r="H330" s="43"/>
    </row>
    <row r="331" s="2" customFormat="1" ht="16.8" customHeight="1">
      <c r="A331" s="37"/>
      <c r="B331" s="43"/>
      <c r="C331" s="315" t="s">
        <v>762</v>
      </c>
      <c r="D331" s="315" t="s">
        <v>763</v>
      </c>
      <c r="E331" s="16" t="s">
        <v>313</v>
      </c>
      <c r="F331" s="316">
        <v>1.8</v>
      </c>
      <c r="G331" s="37"/>
      <c r="H331" s="43"/>
    </row>
    <row r="332" s="2" customFormat="1" ht="16.8" customHeight="1">
      <c r="A332" s="37"/>
      <c r="B332" s="43"/>
      <c r="C332" s="315" t="s">
        <v>768</v>
      </c>
      <c r="D332" s="315" t="s">
        <v>769</v>
      </c>
      <c r="E332" s="16" t="s">
        <v>313</v>
      </c>
      <c r="F332" s="316">
        <v>1.8</v>
      </c>
      <c r="G332" s="37"/>
      <c r="H332" s="43"/>
    </row>
    <row r="333" s="2" customFormat="1" ht="16.8" customHeight="1">
      <c r="A333" s="37"/>
      <c r="B333" s="43"/>
      <c r="C333" s="315" t="s">
        <v>388</v>
      </c>
      <c r="D333" s="315" t="s">
        <v>389</v>
      </c>
      <c r="E333" s="16" t="s">
        <v>313</v>
      </c>
      <c r="F333" s="316">
        <v>219.47900000000001</v>
      </c>
      <c r="G333" s="37"/>
      <c r="H333" s="43"/>
    </row>
    <row r="334" s="2" customFormat="1" ht="16.8" customHeight="1">
      <c r="A334" s="37"/>
      <c r="B334" s="43"/>
      <c r="C334" s="311" t="s">
        <v>246</v>
      </c>
      <c r="D334" s="312" t="s">
        <v>246</v>
      </c>
      <c r="E334" s="313" t="s">
        <v>1</v>
      </c>
      <c r="F334" s="314">
        <v>9.5709999999999997</v>
      </c>
      <c r="G334" s="37"/>
      <c r="H334" s="43"/>
    </row>
    <row r="335" s="2" customFormat="1" ht="16.8" customHeight="1">
      <c r="A335" s="37"/>
      <c r="B335" s="43"/>
      <c r="C335" s="315" t="s">
        <v>246</v>
      </c>
      <c r="D335" s="315" t="s">
        <v>1053</v>
      </c>
      <c r="E335" s="16" t="s">
        <v>1</v>
      </c>
      <c r="F335" s="316">
        <v>9.5709999999999997</v>
      </c>
      <c r="G335" s="37"/>
      <c r="H335" s="43"/>
    </row>
    <row r="336" s="2" customFormat="1" ht="16.8" customHeight="1">
      <c r="A336" s="37"/>
      <c r="B336" s="43"/>
      <c r="C336" s="317" t="s">
        <v>3067</v>
      </c>
      <c r="D336" s="37"/>
      <c r="E336" s="37"/>
      <c r="F336" s="37"/>
      <c r="G336" s="37"/>
      <c r="H336" s="43"/>
    </row>
    <row r="337" s="2" customFormat="1" ht="16.8" customHeight="1">
      <c r="A337" s="37"/>
      <c r="B337" s="43"/>
      <c r="C337" s="315" t="s">
        <v>397</v>
      </c>
      <c r="D337" s="315" t="s">
        <v>398</v>
      </c>
      <c r="E337" s="16" t="s">
        <v>313</v>
      </c>
      <c r="F337" s="316">
        <v>17.571000000000002</v>
      </c>
      <c r="G337" s="37"/>
      <c r="H337" s="43"/>
    </row>
    <row r="338" s="2" customFormat="1" ht="16.8" customHeight="1">
      <c r="A338" s="37"/>
      <c r="B338" s="43"/>
      <c r="C338" s="315" t="s">
        <v>343</v>
      </c>
      <c r="D338" s="315" t="s">
        <v>344</v>
      </c>
      <c r="E338" s="16" t="s">
        <v>313</v>
      </c>
      <c r="F338" s="316">
        <v>158.37899999999999</v>
      </c>
      <c r="G338" s="37"/>
      <c r="H338" s="43"/>
    </row>
    <row r="339" s="2" customFormat="1" ht="16.8" customHeight="1">
      <c r="A339" s="37"/>
      <c r="B339" s="43"/>
      <c r="C339" s="315" t="s">
        <v>460</v>
      </c>
      <c r="D339" s="315" t="s">
        <v>461</v>
      </c>
      <c r="E339" s="16" t="s">
        <v>313</v>
      </c>
      <c r="F339" s="316">
        <v>148.232</v>
      </c>
      <c r="G339" s="37"/>
      <c r="H339" s="43"/>
    </row>
    <row r="340" s="2" customFormat="1" ht="16.8" customHeight="1">
      <c r="A340" s="37"/>
      <c r="B340" s="43"/>
      <c r="C340" s="315" t="s">
        <v>795</v>
      </c>
      <c r="D340" s="315" t="s">
        <v>796</v>
      </c>
      <c r="E340" s="16" t="s">
        <v>313</v>
      </c>
      <c r="F340" s="316">
        <v>91.870999999999995</v>
      </c>
      <c r="G340" s="37"/>
      <c r="H340" s="43"/>
    </row>
    <row r="341" s="2" customFormat="1" ht="16.8" customHeight="1">
      <c r="A341" s="37"/>
      <c r="B341" s="43"/>
      <c r="C341" s="311" t="s">
        <v>255</v>
      </c>
      <c r="D341" s="312" t="s">
        <v>255</v>
      </c>
      <c r="E341" s="313" t="s">
        <v>1</v>
      </c>
      <c r="F341" s="314">
        <v>21.465</v>
      </c>
      <c r="G341" s="37"/>
      <c r="H341" s="43"/>
    </row>
    <row r="342" s="2" customFormat="1" ht="16.8" customHeight="1">
      <c r="A342" s="37"/>
      <c r="B342" s="43"/>
      <c r="C342" s="315" t="s">
        <v>1</v>
      </c>
      <c r="D342" s="315" t="s">
        <v>1036</v>
      </c>
      <c r="E342" s="16" t="s">
        <v>1</v>
      </c>
      <c r="F342" s="316">
        <v>21.465</v>
      </c>
      <c r="G342" s="37"/>
      <c r="H342" s="43"/>
    </row>
    <row r="343" s="2" customFormat="1" ht="16.8" customHeight="1">
      <c r="A343" s="37"/>
      <c r="B343" s="43"/>
      <c r="C343" s="315" t="s">
        <v>255</v>
      </c>
      <c r="D343" s="315" t="s">
        <v>323</v>
      </c>
      <c r="E343" s="16" t="s">
        <v>1</v>
      </c>
      <c r="F343" s="316">
        <v>21.465</v>
      </c>
      <c r="G343" s="37"/>
      <c r="H343" s="43"/>
    </row>
    <row r="344" s="2" customFormat="1" ht="16.8" customHeight="1">
      <c r="A344" s="37"/>
      <c r="B344" s="43"/>
      <c r="C344" s="317" t="s">
        <v>3067</v>
      </c>
      <c r="D344" s="37"/>
      <c r="E344" s="37"/>
      <c r="F344" s="37"/>
      <c r="G344" s="37"/>
      <c r="H344" s="43"/>
    </row>
    <row r="345" s="2" customFormat="1" ht="16.8" customHeight="1">
      <c r="A345" s="37"/>
      <c r="B345" s="43"/>
      <c r="C345" s="315" t="s">
        <v>317</v>
      </c>
      <c r="D345" s="315" t="s">
        <v>318</v>
      </c>
      <c r="E345" s="16" t="s">
        <v>313</v>
      </c>
      <c r="F345" s="316">
        <v>21.465</v>
      </c>
      <c r="G345" s="37"/>
      <c r="H345" s="43"/>
    </row>
    <row r="346" s="2" customFormat="1" ht="16.8" customHeight="1">
      <c r="A346" s="37"/>
      <c r="B346" s="43"/>
      <c r="C346" s="315" t="s">
        <v>339</v>
      </c>
      <c r="D346" s="315" t="s">
        <v>340</v>
      </c>
      <c r="E346" s="16" t="s">
        <v>313</v>
      </c>
      <c r="F346" s="316">
        <v>21.465</v>
      </c>
      <c r="G346" s="37"/>
      <c r="H346" s="43"/>
    </row>
    <row r="347" s="2" customFormat="1" ht="16.8" customHeight="1">
      <c r="A347" s="37"/>
      <c r="B347" s="43"/>
      <c r="C347" s="311" t="s">
        <v>252</v>
      </c>
      <c r="D347" s="312" t="s">
        <v>252</v>
      </c>
      <c r="E347" s="313" t="s">
        <v>1</v>
      </c>
      <c r="F347" s="314">
        <v>3.8599999999999999</v>
      </c>
      <c r="G347" s="37"/>
      <c r="H347" s="43"/>
    </row>
    <row r="348" s="2" customFormat="1" ht="16.8" customHeight="1">
      <c r="A348" s="37"/>
      <c r="B348" s="43"/>
      <c r="C348" s="315" t="s">
        <v>252</v>
      </c>
      <c r="D348" s="315" t="s">
        <v>1154</v>
      </c>
      <c r="E348" s="16" t="s">
        <v>1</v>
      </c>
      <c r="F348" s="316">
        <v>3.8599999999999999</v>
      </c>
      <c r="G348" s="37"/>
      <c r="H348" s="43"/>
    </row>
    <row r="349" s="2" customFormat="1" ht="16.8" customHeight="1">
      <c r="A349" s="37"/>
      <c r="B349" s="43"/>
      <c r="C349" s="317" t="s">
        <v>3067</v>
      </c>
      <c r="D349" s="37"/>
      <c r="E349" s="37"/>
      <c r="F349" s="37"/>
      <c r="G349" s="37"/>
      <c r="H349" s="43"/>
    </row>
    <row r="350" s="2" customFormat="1" ht="16.8" customHeight="1">
      <c r="A350" s="37"/>
      <c r="B350" s="43"/>
      <c r="C350" s="315" t="s">
        <v>783</v>
      </c>
      <c r="D350" s="315" t="s">
        <v>784</v>
      </c>
      <c r="E350" s="16" t="s">
        <v>313</v>
      </c>
      <c r="F350" s="316">
        <v>3.8599999999999999</v>
      </c>
      <c r="G350" s="37"/>
      <c r="H350" s="43"/>
    </row>
    <row r="351" s="2" customFormat="1" ht="16.8" customHeight="1">
      <c r="A351" s="37"/>
      <c r="B351" s="43"/>
      <c r="C351" s="315" t="s">
        <v>788</v>
      </c>
      <c r="D351" s="315" t="s">
        <v>789</v>
      </c>
      <c r="E351" s="16" t="s">
        <v>313</v>
      </c>
      <c r="F351" s="316">
        <v>7.7199999999999998</v>
      </c>
      <c r="G351" s="37"/>
      <c r="H351" s="43"/>
    </row>
    <row r="352" s="2" customFormat="1" ht="16.8" customHeight="1">
      <c r="A352" s="37"/>
      <c r="B352" s="43"/>
      <c r="C352" s="311" t="s">
        <v>679</v>
      </c>
      <c r="D352" s="312" t="s">
        <v>679</v>
      </c>
      <c r="E352" s="313" t="s">
        <v>1</v>
      </c>
      <c r="F352" s="314">
        <v>59.299999999999997</v>
      </c>
      <c r="G352" s="37"/>
      <c r="H352" s="43"/>
    </row>
    <row r="353" s="2" customFormat="1" ht="16.8" customHeight="1">
      <c r="A353" s="37"/>
      <c r="B353" s="43"/>
      <c r="C353" s="315" t="s">
        <v>679</v>
      </c>
      <c r="D353" s="315" t="s">
        <v>1042</v>
      </c>
      <c r="E353" s="16" t="s">
        <v>1</v>
      </c>
      <c r="F353" s="316">
        <v>59.299999999999997</v>
      </c>
      <c r="G353" s="37"/>
      <c r="H353" s="43"/>
    </row>
    <row r="354" s="2" customFormat="1" ht="16.8" customHeight="1">
      <c r="A354" s="37"/>
      <c r="B354" s="43"/>
      <c r="C354" s="317" t="s">
        <v>3067</v>
      </c>
      <c r="D354" s="37"/>
      <c r="E354" s="37"/>
      <c r="F354" s="37"/>
      <c r="G354" s="37"/>
      <c r="H354" s="43"/>
    </row>
    <row r="355" s="2" customFormat="1" ht="16.8" customHeight="1">
      <c r="A355" s="37"/>
      <c r="B355" s="43"/>
      <c r="C355" s="315" t="s">
        <v>676</v>
      </c>
      <c r="D355" s="315" t="s">
        <v>677</v>
      </c>
      <c r="E355" s="16" t="s">
        <v>313</v>
      </c>
      <c r="F355" s="316">
        <v>59.299999999999997</v>
      </c>
      <c r="G355" s="37"/>
      <c r="H355" s="43"/>
    </row>
    <row r="356" s="2" customFormat="1" ht="16.8" customHeight="1">
      <c r="A356" s="37"/>
      <c r="B356" s="43"/>
      <c r="C356" s="315" t="s">
        <v>503</v>
      </c>
      <c r="D356" s="315" t="s">
        <v>504</v>
      </c>
      <c r="E356" s="16" t="s">
        <v>313</v>
      </c>
      <c r="F356" s="316">
        <v>74.400000000000006</v>
      </c>
      <c r="G356" s="37"/>
      <c r="H356" s="43"/>
    </row>
    <row r="357" s="2" customFormat="1" ht="16.8" customHeight="1">
      <c r="A357" s="37"/>
      <c r="B357" s="43"/>
      <c r="C357" s="311" t="s">
        <v>228</v>
      </c>
      <c r="D357" s="312" t="s">
        <v>228</v>
      </c>
      <c r="E357" s="313" t="s">
        <v>1</v>
      </c>
      <c r="F357" s="314">
        <v>15.1</v>
      </c>
      <c r="G357" s="37"/>
      <c r="H357" s="43"/>
    </row>
    <row r="358" s="2" customFormat="1" ht="16.8" customHeight="1">
      <c r="A358" s="37"/>
      <c r="B358" s="43"/>
      <c r="C358" s="315" t="s">
        <v>228</v>
      </c>
      <c r="D358" s="315" t="s">
        <v>1074</v>
      </c>
      <c r="E358" s="16" t="s">
        <v>1</v>
      </c>
      <c r="F358" s="316">
        <v>15.1</v>
      </c>
      <c r="G358" s="37"/>
      <c r="H358" s="43"/>
    </row>
    <row r="359" s="2" customFormat="1" ht="16.8" customHeight="1">
      <c r="A359" s="37"/>
      <c r="B359" s="43"/>
      <c r="C359" s="317" t="s">
        <v>3067</v>
      </c>
      <c r="D359" s="37"/>
      <c r="E359" s="37"/>
      <c r="F359" s="37"/>
      <c r="G359" s="37"/>
      <c r="H359" s="43"/>
    </row>
    <row r="360" s="2" customFormat="1" ht="16.8" customHeight="1">
      <c r="A360" s="37"/>
      <c r="B360" s="43"/>
      <c r="C360" s="315" t="s">
        <v>439</v>
      </c>
      <c r="D360" s="315" t="s">
        <v>440</v>
      </c>
      <c r="E360" s="16" t="s">
        <v>441</v>
      </c>
      <c r="F360" s="316">
        <v>4.9050000000000002</v>
      </c>
      <c r="G360" s="37"/>
      <c r="H360" s="43"/>
    </row>
    <row r="361" s="2" customFormat="1" ht="16.8" customHeight="1">
      <c r="A361" s="37"/>
      <c r="B361" s="43"/>
      <c r="C361" s="315" t="s">
        <v>371</v>
      </c>
      <c r="D361" s="315" t="s">
        <v>372</v>
      </c>
      <c r="E361" s="16" t="s">
        <v>313</v>
      </c>
      <c r="F361" s="316">
        <v>74.299999999999997</v>
      </c>
      <c r="G361" s="37"/>
      <c r="H361" s="43"/>
    </row>
    <row r="362" s="2" customFormat="1" ht="16.8" customHeight="1">
      <c r="A362" s="37"/>
      <c r="B362" s="43"/>
      <c r="C362" s="315" t="s">
        <v>376</v>
      </c>
      <c r="D362" s="315" t="s">
        <v>377</v>
      </c>
      <c r="E362" s="16" t="s">
        <v>313</v>
      </c>
      <c r="F362" s="316">
        <v>74.299999999999997</v>
      </c>
      <c r="G362" s="37"/>
      <c r="H362" s="43"/>
    </row>
    <row r="363" s="2" customFormat="1" ht="16.8" customHeight="1">
      <c r="A363" s="37"/>
      <c r="B363" s="43"/>
      <c r="C363" s="315" t="s">
        <v>460</v>
      </c>
      <c r="D363" s="315" t="s">
        <v>461</v>
      </c>
      <c r="E363" s="16" t="s">
        <v>313</v>
      </c>
      <c r="F363" s="316">
        <v>148.232</v>
      </c>
      <c r="G363" s="37"/>
      <c r="H363" s="43"/>
    </row>
    <row r="364" s="2" customFormat="1">
      <c r="A364" s="37"/>
      <c r="B364" s="43"/>
      <c r="C364" s="315" t="s">
        <v>446</v>
      </c>
      <c r="D364" s="315" t="s">
        <v>447</v>
      </c>
      <c r="E364" s="16" t="s">
        <v>313</v>
      </c>
      <c r="F364" s="316">
        <v>15.1</v>
      </c>
      <c r="G364" s="37"/>
      <c r="H364" s="43"/>
    </row>
    <row r="365" s="2" customFormat="1" ht="16.8" customHeight="1">
      <c r="A365" s="37"/>
      <c r="B365" s="43"/>
      <c r="C365" s="311" t="s">
        <v>231</v>
      </c>
      <c r="D365" s="312" t="s">
        <v>231</v>
      </c>
      <c r="E365" s="313" t="s">
        <v>1</v>
      </c>
      <c r="F365" s="314">
        <v>59.200000000000003</v>
      </c>
      <c r="G365" s="37"/>
      <c r="H365" s="43"/>
    </row>
    <row r="366" s="2" customFormat="1" ht="16.8" customHeight="1">
      <c r="A366" s="37"/>
      <c r="B366" s="43"/>
      <c r="C366" s="315" t="s">
        <v>231</v>
      </c>
      <c r="D366" s="315" t="s">
        <v>1135</v>
      </c>
      <c r="E366" s="16" t="s">
        <v>1</v>
      </c>
      <c r="F366" s="316">
        <v>59.200000000000003</v>
      </c>
      <c r="G366" s="37"/>
      <c r="H366" s="43"/>
    </row>
    <row r="367" s="2" customFormat="1" ht="16.8" customHeight="1">
      <c r="A367" s="37"/>
      <c r="B367" s="43"/>
      <c r="C367" s="317" t="s">
        <v>3067</v>
      </c>
      <c r="D367" s="37"/>
      <c r="E367" s="37"/>
      <c r="F367" s="37"/>
      <c r="G367" s="37"/>
      <c r="H367" s="43"/>
    </row>
    <row r="368" s="2" customFormat="1" ht="16.8" customHeight="1">
      <c r="A368" s="37"/>
      <c r="B368" s="43"/>
      <c r="C368" s="315" t="s">
        <v>671</v>
      </c>
      <c r="D368" s="315" t="s">
        <v>672</v>
      </c>
      <c r="E368" s="16" t="s">
        <v>313</v>
      </c>
      <c r="F368" s="316">
        <v>59.200000000000003</v>
      </c>
      <c r="G368" s="37"/>
      <c r="H368" s="43"/>
    </row>
    <row r="369" s="2" customFormat="1" ht="16.8" customHeight="1">
      <c r="A369" s="37"/>
      <c r="B369" s="43"/>
      <c r="C369" s="315" t="s">
        <v>371</v>
      </c>
      <c r="D369" s="315" t="s">
        <v>372</v>
      </c>
      <c r="E369" s="16" t="s">
        <v>313</v>
      </c>
      <c r="F369" s="316">
        <v>74.299999999999997</v>
      </c>
      <c r="G369" s="37"/>
      <c r="H369" s="43"/>
    </row>
    <row r="370" s="2" customFormat="1" ht="16.8" customHeight="1">
      <c r="A370" s="37"/>
      <c r="B370" s="43"/>
      <c r="C370" s="315" t="s">
        <v>376</v>
      </c>
      <c r="D370" s="315" t="s">
        <v>377</v>
      </c>
      <c r="E370" s="16" t="s">
        <v>313</v>
      </c>
      <c r="F370" s="316">
        <v>74.299999999999997</v>
      </c>
      <c r="G370" s="37"/>
      <c r="H370" s="43"/>
    </row>
    <row r="371" s="2" customFormat="1" ht="16.8" customHeight="1">
      <c r="A371" s="37"/>
      <c r="B371" s="43"/>
      <c r="C371" s="315" t="s">
        <v>460</v>
      </c>
      <c r="D371" s="315" t="s">
        <v>461</v>
      </c>
      <c r="E371" s="16" t="s">
        <v>313</v>
      </c>
      <c r="F371" s="316">
        <v>148.232</v>
      </c>
      <c r="G371" s="37"/>
      <c r="H371" s="43"/>
    </row>
    <row r="372" s="2" customFormat="1" ht="16.8" customHeight="1">
      <c r="A372" s="37"/>
      <c r="B372" s="43"/>
      <c r="C372" s="315" t="s">
        <v>439</v>
      </c>
      <c r="D372" s="315" t="s">
        <v>440</v>
      </c>
      <c r="E372" s="16" t="s">
        <v>441</v>
      </c>
      <c r="F372" s="316">
        <v>4.9050000000000002</v>
      </c>
      <c r="G372" s="37"/>
      <c r="H372" s="43"/>
    </row>
    <row r="373" s="2" customFormat="1" ht="16.8" customHeight="1">
      <c r="A373" s="37"/>
      <c r="B373" s="43"/>
      <c r="C373" s="311" t="s">
        <v>225</v>
      </c>
      <c r="D373" s="312" t="s">
        <v>226</v>
      </c>
      <c r="E373" s="313" t="s">
        <v>1</v>
      </c>
      <c r="F373" s="314">
        <v>0</v>
      </c>
      <c r="G373" s="37"/>
      <c r="H373" s="43"/>
    </row>
    <row r="374" s="2" customFormat="1" ht="16.8" customHeight="1">
      <c r="A374" s="37"/>
      <c r="B374" s="43"/>
      <c r="C374" s="315" t="s">
        <v>225</v>
      </c>
      <c r="D374" s="315" t="s">
        <v>76</v>
      </c>
      <c r="E374" s="16" t="s">
        <v>1</v>
      </c>
      <c r="F374" s="316">
        <v>0</v>
      </c>
      <c r="G374" s="37"/>
      <c r="H374" s="43"/>
    </row>
    <row r="375" s="2" customFormat="1" ht="16.8" customHeight="1">
      <c r="A375" s="37"/>
      <c r="B375" s="43"/>
      <c r="C375" s="317" t="s">
        <v>3067</v>
      </c>
      <c r="D375" s="37"/>
      <c r="E375" s="37"/>
      <c r="F375" s="37"/>
      <c r="G375" s="37"/>
      <c r="H375" s="43"/>
    </row>
    <row r="376" s="2" customFormat="1" ht="16.8" customHeight="1">
      <c r="A376" s="37"/>
      <c r="B376" s="43"/>
      <c r="C376" s="315" t="s">
        <v>371</v>
      </c>
      <c r="D376" s="315" t="s">
        <v>372</v>
      </c>
      <c r="E376" s="16" t="s">
        <v>313</v>
      </c>
      <c r="F376" s="316">
        <v>74.299999999999997</v>
      </c>
      <c r="G376" s="37"/>
      <c r="H376" s="43"/>
    </row>
    <row r="377" s="2" customFormat="1" ht="16.8" customHeight="1">
      <c r="A377" s="37"/>
      <c r="B377" s="43"/>
      <c r="C377" s="315" t="s">
        <v>376</v>
      </c>
      <c r="D377" s="315" t="s">
        <v>377</v>
      </c>
      <c r="E377" s="16" t="s">
        <v>313</v>
      </c>
      <c r="F377" s="316">
        <v>74.299999999999997</v>
      </c>
      <c r="G377" s="37"/>
      <c r="H377" s="43"/>
    </row>
    <row r="378" s="2" customFormat="1" ht="16.8" customHeight="1">
      <c r="A378" s="37"/>
      <c r="B378" s="43"/>
      <c r="C378" s="315" t="s">
        <v>460</v>
      </c>
      <c r="D378" s="315" t="s">
        <v>461</v>
      </c>
      <c r="E378" s="16" t="s">
        <v>313</v>
      </c>
      <c r="F378" s="316">
        <v>148.232</v>
      </c>
      <c r="G378" s="37"/>
      <c r="H378" s="43"/>
    </row>
    <row r="379" s="2" customFormat="1" ht="16.8" customHeight="1">
      <c r="A379" s="37"/>
      <c r="B379" s="43"/>
      <c r="C379" s="315" t="s">
        <v>439</v>
      </c>
      <c r="D379" s="315" t="s">
        <v>440</v>
      </c>
      <c r="E379" s="16" t="s">
        <v>441</v>
      </c>
      <c r="F379" s="316">
        <v>4.9050000000000002</v>
      </c>
      <c r="G379" s="37"/>
      <c r="H379" s="43"/>
    </row>
    <row r="380" s="2" customFormat="1" ht="16.8" customHeight="1">
      <c r="A380" s="37"/>
      <c r="B380" s="43"/>
      <c r="C380" s="311" t="s">
        <v>259</v>
      </c>
      <c r="D380" s="312" t="s">
        <v>259</v>
      </c>
      <c r="E380" s="313" t="s">
        <v>1</v>
      </c>
      <c r="F380" s="314">
        <v>0</v>
      </c>
      <c r="G380" s="37"/>
      <c r="H380" s="43"/>
    </row>
    <row r="381" s="2" customFormat="1" ht="16.8" customHeight="1">
      <c r="A381" s="37"/>
      <c r="B381" s="43"/>
      <c r="C381" s="315" t="s">
        <v>259</v>
      </c>
      <c r="D381" s="315" t="s">
        <v>76</v>
      </c>
      <c r="E381" s="16" t="s">
        <v>1</v>
      </c>
      <c r="F381" s="316">
        <v>0</v>
      </c>
      <c r="G381" s="37"/>
      <c r="H381" s="43"/>
    </row>
    <row r="382" s="2" customFormat="1" ht="16.8" customHeight="1">
      <c r="A382" s="37"/>
      <c r="B382" s="43"/>
      <c r="C382" s="311" t="s">
        <v>235</v>
      </c>
      <c r="D382" s="312" t="s">
        <v>235</v>
      </c>
      <c r="E382" s="313" t="s">
        <v>1</v>
      </c>
      <c r="F382" s="314">
        <v>41.689999999999998</v>
      </c>
      <c r="G382" s="37"/>
      <c r="H382" s="43"/>
    </row>
    <row r="383" s="2" customFormat="1" ht="16.8" customHeight="1">
      <c r="A383" s="37"/>
      <c r="B383" s="43"/>
      <c r="C383" s="315" t="s">
        <v>235</v>
      </c>
      <c r="D383" s="315" t="s">
        <v>1066</v>
      </c>
      <c r="E383" s="16" t="s">
        <v>1</v>
      </c>
      <c r="F383" s="316">
        <v>41.689999999999998</v>
      </c>
      <c r="G383" s="37"/>
      <c r="H383" s="43"/>
    </row>
    <row r="384" s="2" customFormat="1" ht="16.8" customHeight="1">
      <c r="A384" s="37"/>
      <c r="B384" s="43"/>
      <c r="C384" s="317" t="s">
        <v>3067</v>
      </c>
      <c r="D384" s="37"/>
      <c r="E384" s="37"/>
      <c r="F384" s="37"/>
      <c r="G384" s="37"/>
      <c r="H384" s="43"/>
    </row>
    <row r="385" s="2" customFormat="1" ht="16.8" customHeight="1">
      <c r="A385" s="37"/>
      <c r="B385" s="43"/>
      <c r="C385" s="315" t="s">
        <v>460</v>
      </c>
      <c r="D385" s="315" t="s">
        <v>461</v>
      </c>
      <c r="E385" s="16" t="s">
        <v>313</v>
      </c>
      <c r="F385" s="316">
        <v>148.232</v>
      </c>
      <c r="G385" s="37"/>
      <c r="H385" s="43"/>
    </row>
    <row r="386" s="2" customFormat="1" ht="16.8" customHeight="1">
      <c r="A386" s="37"/>
      <c r="B386" s="43"/>
      <c r="C386" s="311" t="s">
        <v>855</v>
      </c>
      <c r="D386" s="312" t="s">
        <v>1023</v>
      </c>
      <c r="E386" s="313" t="s">
        <v>1</v>
      </c>
      <c r="F386" s="314">
        <v>63.060000000000002</v>
      </c>
      <c r="G386" s="37"/>
      <c r="H386" s="43"/>
    </row>
    <row r="387" s="2" customFormat="1" ht="16.8" customHeight="1">
      <c r="A387" s="37"/>
      <c r="B387" s="43"/>
      <c r="C387" s="315" t="s">
        <v>855</v>
      </c>
      <c r="D387" s="315" t="s">
        <v>1047</v>
      </c>
      <c r="E387" s="16" t="s">
        <v>1</v>
      </c>
      <c r="F387" s="316">
        <v>63.060000000000002</v>
      </c>
      <c r="G387" s="37"/>
      <c r="H387" s="43"/>
    </row>
    <row r="388" s="2" customFormat="1" ht="16.8" customHeight="1">
      <c r="A388" s="37"/>
      <c r="B388" s="43"/>
      <c r="C388" s="317" t="s">
        <v>3067</v>
      </c>
      <c r="D388" s="37"/>
      <c r="E388" s="37"/>
      <c r="F388" s="37"/>
      <c r="G388" s="37"/>
      <c r="H388" s="43"/>
    </row>
    <row r="389" s="2" customFormat="1" ht="16.8" customHeight="1">
      <c r="A389" s="37"/>
      <c r="B389" s="43"/>
      <c r="C389" s="315" t="s">
        <v>343</v>
      </c>
      <c r="D389" s="315" t="s">
        <v>344</v>
      </c>
      <c r="E389" s="16" t="s">
        <v>313</v>
      </c>
      <c r="F389" s="316">
        <v>158.37899999999999</v>
      </c>
      <c r="G389" s="37"/>
      <c r="H389" s="43"/>
    </row>
    <row r="390" s="2" customFormat="1">
      <c r="A390" s="37"/>
      <c r="B390" s="43"/>
      <c r="C390" s="315" t="s">
        <v>384</v>
      </c>
      <c r="D390" s="315" t="s">
        <v>385</v>
      </c>
      <c r="E390" s="16" t="s">
        <v>361</v>
      </c>
      <c r="F390" s="316">
        <v>63.060000000000002</v>
      </c>
      <c r="G390" s="37"/>
      <c r="H390" s="43"/>
    </row>
    <row r="391" s="2" customFormat="1" ht="16.8" customHeight="1">
      <c r="A391" s="37"/>
      <c r="B391" s="43"/>
      <c r="C391" s="311" t="s">
        <v>243</v>
      </c>
      <c r="D391" s="312" t="s">
        <v>243</v>
      </c>
      <c r="E391" s="313" t="s">
        <v>1</v>
      </c>
      <c r="F391" s="314">
        <v>74.299999999999997</v>
      </c>
      <c r="G391" s="37"/>
      <c r="H391" s="43"/>
    </row>
    <row r="392" s="2" customFormat="1" ht="16.8" customHeight="1">
      <c r="A392" s="37"/>
      <c r="B392" s="43"/>
      <c r="C392" s="315" t="s">
        <v>243</v>
      </c>
      <c r="D392" s="315" t="s">
        <v>466</v>
      </c>
      <c r="E392" s="16" t="s">
        <v>1</v>
      </c>
      <c r="F392" s="316">
        <v>74.299999999999997</v>
      </c>
      <c r="G392" s="37"/>
      <c r="H392" s="43"/>
    </row>
    <row r="393" s="2" customFormat="1" ht="16.8" customHeight="1">
      <c r="A393" s="37"/>
      <c r="B393" s="43"/>
      <c r="C393" s="317" t="s">
        <v>3067</v>
      </c>
      <c r="D393" s="37"/>
      <c r="E393" s="37"/>
      <c r="F393" s="37"/>
      <c r="G393" s="37"/>
      <c r="H393" s="43"/>
    </row>
    <row r="394" s="2" customFormat="1" ht="16.8" customHeight="1">
      <c r="A394" s="37"/>
      <c r="B394" s="43"/>
      <c r="C394" s="315" t="s">
        <v>460</v>
      </c>
      <c r="D394" s="315" t="s">
        <v>461</v>
      </c>
      <c r="E394" s="16" t="s">
        <v>313</v>
      </c>
      <c r="F394" s="316">
        <v>148.232</v>
      </c>
      <c r="G394" s="37"/>
      <c r="H394" s="43"/>
    </row>
    <row r="395" s="2" customFormat="1" ht="16.8" customHeight="1">
      <c r="A395" s="37"/>
      <c r="B395" s="43"/>
      <c r="C395" s="315" t="s">
        <v>393</v>
      </c>
      <c r="D395" s="315" t="s">
        <v>394</v>
      </c>
      <c r="E395" s="16" t="s">
        <v>313</v>
      </c>
      <c r="F395" s="316">
        <v>74.299999999999997</v>
      </c>
      <c r="G395" s="37"/>
      <c r="H395" s="43"/>
    </row>
    <row r="396" s="2" customFormat="1" ht="16.8" customHeight="1">
      <c r="A396" s="37"/>
      <c r="B396" s="43"/>
      <c r="C396" s="315" t="s">
        <v>795</v>
      </c>
      <c r="D396" s="315" t="s">
        <v>796</v>
      </c>
      <c r="E396" s="16" t="s">
        <v>313</v>
      </c>
      <c r="F396" s="316">
        <v>91.870999999999995</v>
      </c>
      <c r="G396" s="37"/>
      <c r="H396" s="43"/>
    </row>
    <row r="397" s="2" customFormat="1">
      <c r="A397" s="37"/>
      <c r="B397" s="43"/>
      <c r="C397" s="315" t="s">
        <v>426</v>
      </c>
      <c r="D397" s="315" t="s">
        <v>427</v>
      </c>
      <c r="E397" s="16" t="s">
        <v>313</v>
      </c>
      <c r="F397" s="316">
        <v>74.299999999999997</v>
      </c>
      <c r="G397" s="37"/>
      <c r="H397" s="43"/>
    </row>
    <row r="398" s="2" customFormat="1" ht="16.8" customHeight="1">
      <c r="A398" s="37"/>
      <c r="B398" s="43"/>
      <c r="C398" s="315" t="s">
        <v>430</v>
      </c>
      <c r="D398" s="315" t="s">
        <v>431</v>
      </c>
      <c r="E398" s="16" t="s">
        <v>313</v>
      </c>
      <c r="F398" s="316">
        <v>74.299999999999997</v>
      </c>
      <c r="G398" s="37"/>
      <c r="H398" s="43"/>
    </row>
    <row r="399" s="2" customFormat="1" ht="16.8" customHeight="1">
      <c r="A399" s="37"/>
      <c r="B399" s="43"/>
      <c r="C399" s="311" t="s">
        <v>267</v>
      </c>
      <c r="D399" s="312" t="s">
        <v>1019</v>
      </c>
      <c r="E399" s="313" t="s">
        <v>1</v>
      </c>
      <c r="F399" s="314">
        <v>59.299999999999997</v>
      </c>
      <c r="G399" s="37"/>
      <c r="H399" s="43"/>
    </row>
    <row r="400" s="2" customFormat="1" ht="16.8" customHeight="1">
      <c r="A400" s="37"/>
      <c r="B400" s="43"/>
      <c r="C400" s="315" t="s">
        <v>267</v>
      </c>
      <c r="D400" s="315" t="s">
        <v>1042</v>
      </c>
      <c r="E400" s="16" t="s">
        <v>1</v>
      </c>
      <c r="F400" s="316">
        <v>59.299999999999997</v>
      </c>
      <c r="G400" s="37"/>
      <c r="H400" s="43"/>
    </row>
    <row r="401" s="2" customFormat="1" ht="16.8" customHeight="1">
      <c r="A401" s="37"/>
      <c r="B401" s="43"/>
      <c r="C401" s="317" t="s">
        <v>3067</v>
      </c>
      <c r="D401" s="37"/>
      <c r="E401" s="37"/>
      <c r="F401" s="37"/>
      <c r="G401" s="37"/>
      <c r="H401" s="43"/>
    </row>
    <row r="402" s="2" customFormat="1" ht="16.8" customHeight="1">
      <c r="A402" s="37"/>
      <c r="B402" s="43"/>
      <c r="C402" s="315" t="s">
        <v>335</v>
      </c>
      <c r="D402" s="315" t="s">
        <v>336</v>
      </c>
      <c r="E402" s="16" t="s">
        <v>313</v>
      </c>
      <c r="F402" s="316">
        <v>59.299999999999997</v>
      </c>
      <c r="G402" s="37"/>
      <c r="H402" s="43"/>
    </row>
    <row r="403" s="2" customFormat="1" ht="16.8" customHeight="1">
      <c r="A403" s="37"/>
      <c r="B403" s="43"/>
      <c r="C403" s="315" t="s">
        <v>460</v>
      </c>
      <c r="D403" s="315" t="s">
        <v>461</v>
      </c>
      <c r="E403" s="16" t="s">
        <v>313</v>
      </c>
      <c r="F403" s="316">
        <v>148.232</v>
      </c>
      <c r="G403" s="37"/>
      <c r="H403" s="43"/>
    </row>
    <row r="404" s="2" customFormat="1" ht="16.8" customHeight="1">
      <c r="A404" s="37"/>
      <c r="B404" s="43"/>
      <c r="C404" s="315" t="s">
        <v>388</v>
      </c>
      <c r="D404" s="315" t="s">
        <v>389</v>
      </c>
      <c r="E404" s="16" t="s">
        <v>313</v>
      </c>
      <c r="F404" s="316">
        <v>219.47900000000001</v>
      </c>
      <c r="G404" s="37"/>
      <c r="H404" s="43"/>
    </row>
    <row r="405" s="2" customFormat="1" ht="16.8" customHeight="1">
      <c r="A405" s="37"/>
      <c r="B405" s="43"/>
      <c r="C405" s="315" t="s">
        <v>805</v>
      </c>
      <c r="D405" s="315" t="s">
        <v>806</v>
      </c>
      <c r="E405" s="16" t="s">
        <v>313</v>
      </c>
      <c r="F405" s="316">
        <v>222.279</v>
      </c>
      <c r="G405" s="37"/>
      <c r="H405" s="43"/>
    </row>
    <row r="406" s="2" customFormat="1" ht="16.8" customHeight="1">
      <c r="A406" s="37"/>
      <c r="B406" s="43"/>
      <c r="C406" s="315" t="s">
        <v>810</v>
      </c>
      <c r="D406" s="315" t="s">
        <v>811</v>
      </c>
      <c r="E406" s="16" t="s">
        <v>313</v>
      </c>
      <c r="F406" s="316">
        <v>222.279</v>
      </c>
      <c r="G406" s="37"/>
      <c r="H406" s="43"/>
    </row>
    <row r="407" s="2" customFormat="1" ht="16.8" customHeight="1">
      <c r="A407" s="37"/>
      <c r="B407" s="43"/>
      <c r="C407" s="311" t="s">
        <v>265</v>
      </c>
      <c r="D407" s="312" t="s">
        <v>265</v>
      </c>
      <c r="E407" s="313" t="s">
        <v>1</v>
      </c>
      <c r="F407" s="314">
        <v>0</v>
      </c>
      <c r="G407" s="37"/>
      <c r="H407" s="43"/>
    </row>
    <row r="408" s="2" customFormat="1" ht="16.8" customHeight="1">
      <c r="A408" s="37"/>
      <c r="B408" s="43"/>
      <c r="C408" s="315" t="s">
        <v>265</v>
      </c>
      <c r="D408" s="315" t="s">
        <v>76</v>
      </c>
      <c r="E408" s="16" t="s">
        <v>1</v>
      </c>
      <c r="F408" s="316">
        <v>0</v>
      </c>
      <c r="G408" s="37"/>
      <c r="H408" s="43"/>
    </row>
    <row r="409" s="2" customFormat="1" ht="26.4" customHeight="1">
      <c r="A409" s="37"/>
      <c r="B409" s="43"/>
      <c r="C409" s="310" t="s">
        <v>3096</v>
      </c>
      <c r="D409" s="310" t="s">
        <v>126</v>
      </c>
      <c r="E409" s="37"/>
      <c r="F409" s="37"/>
      <c r="G409" s="37"/>
      <c r="H409" s="43"/>
    </row>
    <row r="410" s="2" customFormat="1" ht="16.8" customHeight="1">
      <c r="A410" s="37"/>
      <c r="B410" s="43"/>
      <c r="C410" s="311" t="s">
        <v>269</v>
      </c>
      <c r="D410" s="312" t="s">
        <v>269</v>
      </c>
      <c r="E410" s="313" t="s">
        <v>1</v>
      </c>
      <c r="F410" s="314">
        <v>14.300000000000001</v>
      </c>
      <c r="G410" s="37"/>
      <c r="H410" s="43"/>
    </row>
    <row r="411" s="2" customFormat="1" ht="16.8" customHeight="1">
      <c r="A411" s="37"/>
      <c r="B411" s="43"/>
      <c r="C411" s="315" t="s">
        <v>269</v>
      </c>
      <c r="D411" s="315" t="s">
        <v>1274</v>
      </c>
      <c r="E411" s="16" t="s">
        <v>1</v>
      </c>
      <c r="F411" s="316">
        <v>14.300000000000001</v>
      </c>
      <c r="G411" s="37"/>
      <c r="H411" s="43"/>
    </row>
    <row r="412" s="2" customFormat="1" ht="16.8" customHeight="1">
      <c r="A412" s="37"/>
      <c r="B412" s="43"/>
      <c r="C412" s="317" t="s">
        <v>3067</v>
      </c>
      <c r="D412" s="37"/>
      <c r="E412" s="37"/>
      <c r="F412" s="37"/>
      <c r="G412" s="37"/>
      <c r="H412" s="43"/>
    </row>
    <row r="413" s="2" customFormat="1" ht="16.8" customHeight="1">
      <c r="A413" s="37"/>
      <c r="B413" s="43"/>
      <c r="C413" s="315" t="s">
        <v>622</v>
      </c>
      <c r="D413" s="315" t="s">
        <v>623</v>
      </c>
      <c r="E413" s="16" t="s">
        <v>361</v>
      </c>
      <c r="F413" s="316">
        <v>14.300000000000001</v>
      </c>
      <c r="G413" s="37"/>
      <c r="H413" s="43"/>
    </row>
    <row r="414" s="2" customFormat="1" ht="16.8" customHeight="1">
      <c r="A414" s="37"/>
      <c r="B414" s="43"/>
      <c r="C414" s="315" t="s">
        <v>651</v>
      </c>
      <c r="D414" s="315" t="s">
        <v>652</v>
      </c>
      <c r="E414" s="16" t="s">
        <v>361</v>
      </c>
      <c r="F414" s="316">
        <v>14.300000000000001</v>
      </c>
      <c r="G414" s="37"/>
      <c r="H414" s="43"/>
    </row>
    <row r="415" s="2" customFormat="1" ht="16.8" customHeight="1">
      <c r="A415" s="37"/>
      <c r="B415" s="43"/>
      <c r="C415" s="315" t="s">
        <v>627</v>
      </c>
      <c r="D415" s="315" t="s">
        <v>628</v>
      </c>
      <c r="E415" s="16" t="s">
        <v>313</v>
      </c>
      <c r="F415" s="316">
        <v>2.9169999999999998</v>
      </c>
      <c r="G415" s="37"/>
      <c r="H415" s="43"/>
    </row>
    <row r="416" s="2" customFormat="1" ht="16.8" customHeight="1">
      <c r="A416" s="37"/>
      <c r="B416" s="43"/>
      <c r="C416" s="311" t="s">
        <v>233</v>
      </c>
      <c r="D416" s="312" t="s">
        <v>233</v>
      </c>
      <c r="E416" s="313" t="s">
        <v>1</v>
      </c>
      <c r="F416" s="314">
        <v>31.079999999999998</v>
      </c>
      <c r="G416" s="37"/>
      <c r="H416" s="43"/>
    </row>
    <row r="417" s="2" customFormat="1" ht="16.8" customHeight="1">
      <c r="A417" s="37"/>
      <c r="B417" s="43"/>
      <c r="C417" s="315" t="s">
        <v>1</v>
      </c>
      <c r="D417" s="315" t="s">
        <v>746</v>
      </c>
      <c r="E417" s="16" t="s">
        <v>1</v>
      </c>
      <c r="F417" s="316">
        <v>1.44</v>
      </c>
      <c r="G417" s="37"/>
      <c r="H417" s="43"/>
    </row>
    <row r="418" s="2" customFormat="1" ht="16.8" customHeight="1">
      <c r="A418" s="37"/>
      <c r="B418" s="43"/>
      <c r="C418" s="315" t="s">
        <v>1</v>
      </c>
      <c r="D418" s="315" t="s">
        <v>1313</v>
      </c>
      <c r="E418" s="16" t="s">
        <v>1</v>
      </c>
      <c r="F418" s="316">
        <v>29.640000000000001</v>
      </c>
      <c r="G418" s="37"/>
      <c r="H418" s="43"/>
    </row>
    <row r="419" s="2" customFormat="1" ht="16.8" customHeight="1">
      <c r="A419" s="37"/>
      <c r="B419" s="43"/>
      <c r="C419" s="315" t="s">
        <v>233</v>
      </c>
      <c r="D419" s="315" t="s">
        <v>323</v>
      </c>
      <c r="E419" s="16" t="s">
        <v>1</v>
      </c>
      <c r="F419" s="316">
        <v>31.079999999999998</v>
      </c>
      <c r="G419" s="37"/>
      <c r="H419" s="43"/>
    </row>
    <row r="420" s="2" customFormat="1" ht="16.8" customHeight="1">
      <c r="A420" s="37"/>
      <c r="B420" s="43"/>
      <c r="C420" s="311" t="s">
        <v>240</v>
      </c>
      <c r="D420" s="312" t="s">
        <v>240</v>
      </c>
      <c r="E420" s="313" t="s">
        <v>1</v>
      </c>
      <c r="F420" s="314">
        <v>0</v>
      </c>
      <c r="G420" s="37"/>
      <c r="H420" s="43"/>
    </row>
    <row r="421" s="2" customFormat="1" ht="16.8" customHeight="1">
      <c r="A421" s="37"/>
      <c r="B421" s="43"/>
      <c r="C421" s="315" t="s">
        <v>240</v>
      </c>
      <c r="D421" s="315" t="s">
        <v>76</v>
      </c>
      <c r="E421" s="16" t="s">
        <v>1</v>
      </c>
      <c r="F421" s="316">
        <v>0</v>
      </c>
      <c r="G421" s="37"/>
      <c r="H421" s="43"/>
    </row>
    <row r="422" s="2" customFormat="1" ht="16.8" customHeight="1">
      <c r="A422" s="37"/>
      <c r="B422" s="43"/>
      <c r="C422" s="311" t="s">
        <v>237</v>
      </c>
      <c r="D422" s="312" t="s">
        <v>237</v>
      </c>
      <c r="E422" s="313" t="s">
        <v>1</v>
      </c>
      <c r="F422" s="314">
        <v>123.005</v>
      </c>
      <c r="G422" s="37"/>
      <c r="H422" s="43"/>
    </row>
    <row r="423" s="2" customFormat="1" ht="16.8" customHeight="1">
      <c r="A423" s="37"/>
      <c r="B423" s="43"/>
      <c r="C423" s="315" t="s">
        <v>237</v>
      </c>
      <c r="D423" s="315" t="s">
        <v>1226</v>
      </c>
      <c r="E423" s="16" t="s">
        <v>1</v>
      </c>
      <c r="F423" s="316">
        <v>123.005</v>
      </c>
      <c r="G423" s="37"/>
      <c r="H423" s="43"/>
    </row>
    <row r="424" s="2" customFormat="1" ht="16.8" customHeight="1">
      <c r="A424" s="37"/>
      <c r="B424" s="43"/>
      <c r="C424" s="317" t="s">
        <v>3067</v>
      </c>
      <c r="D424" s="37"/>
      <c r="E424" s="37"/>
      <c r="F424" s="37"/>
      <c r="G424" s="37"/>
      <c r="H424" s="43"/>
    </row>
    <row r="425" s="2" customFormat="1" ht="16.8" customHeight="1">
      <c r="A425" s="37"/>
      <c r="B425" s="43"/>
      <c r="C425" s="315" t="s">
        <v>460</v>
      </c>
      <c r="D425" s="315" t="s">
        <v>461</v>
      </c>
      <c r="E425" s="16" t="s">
        <v>313</v>
      </c>
      <c r="F425" s="316">
        <v>161.64500000000001</v>
      </c>
      <c r="G425" s="37"/>
      <c r="H425" s="43"/>
    </row>
    <row r="426" s="2" customFormat="1" ht="16.8" customHeight="1">
      <c r="A426" s="37"/>
      <c r="B426" s="43"/>
      <c r="C426" s="311" t="s">
        <v>257</v>
      </c>
      <c r="D426" s="312" t="s">
        <v>257</v>
      </c>
      <c r="E426" s="313" t="s">
        <v>1</v>
      </c>
      <c r="F426" s="314">
        <v>142.95599999999999</v>
      </c>
      <c r="G426" s="37"/>
      <c r="H426" s="43"/>
    </row>
    <row r="427" s="2" customFormat="1" ht="16.8" customHeight="1">
      <c r="A427" s="37"/>
      <c r="B427" s="43"/>
      <c r="C427" s="315" t="s">
        <v>1</v>
      </c>
      <c r="D427" s="315" t="s">
        <v>1196</v>
      </c>
      <c r="E427" s="16" t="s">
        <v>1</v>
      </c>
      <c r="F427" s="316">
        <v>162.01599999999999</v>
      </c>
      <c r="G427" s="37"/>
      <c r="H427" s="43"/>
    </row>
    <row r="428" s="2" customFormat="1" ht="16.8" customHeight="1">
      <c r="A428" s="37"/>
      <c r="B428" s="43"/>
      <c r="C428" s="315" t="s">
        <v>1</v>
      </c>
      <c r="D428" s="315" t="s">
        <v>1197</v>
      </c>
      <c r="E428" s="16" t="s">
        <v>1</v>
      </c>
      <c r="F428" s="316">
        <v>-19.059999999999999</v>
      </c>
      <c r="G428" s="37"/>
      <c r="H428" s="43"/>
    </row>
    <row r="429" s="2" customFormat="1" ht="16.8" customHeight="1">
      <c r="A429" s="37"/>
      <c r="B429" s="43"/>
      <c r="C429" s="315" t="s">
        <v>257</v>
      </c>
      <c r="D429" s="315" t="s">
        <v>323</v>
      </c>
      <c r="E429" s="16" t="s">
        <v>1</v>
      </c>
      <c r="F429" s="316">
        <v>142.95599999999999</v>
      </c>
      <c r="G429" s="37"/>
      <c r="H429" s="43"/>
    </row>
    <row r="430" s="2" customFormat="1" ht="16.8" customHeight="1">
      <c r="A430" s="37"/>
      <c r="B430" s="43"/>
      <c r="C430" s="317" t="s">
        <v>3067</v>
      </c>
      <c r="D430" s="37"/>
      <c r="E430" s="37"/>
      <c r="F430" s="37"/>
      <c r="G430" s="37"/>
      <c r="H430" s="43"/>
    </row>
    <row r="431" s="2" customFormat="1" ht="16.8" customHeight="1">
      <c r="A431" s="37"/>
      <c r="B431" s="43"/>
      <c r="C431" s="315" t="s">
        <v>343</v>
      </c>
      <c r="D431" s="315" t="s">
        <v>344</v>
      </c>
      <c r="E431" s="16" t="s">
        <v>313</v>
      </c>
      <c r="F431" s="316">
        <v>142.95599999999999</v>
      </c>
      <c r="G431" s="37"/>
      <c r="H431" s="43"/>
    </row>
    <row r="432" s="2" customFormat="1" ht="16.8" customHeight="1">
      <c r="A432" s="37"/>
      <c r="B432" s="43"/>
      <c r="C432" s="315" t="s">
        <v>388</v>
      </c>
      <c r="D432" s="315" t="s">
        <v>389</v>
      </c>
      <c r="E432" s="16" t="s">
        <v>313</v>
      </c>
      <c r="F432" s="316">
        <v>224.06200000000001</v>
      </c>
      <c r="G432" s="37"/>
      <c r="H432" s="43"/>
    </row>
    <row r="433" s="2" customFormat="1" ht="16.8" customHeight="1">
      <c r="A433" s="37"/>
      <c r="B433" s="43"/>
      <c r="C433" s="315" t="s">
        <v>805</v>
      </c>
      <c r="D433" s="315" t="s">
        <v>806</v>
      </c>
      <c r="E433" s="16" t="s">
        <v>313</v>
      </c>
      <c r="F433" s="316">
        <v>199.45599999999999</v>
      </c>
      <c r="G433" s="37"/>
      <c r="H433" s="43"/>
    </row>
    <row r="434" s="2" customFormat="1" ht="16.8" customHeight="1">
      <c r="A434" s="37"/>
      <c r="B434" s="43"/>
      <c r="C434" s="315" t="s">
        <v>810</v>
      </c>
      <c r="D434" s="315" t="s">
        <v>811</v>
      </c>
      <c r="E434" s="16" t="s">
        <v>313</v>
      </c>
      <c r="F434" s="316">
        <v>199.45599999999999</v>
      </c>
      <c r="G434" s="37"/>
      <c r="H434" s="43"/>
    </row>
    <row r="435" s="2" customFormat="1" ht="16.8" customHeight="1">
      <c r="A435" s="37"/>
      <c r="B435" s="43"/>
      <c r="C435" s="311" t="s">
        <v>263</v>
      </c>
      <c r="D435" s="312" t="s">
        <v>263</v>
      </c>
      <c r="E435" s="313" t="s">
        <v>1</v>
      </c>
      <c r="F435" s="314">
        <v>14</v>
      </c>
      <c r="G435" s="37"/>
      <c r="H435" s="43"/>
    </row>
    <row r="436" s="2" customFormat="1" ht="16.8" customHeight="1">
      <c r="A436" s="37"/>
      <c r="B436" s="43"/>
      <c r="C436" s="315" t="s">
        <v>263</v>
      </c>
      <c r="D436" s="315" t="s">
        <v>1278</v>
      </c>
      <c r="E436" s="16" t="s">
        <v>1</v>
      </c>
      <c r="F436" s="316">
        <v>14</v>
      </c>
      <c r="G436" s="37"/>
      <c r="H436" s="43"/>
    </row>
    <row r="437" s="2" customFormat="1" ht="16.8" customHeight="1">
      <c r="A437" s="37"/>
      <c r="B437" s="43"/>
      <c r="C437" s="317" t="s">
        <v>3067</v>
      </c>
      <c r="D437" s="37"/>
      <c r="E437" s="37"/>
      <c r="F437" s="37"/>
      <c r="G437" s="37"/>
      <c r="H437" s="43"/>
    </row>
    <row r="438" s="2" customFormat="1" ht="16.8" customHeight="1">
      <c r="A438" s="37"/>
      <c r="B438" s="43"/>
      <c r="C438" s="315" t="s">
        <v>633</v>
      </c>
      <c r="D438" s="315" t="s">
        <v>634</v>
      </c>
      <c r="E438" s="16" t="s">
        <v>313</v>
      </c>
      <c r="F438" s="316">
        <v>14</v>
      </c>
      <c r="G438" s="37"/>
      <c r="H438" s="43"/>
    </row>
    <row r="439" s="2" customFormat="1" ht="16.8" customHeight="1">
      <c r="A439" s="37"/>
      <c r="B439" s="43"/>
      <c r="C439" s="315" t="s">
        <v>1210</v>
      </c>
      <c r="D439" s="315" t="s">
        <v>1211</v>
      </c>
      <c r="E439" s="16" t="s">
        <v>313</v>
      </c>
      <c r="F439" s="316">
        <v>14</v>
      </c>
      <c r="G439" s="37"/>
      <c r="H439" s="43"/>
    </row>
    <row r="440" s="2" customFormat="1" ht="16.8" customHeight="1">
      <c r="A440" s="37"/>
      <c r="B440" s="43"/>
      <c r="C440" s="315" t="s">
        <v>376</v>
      </c>
      <c r="D440" s="315" t="s">
        <v>377</v>
      </c>
      <c r="E440" s="16" t="s">
        <v>313</v>
      </c>
      <c r="F440" s="316">
        <v>37.200000000000003</v>
      </c>
      <c r="G440" s="37"/>
      <c r="H440" s="43"/>
    </row>
    <row r="441" s="2" customFormat="1" ht="16.8" customHeight="1">
      <c r="A441" s="37"/>
      <c r="B441" s="43"/>
      <c r="C441" s="315" t="s">
        <v>381</v>
      </c>
      <c r="D441" s="315" t="s">
        <v>382</v>
      </c>
      <c r="E441" s="16" t="s">
        <v>313</v>
      </c>
      <c r="F441" s="316">
        <v>14</v>
      </c>
      <c r="G441" s="37"/>
      <c r="H441" s="43"/>
    </row>
    <row r="442" s="2" customFormat="1" ht="16.8" customHeight="1">
      <c r="A442" s="37"/>
      <c r="B442" s="43"/>
      <c r="C442" s="315" t="s">
        <v>503</v>
      </c>
      <c r="D442" s="315" t="s">
        <v>504</v>
      </c>
      <c r="E442" s="16" t="s">
        <v>313</v>
      </c>
      <c r="F442" s="316">
        <v>33.299999999999997</v>
      </c>
      <c r="G442" s="37"/>
      <c r="H442" s="43"/>
    </row>
    <row r="443" s="2" customFormat="1" ht="16.8" customHeight="1">
      <c r="A443" s="37"/>
      <c r="B443" s="43"/>
      <c r="C443" s="315" t="s">
        <v>618</v>
      </c>
      <c r="D443" s="315" t="s">
        <v>619</v>
      </c>
      <c r="E443" s="16" t="s">
        <v>313</v>
      </c>
      <c r="F443" s="316">
        <v>14</v>
      </c>
      <c r="G443" s="37"/>
      <c r="H443" s="43"/>
    </row>
    <row r="444" s="2" customFormat="1" ht="16.8" customHeight="1">
      <c r="A444" s="37"/>
      <c r="B444" s="43"/>
      <c r="C444" s="315" t="s">
        <v>641</v>
      </c>
      <c r="D444" s="315" t="s">
        <v>642</v>
      </c>
      <c r="E444" s="16" t="s">
        <v>313</v>
      </c>
      <c r="F444" s="316">
        <v>5.5</v>
      </c>
      <c r="G444" s="37"/>
      <c r="H444" s="43"/>
    </row>
    <row r="445" s="2" customFormat="1" ht="16.8" customHeight="1">
      <c r="A445" s="37"/>
      <c r="B445" s="43"/>
      <c r="C445" s="311" t="s">
        <v>249</v>
      </c>
      <c r="D445" s="312" t="s">
        <v>249</v>
      </c>
      <c r="E445" s="313" t="s">
        <v>1</v>
      </c>
      <c r="F445" s="314">
        <v>9.4000000000000004</v>
      </c>
      <c r="G445" s="37"/>
      <c r="H445" s="43"/>
    </row>
    <row r="446" s="2" customFormat="1" ht="16.8" customHeight="1">
      <c r="A446" s="37"/>
      <c r="B446" s="43"/>
      <c r="C446" s="315" t="s">
        <v>249</v>
      </c>
      <c r="D446" s="315" t="s">
        <v>1205</v>
      </c>
      <c r="E446" s="16" t="s">
        <v>1</v>
      </c>
      <c r="F446" s="316">
        <v>9.4000000000000004</v>
      </c>
      <c r="G446" s="37"/>
      <c r="H446" s="43"/>
    </row>
    <row r="447" s="2" customFormat="1" ht="16.8" customHeight="1">
      <c r="A447" s="37"/>
      <c r="B447" s="43"/>
      <c r="C447" s="317" t="s">
        <v>3067</v>
      </c>
      <c r="D447" s="37"/>
      <c r="E447" s="37"/>
      <c r="F447" s="37"/>
      <c r="G447" s="37"/>
      <c r="H447" s="43"/>
    </row>
    <row r="448" s="2" customFormat="1" ht="16.8" customHeight="1">
      <c r="A448" s="37"/>
      <c r="B448" s="43"/>
      <c r="C448" s="315" t="s">
        <v>397</v>
      </c>
      <c r="D448" s="315" t="s">
        <v>398</v>
      </c>
      <c r="E448" s="16" t="s">
        <v>313</v>
      </c>
      <c r="F448" s="316">
        <v>18.295000000000002</v>
      </c>
      <c r="G448" s="37"/>
      <c r="H448" s="43"/>
    </row>
    <row r="449" s="2" customFormat="1" ht="16.8" customHeight="1">
      <c r="A449" s="37"/>
      <c r="B449" s="43"/>
      <c r="C449" s="315" t="s">
        <v>795</v>
      </c>
      <c r="D449" s="315" t="s">
        <v>796</v>
      </c>
      <c r="E449" s="16" t="s">
        <v>313</v>
      </c>
      <c r="F449" s="316">
        <v>74.795000000000002</v>
      </c>
      <c r="G449" s="37"/>
      <c r="H449" s="43"/>
    </row>
    <row r="450" s="2" customFormat="1" ht="16.8" customHeight="1">
      <c r="A450" s="37"/>
      <c r="B450" s="43"/>
      <c r="C450" s="311" t="s">
        <v>261</v>
      </c>
      <c r="D450" s="312" t="s">
        <v>261</v>
      </c>
      <c r="E450" s="313" t="s">
        <v>1</v>
      </c>
      <c r="F450" s="314">
        <v>38.606000000000002</v>
      </c>
      <c r="G450" s="37"/>
      <c r="H450" s="43"/>
    </row>
    <row r="451" s="2" customFormat="1" ht="16.8" customHeight="1">
      <c r="A451" s="37"/>
      <c r="B451" s="43"/>
      <c r="C451" s="315" t="s">
        <v>1</v>
      </c>
      <c r="D451" s="315" t="s">
        <v>1322</v>
      </c>
      <c r="E451" s="16" t="s">
        <v>1</v>
      </c>
      <c r="F451" s="316">
        <v>36.746000000000002</v>
      </c>
      <c r="G451" s="37"/>
      <c r="H451" s="43"/>
    </row>
    <row r="452" s="2" customFormat="1" ht="16.8" customHeight="1">
      <c r="A452" s="37"/>
      <c r="B452" s="43"/>
      <c r="C452" s="315" t="s">
        <v>1</v>
      </c>
      <c r="D452" s="315" t="s">
        <v>1323</v>
      </c>
      <c r="E452" s="16" t="s">
        <v>1</v>
      </c>
      <c r="F452" s="316">
        <v>1.8600000000000001</v>
      </c>
      <c r="G452" s="37"/>
      <c r="H452" s="43"/>
    </row>
    <row r="453" s="2" customFormat="1" ht="16.8" customHeight="1">
      <c r="A453" s="37"/>
      <c r="B453" s="43"/>
      <c r="C453" s="315" t="s">
        <v>261</v>
      </c>
      <c r="D453" s="315" t="s">
        <v>323</v>
      </c>
      <c r="E453" s="16" t="s">
        <v>1</v>
      </c>
      <c r="F453" s="316">
        <v>38.606000000000002</v>
      </c>
      <c r="G453" s="37"/>
      <c r="H453" s="43"/>
    </row>
    <row r="454" s="2" customFormat="1" ht="16.8" customHeight="1">
      <c r="A454" s="37"/>
      <c r="B454" s="43"/>
      <c r="C454" s="317" t="s">
        <v>3067</v>
      </c>
      <c r="D454" s="37"/>
      <c r="E454" s="37"/>
      <c r="F454" s="37"/>
      <c r="G454" s="37"/>
      <c r="H454" s="43"/>
    </row>
    <row r="455" s="2" customFormat="1" ht="16.8" customHeight="1">
      <c r="A455" s="37"/>
      <c r="B455" s="43"/>
      <c r="C455" s="315" t="s">
        <v>762</v>
      </c>
      <c r="D455" s="315" t="s">
        <v>763</v>
      </c>
      <c r="E455" s="16" t="s">
        <v>313</v>
      </c>
      <c r="F455" s="316">
        <v>38.606000000000002</v>
      </c>
      <c r="G455" s="37"/>
      <c r="H455" s="43"/>
    </row>
    <row r="456" s="2" customFormat="1" ht="16.8" customHeight="1">
      <c r="A456" s="37"/>
      <c r="B456" s="43"/>
      <c r="C456" s="315" t="s">
        <v>768</v>
      </c>
      <c r="D456" s="315" t="s">
        <v>769</v>
      </c>
      <c r="E456" s="16" t="s">
        <v>313</v>
      </c>
      <c r="F456" s="316">
        <v>38.606000000000002</v>
      </c>
      <c r="G456" s="37"/>
      <c r="H456" s="43"/>
    </row>
    <row r="457" s="2" customFormat="1" ht="16.8" customHeight="1">
      <c r="A457" s="37"/>
      <c r="B457" s="43"/>
      <c r="C457" s="315" t="s">
        <v>388</v>
      </c>
      <c r="D457" s="315" t="s">
        <v>389</v>
      </c>
      <c r="E457" s="16" t="s">
        <v>313</v>
      </c>
      <c r="F457" s="316">
        <v>224.06200000000001</v>
      </c>
      <c r="G457" s="37"/>
      <c r="H457" s="43"/>
    </row>
    <row r="458" s="2" customFormat="1" ht="16.8" customHeight="1">
      <c r="A458" s="37"/>
      <c r="B458" s="43"/>
      <c r="C458" s="311" t="s">
        <v>246</v>
      </c>
      <c r="D458" s="312" t="s">
        <v>246</v>
      </c>
      <c r="E458" s="313" t="s">
        <v>1</v>
      </c>
      <c r="F458" s="314">
        <v>8.8949999999999996</v>
      </c>
      <c r="G458" s="37"/>
      <c r="H458" s="43"/>
    </row>
    <row r="459" s="2" customFormat="1" ht="16.8" customHeight="1">
      <c r="A459" s="37"/>
      <c r="B459" s="43"/>
      <c r="C459" s="315" t="s">
        <v>246</v>
      </c>
      <c r="D459" s="315" t="s">
        <v>1204</v>
      </c>
      <c r="E459" s="16" t="s">
        <v>1</v>
      </c>
      <c r="F459" s="316">
        <v>8.8949999999999996</v>
      </c>
      <c r="G459" s="37"/>
      <c r="H459" s="43"/>
    </row>
    <row r="460" s="2" customFormat="1" ht="16.8" customHeight="1">
      <c r="A460" s="37"/>
      <c r="B460" s="43"/>
      <c r="C460" s="317" t="s">
        <v>3067</v>
      </c>
      <c r="D460" s="37"/>
      <c r="E460" s="37"/>
      <c r="F460" s="37"/>
      <c r="G460" s="37"/>
      <c r="H460" s="43"/>
    </row>
    <row r="461" s="2" customFormat="1" ht="16.8" customHeight="1">
      <c r="A461" s="37"/>
      <c r="B461" s="43"/>
      <c r="C461" s="315" t="s">
        <v>397</v>
      </c>
      <c r="D461" s="315" t="s">
        <v>398</v>
      </c>
      <c r="E461" s="16" t="s">
        <v>313</v>
      </c>
      <c r="F461" s="316">
        <v>18.295000000000002</v>
      </c>
      <c r="G461" s="37"/>
      <c r="H461" s="43"/>
    </row>
    <row r="462" s="2" customFormat="1" ht="16.8" customHeight="1">
      <c r="A462" s="37"/>
      <c r="B462" s="43"/>
      <c r="C462" s="315" t="s">
        <v>343</v>
      </c>
      <c r="D462" s="315" t="s">
        <v>344</v>
      </c>
      <c r="E462" s="16" t="s">
        <v>313</v>
      </c>
      <c r="F462" s="316">
        <v>142.95599999999999</v>
      </c>
      <c r="G462" s="37"/>
      <c r="H462" s="43"/>
    </row>
    <row r="463" s="2" customFormat="1" ht="16.8" customHeight="1">
      <c r="A463" s="37"/>
      <c r="B463" s="43"/>
      <c r="C463" s="315" t="s">
        <v>460</v>
      </c>
      <c r="D463" s="315" t="s">
        <v>461</v>
      </c>
      <c r="E463" s="16" t="s">
        <v>313</v>
      </c>
      <c r="F463" s="316">
        <v>161.64500000000001</v>
      </c>
      <c r="G463" s="37"/>
      <c r="H463" s="43"/>
    </row>
    <row r="464" s="2" customFormat="1" ht="16.8" customHeight="1">
      <c r="A464" s="37"/>
      <c r="B464" s="43"/>
      <c r="C464" s="315" t="s">
        <v>795</v>
      </c>
      <c r="D464" s="315" t="s">
        <v>796</v>
      </c>
      <c r="E464" s="16" t="s">
        <v>313</v>
      </c>
      <c r="F464" s="316">
        <v>74.795000000000002</v>
      </c>
      <c r="G464" s="37"/>
      <c r="H464" s="43"/>
    </row>
    <row r="465" s="2" customFormat="1" ht="16.8" customHeight="1">
      <c r="A465" s="37"/>
      <c r="B465" s="43"/>
      <c r="C465" s="311" t="s">
        <v>255</v>
      </c>
      <c r="D465" s="312" t="s">
        <v>255</v>
      </c>
      <c r="E465" s="313" t="s">
        <v>1</v>
      </c>
      <c r="F465" s="314">
        <v>29.399999999999999</v>
      </c>
      <c r="G465" s="37"/>
      <c r="H465" s="43"/>
    </row>
    <row r="466" s="2" customFormat="1" ht="16.8" customHeight="1">
      <c r="A466" s="37"/>
      <c r="B466" s="43"/>
      <c r="C466" s="315" t="s">
        <v>1</v>
      </c>
      <c r="D466" s="315" t="s">
        <v>1189</v>
      </c>
      <c r="E466" s="16" t="s">
        <v>1</v>
      </c>
      <c r="F466" s="316">
        <v>32.399999999999999</v>
      </c>
      <c r="G466" s="37"/>
      <c r="H466" s="43"/>
    </row>
    <row r="467" s="2" customFormat="1" ht="16.8" customHeight="1">
      <c r="A467" s="37"/>
      <c r="B467" s="43"/>
      <c r="C467" s="315" t="s">
        <v>1</v>
      </c>
      <c r="D467" s="315" t="s">
        <v>322</v>
      </c>
      <c r="E467" s="16" t="s">
        <v>1</v>
      </c>
      <c r="F467" s="316">
        <v>-3</v>
      </c>
      <c r="G467" s="37"/>
      <c r="H467" s="43"/>
    </row>
    <row r="468" s="2" customFormat="1" ht="16.8" customHeight="1">
      <c r="A468" s="37"/>
      <c r="B468" s="43"/>
      <c r="C468" s="315" t="s">
        <v>255</v>
      </c>
      <c r="D468" s="315" t="s">
        <v>323</v>
      </c>
      <c r="E468" s="16" t="s">
        <v>1</v>
      </c>
      <c r="F468" s="316">
        <v>29.399999999999999</v>
      </c>
      <c r="G468" s="37"/>
      <c r="H468" s="43"/>
    </row>
    <row r="469" s="2" customFormat="1" ht="16.8" customHeight="1">
      <c r="A469" s="37"/>
      <c r="B469" s="43"/>
      <c r="C469" s="317" t="s">
        <v>3067</v>
      </c>
      <c r="D469" s="37"/>
      <c r="E469" s="37"/>
      <c r="F469" s="37"/>
      <c r="G469" s="37"/>
      <c r="H469" s="43"/>
    </row>
    <row r="470" s="2" customFormat="1" ht="16.8" customHeight="1">
      <c r="A470" s="37"/>
      <c r="B470" s="43"/>
      <c r="C470" s="315" t="s">
        <v>317</v>
      </c>
      <c r="D470" s="315" t="s">
        <v>318</v>
      </c>
      <c r="E470" s="16" t="s">
        <v>313</v>
      </c>
      <c r="F470" s="316">
        <v>29.399999999999999</v>
      </c>
      <c r="G470" s="37"/>
      <c r="H470" s="43"/>
    </row>
    <row r="471" s="2" customFormat="1" ht="16.8" customHeight="1">
      <c r="A471" s="37"/>
      <c r="B471" s="43"/>
      <c r="C471" s="315" t="s">
        <v>339</v>
      </c>
      <c r="D471" s="315" t="s">
        <v>340</v>
      </c>
      <c r="E471" s="16" t="s">
        <v>313</v>
      </c>
      <c r="F471" s="316">
        <v>29.399999999999999</v>
      </c>
      <c r="G471" s="37"/>
      <c r="H471" s="43"/>
    </row>
    <row r="472" s="2" customFormat="1" ht="16.8" customHeight="1">
      <c r="A472" s="37"/>
      <c r="B472" s="43"/>
      <c r="C472" s="311" t="s">
        <v>252</v>
      </c>
      <c r="D472" s="312" t="s">
        <v>252</v>
      </c>
      <c r="E472" s="313" t="s">
        <v>1</v>
      </c>
      <c r="F472" s="314">
        <v>6.7000000000000002</v>
      </c>
      <c r="G472" s="37"/>
      <c r="H472" s="43"/>
    </row>
    <row r="473" s="2" customFormat="1" ht="16.8" customHeight="1">
      <c r="A473" s="37"/>
      <c r="B473" s="43"/>
      <c r="C473" s="315" t="s">
        <v>252</v>
      </c>
      <c r="D473" s="315" t="s">
        <v>1326</v>
      </c>
      <c r="E473" s="16" t="s">
        <v>1</v>
      </c>
      <c r="F473" s="316">
        <v>6.7000000000000002</v>
      </c>
      <c r="G473" s="37"/>
      <c r="H473" s="43"/>
    </row>
    <row r="474" s="2" customFormat="1" ht="16.8" customHeight="1">
      <c r="A474" s="37"/>
      <c r="B474" s="43"/>
      <c r="C474" s="317" t="s">
        <v>3067</v>
      </c>
      <c r="D474" s="37"/>
      <c r="E474" s="37"/>
      <c r="F474" s="37"/>
      <c r="G474" s="37"/>
      <c r="H474" s="43"/>
    </row>
    <row r="475" s="2" customFormat="1" ht="16.8" customHeight="1">
      <c r="A475" s="37"/>
      <c r="B475" s="43"/>
      <c r="C475" s="315" t="s">
        <v>783</v>
      </c>
      <c r="D475" s="315" t="s">
        <v>784</v>
      </c>
      <c r="E475" s="16" t="s">
        <v>313</v>
      </c>
      <c r="F475" s="316">
        <v>6.7000000000000002</v>
      </c>
      <c r="G475" s="37"/>
      <c r="H475" s="43"/>
    </row>
    <row r="476" s="2" customFormat="1" ht="16.8" customHeight="1">
      <c r="A476" s="37"/>
      <c r="B476" s="43"/>
      <c r="C476" s="315" t="s">
        <v>788</v>
      </c>
      <c r="D476" s="315" t="s">
        <v>789</v>
      </c>
      <c r="E476" s="16" t="s">
        <v>313</v>
      </c>
      <c r="F476" s="316">
        <v>13.4</v>
      </c>
      <c r="G476" s="37"/>
      <c r="H476" s="43"/>
    </row>
    <row r="477" s="2" customFormat="1" ht="16.8" customHeight="1">
      <c r="A477" s="37"/>
      <c r="B477" s="43"/>
      <c r="C477" s="311" t="s">
        <v>679</v>
      </c>
      <c r="D477" s="312" t="s">
        <v>679</v>
      </c>
      <c r="E477" s="313" t="s">
        <v>1</v>
      </c>
      <c r="F477" s="314">
        <v>19.300000000000001</v>
      </c>
      <c r="G477" s="37"/>
      <c r="H477" s="43"/>
    </row>
    <row r="478" s="2" customFormat="1" ht="16.8" customHeight="1">
      <c r="A478" s="37"/>
      <c r="B478" s="43"/>
      <c r="C478" s="315" t="s">
        <v>679</v>
      </c>
      <c r="D478" s="315" t="s">
        <v>1179</v>
      </c>
      <c r="E478" s="16" t="s">
        <v>1</v>
      </c>
      <c r="F478" s="316">
        <v>19.300000000000001</v>
      </c>
      <c r="G478" s="37"/>
      <c r="H478" s="43"/>
    </row>
    <row r="479" s="2" customFormat="1" ht="16.8" customHeight="1">
      <c r="A479" s="37"/>
      <c r="B479" s="43"/>
      <c r="C479" s="317" t="s">
        <v>3067</v>
      </c>
      <c r="D479" s="37"/>
      <c r="E479" s="37"/>
      <c r="F479" s="37"/>
      <c r="G479" s="37"/>
      <c r="H479" s="43"/>
    </row>
    <row r="480" s="2" customFormat="1" ht="16.8" customHeight="1">
      <c r="A480" s="37"/>
      <c r="B480" s="43"/>
      <c r="C480" s="315" t="s">
        <v>676</v>
      </c>
      <c r="D480" s="315" t="s">
        <v>677</v>
      </c>
      <c r="E480" s="16" t="s">
        <v>313</v>
      </c>
      <c r="F480" s="316">
        <v>19.300000000000001</v>
      </c>
      <c r="G480" s="37"/>
      <c r="H480" s="43"/>
    </row>
    <row r="481" s="2" customFormat="1" ht="16.8" customHeight="1">
      <c r="A481" s="37"/>
      <c r="B481" s="43"/>
      <c r="C481" s="315" t="s">
        <v>503</v>
      </c>
      <c r="D481" s="315" t="s">
        <v>504</v>
      </c>
      <c r="E481" s="16" t="s">
        <v>313</v>
      </c>
      <c r="F481" s="316">
        <v>33.299999999999997</v>
      </c>
      <c r="G481" s="37"/>
      <c r="H481" s="43"/>
    </row>
    <row r="482" s="2" customFormat="1" ht="16.8" customHeight="1">
      <c r="A482" s="37"/>
      <c r="B482" s="43"/>
      <c r="C482" s="311" t="s">
        <v>228</v>
      </c>
      <c r="D482" s="312" t="s">
        <v>228</v>
      </c>
      <c r="E482" s="313" t="s">
        <v>1</v>
      </c>
      <c r="F482" s="314">
        <v>14</v>
      </c>
      <c r="G482" s="37"/>
      <c r="H482" s="43"/>
    </row>
    <row r="483" s="2" customFormat="1" ht="16.8" customHeight="1">
      <c r="A483" s="37"/>
      <c r="B483" s="43"/>
      <c r="C483" s="315" t="s">
        <v>228</v>
      </c>
      <c r="D483" s="315" t="s">
        <v>1233</v>
      </c>
      <c r="E483" s="16" t="s">
        <v>1</v>
      </c>
      <c r="F483" s="316">
        <v>14</v>
      </c>
      <c r="G483" s="37"/>
      <c r="H483" s="43"/>
    </row>
    <row r="484" s="2" customFormat="1" ht="16.8" customHeight="1">
      <c r="A484" s="37"/>
      <c r="B484" s="43"/>
      <c r="C484" s="317" t="s">
        <v>3067</v>
      </c>
      <c r="D484" s="37"/>
      <c r="E484" s="37"/>
      <c r="F484" s="37"/>
      <c r="G484" s="37"/>
      <c r="H484" s="43"/>
    </row>
    <row r="485" s="2" customFormat="1" ht="16.8" customHeight="1">
      <c r="A485" s="37"/>
      <c r="B485" s="43"/>
      <c r="C485" s="315" t="s">
        <v>439</v>
      </c>
      <c r="D485" s="315" t="s">
        <v>440</v>
      </c>
      <c r="E485" s="16" t="s">
        <v>441</v>
      </c>
      <c r="F485" s="316">
        <v>3.847</v>
      </c>
      <c r="G485" s="37"/>
      <c r="H485" s="43"/>
    </row>
    <row r="486" s="2" customFormat="1" ht="16.8" customHeight="1">
      <c r="A486" s="37"/>
      <c r="B486" s="43"/>
      <c r="C486" s="315" t="s">
        <v>460</v>
      </c>
      <c r="D486" s="315" t="s">
        <v>461</v>
      </c>
      <c r="E486" s="16" t="s">
        <v>313</v>
      </c>
      <c r="F486" s="316">
        <v>161.64500000000001</v>
      </c>
      <c r="G486" s="37"/>
      <c r="H486" s="43"/>
    </row>
    <row r="487" s="2" customFormat="1">
      <c r="A487" s="37"/>
      <c r="B487" s="43"/>
      <c r="C487" s="315" t="s">
        <v>446</v>
      </c>
      <c r="D487" s="315" t="s">
        <v>447</v>
      </c>
      <c r="E487" s="16" t="s">
        <v>313</v>
      </c>
      <c r="F487" s="316">
        <v>14</v>
      </c>
      <c r="G487" s="37"/>
      <c r="H487" s="43"/>
    </row>
    <row r="488" s="2" customFormat="1" ht="16.8" customHeight="1">
      <c r="A488" s="37"/>
      <c r="B488" s="43"/>
      <c r="C488" s="311" t="s">
        <v>231</v>
      </c>
      <c r="D488" s="312" t="s">
        <v>231</v>
      </c>
      <c r="E488" s="313" t="s">
        <v>1</v>
      </c>
      <c r="F488" s="314">
        <v>32.100000000000001</v>
      </c>
      <c r="G488" s="37"/>
      <c r="H488" s="43"/>
    </row>
    <row r="489" s="2" customFormat="1" ht="16.8" customHeight="1">
      <c r="A489" s="37"/>
      <c r="B489" s="43"/>
      <c r="C489" s="315" t="s">
        <v>231</v>
      </c>
      <c r="D489" s="315" t="s">
        <v>1290</v>
      </c>
      <c r="E489" s="16" t="s">
        <v>1</v>
      </c>
      <c r="F489" s="316">
        <v>32.100000000000001</v>
      </c>
      <c r="G489" s="37"/>
      <c r="H489" s="43"/>
    </row>
    <row r="490" s="2" customFormat="1" ht="16.8" customHeight="1">
      <c r="A490" s="37"/>
      <c r="B490" s="43"/>
      <c r="C490" s="317" t="s">
        <v>3067</v>
      </c>
      <c r="D490" s="37"/>
      <c r="E490" s="37"/>
      <c r="F490" s="37"/>
      <c r="G490" s="37"/>
      <c r="H490" s="43"/>
    </row>
    <row r="491" s="2" customFormat="1" ht="16.8" customHeight="1">
      <c r="A491" s="37"/>
      <c r="B491" s="43"/>
      <c r="C491" s="315" t="s">
        <v>671</v>
      </c>
      <c r="D491" s="315" t="s">
        <v>672</v>
      </c>
      <c r="E491" s="16" t="s">
        <v>313</v>
      </c>
      <c r="F491" s="316">
        <v>32.100000000000001</v>
      </c>
      <c r="G491" s="37"/>
      <c r="H491" s="43"/>
    </row>
    <row r="492" s="2" customFormat="1" ht="16.8" customHeight="1">
      <c r="A492" s="37"/>
      <c r="B492" s="43"/>
      <c r="C492" s="315" t="s">
        <v>460</v>
      </c>
      <c r="D492" s="315" t="s">
        <v>461</v>
      </c>
      <c r="E492" s="16" t="s">
        <v>313</v>
      </c>
      <c r="F492" s="316">
        <v>161.64500000000001</v>
      </c>
      <c r="G492" s="37"/>
      <c r="H492" s="43"/>
    </row>
    <row r="493" s="2" customFormat="1" ht="16.8" customHeight="1">
      <c r="A493" s="37"/>
      <c r="B493" s="43"/>
      <c r="C493" s="315" t="s">
        <v>439</v>
      </c>
      <c r="D493" s="315" t="s">
        <v>440</v>
      </c>
      <c r="E493" s="16" t="s">
        <v>441</v>
      </c>
      <c r="F493" s="316">
        <v>3.847</v>
      </c>
      <c r="G493" s="37"/>
      <c r="H493" s="43"/>
    </row>
    <row r="494" s="2" customFormat="1" ht="16.8" customHeight="1">
      <c r="A494" s="37"/>
      <c r="B494" s="43"/>
      <c r="C494" s="311" t="s">
        <v>225</v>
      </c>
      <c r="D494" s="312" t="s">
        <v>226</v>
      </c>
      <c r="E494" s="313" t="s">
        <v>1</v>
      </c>
      <c r="F494" s="314">
        <v>10.4</v>
      </c>
      <c r="G494" s="37"/>
      <c r="H494" s="43"/>
    </row>
    <row r="495" s="2" customFormat="1" ht="16.8" customHeight="1">
      <c r="A495" s="37"/>
      <c r="B495" s="43"/>
      <c r="C495" s="315" t="s">
        <v>225</v>
      </c>
      <c r="D495" s="315" t="s">
        <v>1296</v>
      </c>
      <c r="E495" s="16" t="s">
        <v>1</v>
      </c>
      <c r="F495" s="316">
        <v>10.4</v>
      </c>
      <c r="G495" s="37"/>
      <c r="H495" s="43"/>
    </row>
    <row r="496" s="2" customFormat="1" ht="16.8" customHeight="1">
      <c r="A496" s="37"/>
      <c r="B496" s="43"/>
      <c r="C496" s="317" t="s">
        <v>3067</v>
      </c>
      <c r="D496" s="37"/>
      <c r="E496" s="37"/>
      <c r="F496" s="37"/>
      <c r="G496" s="37"/>
      <c r="H496" s="43"/>
    </row>
    <row r="497" s="2" customFormat="1" ht="16.8" customHeight="1">
      <c r="A497" s="37"/>
      <c r="B497" s="43"/>
      <c r="C497" s="315" t="s">
        <v>693</v>
      </c>
      <c r="D497" s="315" t="s">
        <v>694</v>
      </c>
      <c r="E497" s="16" t="s">
        <v>313</v>
      </c>
      <c r="F497" s="316">
        <v>10.4</v>
      </c>
      <c r="G497" s="37"/>
      <c r="H497" s="43"/>
    </row>
    <row r="498" s="2" customFormat="1" ht="16.8" customHeight="1">
      <c r="A498" s="37"/>
      <c r="B498" s="43"/>
      <c r="C498" s="315" t="s">
        <v>460</v>
      </c>
      <c r="D498" s="315" t="s">
        <v>461</v>
      </c>
      <c r="E498" s="16" t="s">
        <v>313</v>
      </c>
      <c r="F498" s="316">
        <v>161.64500000000001</v>
      </c>
      <c r="G498" s="37"/>
      <c r="H498" s="43"/>
    </row>
    <row r="499" s="2" customFormat="1" ht="16.8" customHeight="1">
      <c r="A499" s="37"/>
      <c r="B499" s="43"/>
      <c r="C499" s="315" t="s">
        <v>439</v>
      </c>
      <c r="D499" s="315" t="s">
        <v>440</v>
      </c>
      <c r="E499" s="16" t="s">
        <v>441</v>
      </c>
      <c r="F499" s="316">
        <v>3.847</v>
      </c>
      <c r="G499" s="37"/>
      <c r="H499" s="43"/>
    </row>
    <row r="500" s="2" customFormat="1" ht="16.8" customHeight="1">
      <c r="A500" s="37"/>
      <c r="B500" s="43"/>
      <c r="C500" s="311" t="s">
        <v>259</v>
      </c>
      <c r="D500" s="312" t="s">
        <v>259</v>
      </c>
      <c r="E500" s="313" t="s">
        <v>1</v>
      </c>
      <c r="F500" s="314">
        <v>5.5</v>
      </c>
      <c r="G500" s="37"/>
      <c r="H500" s="43"/>
    </row>
    <row r="501" s="2" customFormat="1" ht="16.8" customHeight="1">
      <c r="A501" s="37"/>
      <c r="B501" s="43"/>
      <c r="C501" s="315" t="s">
        <v>259</v>
      </c>
      <c r="D501" s="315" t="s">
        <v>1253</v>
      </c>
      <c r="E501" s="16" t="s">
        <v>1</v>
      </c>
      <c r="F501" s="316">
        <v>5.5</v>
      </c>
      <c r="G501" s="37"/>
      <c r="H501" s="43"/>
    </row>
    <row r="502" s="2" customFormat="1" ht="16.8" customHeight="1">
      <c r="A502" s="37"/>
      <c r="B502" s="43"/>
      <c r="C502" s="317" t="s">
        <v>3067</v>
      </c>
      <c r="D502" s="37"/>
      <c r="E502" s="37"/>
      <c r="F502" s="37"/>
      <c r="G502" s="37"/>
      <c r="H502" s="43"/>
    </row>
    <row r="503" s="2" customFormat="1" ht="16.8" customHeight="1">
      <c r="A503" s="37"/>
      <c r="B503" s="43"/>
      <c r="C503" s="315" t="s">
        <v>539</v>
      </c>
      <c r="D503" s="315" t="s">
        <v>540</v>
      </c>
      <c r="E503" s="16" t="s">
        <v>313</v>
      </c>
      <c r="F503" s="316">
        <v>5.5</v>
      </c>
      <c r="G503" s="37"/>
      <c r="H503" s="43"/>
    </row>
    <row r="504" s="2" customFormat="1" ht="16.8" customHeight="1">
      <c r="A504" s="37"/>
      <c r="B504" s="43"/>
      <c r="C504" s="315" t="s">
        <v>549</v>
      </c>
      <c r="D504" s="315" t="s">
        <v>550</v>
      </c>
      <c r="E504" s="16" t="s">
        <v>313</v>
      </c>
      <c r="F504" s="316">
        <v>5.5</v>
      </c>
      <c r="G504" s="37"/>
      <c r="H504" s="43"/>
    </row>
    <row r="505" s="2" customFormat="1" ht="16.8" customHeight="1">
      <c r="A505" s="37"/>
      <c r="B505" s="43"/>
      <c r="C505" s="315" t="s">
        <v>553</v>
      </c>
      <c r="D505" s="315" t="s">
        <v>554</v>
      </c>
      <c r="E505" s="16" t="s">
        <v>313</v>
      </c>
      <c r="F505" s="316">
        <v>5.5</v>
      </c>
      <c r="G505" s="37"/>
      <c r="H505" s="43"/>
    </row>
    <row r="506" s="2" customFormat="1" ht="16.8" customHeight="1">
      <c r="A506" s="37"/>
      <c r="B506" s="43"/>
      <c r="C506" s="315" t="s">
        <v>805</v>
      </c>
      <c r="D506" s="315" t="s">
        <v>806</v>
      </c>
      <c r="E506" s="16" t="s">
        <v>313</v>
      </c>
      <c r="F506" s="316">
        <v>199.45599999999999</v>
      </c>
      <c r="G506" s="37"/>
      <c r="H506" s="43"/>
    </row>
    <row r="507" s="2" customFormat="1" ht="16.8" customHeight="1">
      <c r="A507" s="37"/>
      <c r="B507" s="43"/>
      <c r="C507" s="315" t="s">
        <v>810</v>
      </c>
      <c r="D507" s="315" t="s">
        <v>811</v>
      </c>
      <c r="E507" s="16" t="s">
        <v>313</v>
      </c>
      <c r="F507" s="316">
        <v>199.45599999999999</v>
      </c>
      <c r="G507" s="37"/>
      <c r="H507" s="43"/>
    </row>
    <row r="508" s="2" customFormat="1" ht="16.8" customHeight="1">
      <c r="A508" s="37"/>
      <c r="B508" s="43"/>
      <c r="C508" s="311" t="s">
        <v>3094</v>
      </c>
      <c r="D508" s="312" t="s">
        <v>259</v>
      </c>
      <c r="E508" s="313" t="s">
        <v>1</v>
      </c>
      <c r="F508" s="314">
        <v>5.4000000000000004</v>
      </c>
      <c r="G508" s="37"/>
      <c r="H508" s="43"/>
    </row>
    <row r="509" s="2" customFormat="1" ht="16.8" customHeight="1">
      <c r="A509" s="37"/>
      <c r="B509" s="43"/>
      <c r="C509" s="311" t="s">
        <v>235</v>
      </c>
      <c r="D509" s="312" t="s">
        <v>235</v>
      </c>
      <c r="E509" s="313" t="s">
        <v>1</v>
      </c>
      <c r="F509" s="314">
        <v>53</v>
      </c>
      <c r="G509" s="37"/>
      <c r="H509" s="43"/>
    </row>
    <row r="510" s="2" customFormat="1" ht="16.8" customHeight="1">
      <c r="A510" s="37"/>
      <c r="B510" s="43"/>
      <c r="C510" s="315" t="s">
        <v>235</v>
      </c>
      <c r="D510" s="315" t="s">
        <v>1225</v>
      </c>
      <c r="E510" s="16" t="s">
        <v>1</v>
      </c>
      <c r="F510" s="316">
        <v>53</v>
      </c>
      <c r="G510" s="37"/>
      <c r="H510" s="43"/>
    </row>
    <row r="511" s="2" customFormat="1" ht="16.8" customHeight="1">
      <c r="A511" s="37"/>
      <c r="B511" s="43"/>
      <c r="C511" s="317" t="s">
        <v>3067</v>
      </c>
      <c r="D511" s="37"/>
      <c r="E511" s="37"/>
      <c r="F511" s="37"/>
      <c r="G511" s="37"/>
      <c r="H511" s="43"/>
    </row>
    <row r="512" s="2" customFormat="1" ht="16.8" customHeight="1">
      <c r="A512" s="37"/>
      <c r="B512" s="43"/>
      <c r="C512" s="315" t="s">
        <v>460</v>
      </c>
      <c r="D512" s="315" t="s">
        <v>461</v>
      </c>
      <c r="E512" s="16" t="s">
        <v>313</v>
      </c>
      <c r="F512" s="316">
        <v>161.64500000000001</v>
      </c>
      <c r="G512" s="37"/>
      <c r="H512" s="43"/>
    </row>
    <row r="513" s="2" customFormat="1" ht="16.8" customHeight="1">
      <c r="A513" s="37"/>
      <c r="B513" s="43"/>
      <c r="C513" s="311" t="s">
        <v>855</v>
      </c>
      <c r="D513" s="312" t="s">
        <v>1023</v>
      </c>
      <c r="E513" s="313" t="s">
        <v>1</v>
      </c>
      <c r="F513" s="314">
        <v>59.979999999999997</v>
      </c>
      <c r="G513" s="37"/>
      <c r="H513" s="43"/>
    </row>
    <row r="514" s="2" customFormat="1" ht="16.8" customHeight="1">
      <c r="A514" s="37"/>
      <c r="B514" s="43"/>
      <c r="C514" s="315" t="s">
        <v>855</v>
      </c>
      <c r="D514" s="315" t="s">
        <v>1198</v>
      </c>
      <c r="E514" s="16" t="s">
        <v>1</v>
      </c>
      <c r="F514" s="316">
        <v>59.979999999999997</v>
      </c>
      <c r="G514" s="37"/>
      <c r="H514" s="43"/>
    </row>
    <row r="515" s="2" customFormat="1" ht="16.8" customHeight="1">
      <c r="A515" s="37"/>
      <c r="B515" s="43"/>
      <c r="C515" s="317" t="s">
        <v>3067</v>
      </c>
      <c r="D515" s="37"/>
      <c r="E515" s="37"/>
      <c r="F515" s="37"/>
      <c r="G515" s="37"/>
      <c r="H515" s="43"/>
    </row>
    <row r="516" s="2" customFormat="1" ht="16.8" customHeight="1">
      <c r="A516" s="37"/>
      <c r="B516" s="43"/>
      <c r="C516" s="315" t="s">
        <v>343</v>
      </c>
      <c r="D516" s="315" t="s">
        <v>344</v>
      </c>
      <c r="E516" s="16" t="s">
        <v>313</v>
      </c>
      <c r="F516" s="316">
        <v>142.95599999999999</v>
      </c>
      <c r="G516" s="37"/>
      <c r="H516" s="43"/>
    </row>
    <row r="517" s="2" customFormat="1">
      <c r="A517" s="37"/>
      <c r="B517" s="43"/>
      <c r="C517" s="315" t="s">
        <v>384</v>
      </c>
      <c r="D517" s="315" t="s">
        <v>385</v>
      </c>
      <c r="E517" s="16" t="s">
        <v>361</v>
      </c>
      <c r="F517" s="316">
        <v>59.979999999999997</v>
      </c>
      <c r="G517" s="37"/>
      <c r="H517" s="43"/>
    </row>
    <row r="518" s="2" customFormat="1" ht="16.8" customHeight="1">
      <c r="A518" s="37"/>
      <c r="B518" s="43"/>
      <c r="C518" s="311" t="s">
        <v>243</v>
      </c>
      <c r="D518" s="312" t="s">
        <v>243</v>
      </c>
      <c r="E518" s="313" t="s">
        <v>1</v>
      </c>
      <c r="F518" s="314">
        <v>56.5</v>
      </c>
      <c r="G518" s="37"/>
      <c r="H518" s="43"/>
    </row>
    <row r="519" s="2" customFormat="1" ht="16.8" customHeight="1">
      <c r="A519" s="37"/>
      <c r="B519" s="43"/>
      <c r="C519" s="315" t="s">
        <v>243</v>
      </c>
      <c r="D519" s="315" t="s">
        <v>466</v>
      </c>
      <c r="E519" s="16" t="s">
        <v>1</v>
      </c>
      <c r="F519" s="316">
        <v>56.5</v>
      </c>
      <c r="G519" s="37"/>
      <c r="H519" s="43"/>
    </row>
    <row r="520" s="2" customFormat="1" ht="16.8" customHeight="1">
      <c r="A520" s="37"/>
      <c r="B520" s="43"/>
      <c r="C520" s="317" t="s">
        <v>3067</v>
      </c>
      <c r="D520" s="37"/>
      <c r="E520" s="37"/>
      <c r="F520" s="37"/>
      <c r="G520" s="37"/>
      <c r="H520" s="43"/>
    </row>
    <row r="521" s="2" customFormat="1" ht="16.8" customHeight="1">
      <c r="A521" s="37"/>
      <c r="B521" s="43"/>
      <c r="C521" s="315" t="s">
        <v>460</v>
      </c>
      <c r="D521" s="315" t="s">
        <v>461</v>
      </c>
      <c r="E521" s="16" t="s">
        <v>313</v>
      </c>
      <c r="F521" s="316">
        <v>161.64500000000001</v>
      </c>
      <c r="G521" s="37"/>
      <c r="H521" s="43"/>
    </row>
    <row r="522" s="2" customFormat="1" ht="16.8" customHeight="1">
      <c r="A522" s="37"/>
      <c r="B522" s="43"/>
      <c r="C522" s="315" t="s">
        <v>393</v>
      </c>
      <c r="D522" s="315" t="s">
        <v>394</v>
      </c>
      <c r="E522" s="16" t="s">
        <v>313</v>
      </c>
      <c r="F522" s="316">
        <v>56.5</v>
      </c>
      <c r="G522" s="37"/>
      <c r="H522" s="43"/>
    </row>
    <row r="523" s="2" customFormat="1" ht="16.8" customHeight="1">
      <c r="A523" s="37"/>
      <c r="B523" s="43"/>
      <c r="C523" s="315" t="s">
        <v>795</v>
      </c>
      <c r="D523" s="315" t="s">
        <v>796</v>
      </c>
      <c r="E523" s="16" t="s">
        <v>313</v>
      </c>
      <c r="F523" s="316">
        <v>74.795000000000002</v>
      </c>
      <c r="G523" s="37"/>
      <c r="H523" s="43"/>
    </row>
    <row r="524" s="2" customFormat="1">
      <c r="A524" s="37"/>
      <c r="B524" s="43"/>
      <c r="C524" s="315" t="s">
        <v>426</v>
      </c>
      <c r="D524" s="315" t="s">
        <v>427</v>
      </c>
      <c r="E524" s="16" t="s">
        <v>313</v>
      </c>
      <c r="F524" s="316">
        <v>56.5</v>
      </c>
      <c r="G524" s="37"/>
      <c r="H524" s="43"/>
    </row>
    <row r="525" s="2" customFormat="1" ht="16.8" customHeight="1">
      <c r="A525" s="37"/>
      <c r="B525" s="43"/>
      <c r="C525" s="315" t="s">
        <v>430</v>
      </c>
      <c r="D525" s="315" t="s">
        <v>431</v>
      </c>
      <c r="E525" s="16" t="s">
        <v>313</v>
      </c>
      <c r="F525" s="316">
        <v>56.5</v>
      </c>
      <c r="G525" s="37"/>
      <c r="H525" s="43"/>
    </row>
    <row r="526" s="2" customFormat="1" ht="16.8" customHeight="1">
      <c r="A526" s="37"/>
      <c r="B526" s="43"/>
      <c r="C526" s="311" t="s">
        <v>267</v>
      </c>
      <c r="D526" s="312" t="s">
        <v>1019</v>
      </c>
      <c r="E526" s="313" t="s">
        <v>1</v>
      </c>
      <c r="F526" s="314">
        <v>42.5</v>
      </c>
      <c r="G526" s="37"/>
      <c r="H526" s="43"/>
    </row>
    <row r="527" s="2" customFormat="1" ht="16.8" customHeight="1">
      <c r="A527" s="37"/>
      <c r="B527" s="43"/>
      <c r="C527" s="315" t="s">
        <v>267</v>
      </c>
      <c r="D527" s="315" t="s">
        <v>1193</v>
      </c>
      <c r="E527" s="16" t="s">
        <v>1</v>
      </c>
      <c r="F527" s="316">
        <v>42.5</v>
      </c>
      <c r="G527" s="37"/>
      <c r="H527" s="43"/>
    </row>
    <row r="528" s="2" customFormat="1" ht="16.8" customHeight="1">
      <c r="A528" s="37"/>
      <c r="B528" s="43"/>
      <c r="C528" s="317" t="s">
        <v>3067</v>
      </c>
      <c r="D528" s="37"/>
      <c r="E528" s="37"/>
      <c r="F528" s="37"/>
      <c r="G528" s="37"/>
      <c r="H528" s="43"/>
    </row>
    <row r="529" s="2" customFormat="1" ht="16.8" customHeight="1">
      <c r="A529" s="37"/>
      <c r="B529" s="43"/>
      <c r="C529" s="315" t="s">
        <v>335</v>
      </c>
      <c r="D529" s="315" t="s">
        <v>336</v>
      </c>
      <c r="E529" s="16" t="s">
        <v>313</v>
      </c>
      <c r="F529" s="316">
        <v>42.5</v>
      </c>
      <c r="G529" s="37"/>
      <c r="H529" s="43"/>
    </row>
    <row r="530" s="2" customFormat="1" ht="16.8" customHeight="1">
      <c r="A530" s="37"/>
      <c r="B530" s="43"/>
      <c r="C530" s="315" t="s">
        <v>460</v>
      </c>
      <c r="D530" s="315" t="s">
        <v>461</v>
      </c>
      <c r="E530" s="16" t="s">
        <v>313</v>
      </c>
      <c r="F530" s="316">
        <v>161.64500000000001</v>
      </c>
      <c r="G530" s="37"/>
      <c r="H530" s="43"/>
    </row>
    <row r="531" s="2" customFormat="1" ht="16.8" customHeight="1">
      <c r="A531" s="37"/>
      <c r="B531" s="43"/>
      <c r="C531" s="315" t="s">
        <v>388</v>
      </c>
      <c r="D531" s="315" t="s">
        <v>389</v>
      </c>
      <c r="E531" s="16" t="s">
        <v>313</v>
      </c>
      <c r="F531" s="316">
        <v>224.06200000000001</v>
      </c>
      <c r="G531" s="37"/>
      <c r="H531" s="43"/>
    </row>
    <row r="532" s="2" customFormat="1" ht="16.8" customHeight="1">
      <c r="A532" s="37"/>
      <c r="B532" s="43"/>
      <c r="C532" s="315" t="s">
        <v>805</v>
      </c>
      <c r="D532" s="315" t="s">
        <v>806</v>
      </c>
      <c r="E532" s="16" t="s">
        <v>313</v>
      </c>
      <c r="F532" s="316">
        <v>199.45599999999999</v>
      </c>
      <c r="G532" s="37"/>
      <c r="H532" s="43"/>
    </row>
    <row r="533" s="2" customFormat="1" ht="16.8" customHeight="1">
      <c r="A533" s="37"/>
      <c r="B533" s="43"/>
      <c r="C533" s="315" t="s">
        <v>810</v>
      </c>
      <c r="D533" s="315" t="s">
        <v>811</v>
      </c>
      <c r="E533" s="16" t="s">
        <v>313</v>
      </c>
      <c r="F533" s="316">
        <v>199.45599999999999</v>
      </c>
      <c r="G533" s="37"/>
      <c r="H533" s="43"/>
    </row>
    <row r="534" s="2" customFormat="1" ht="16.8" customHeight="1">
      <c r="A534" s="37"/>
      <c r="B534" s="43"/>
      <c r="C534" s="311" t="s">
        <v>265</v>
      </c>
      <c r="D534" s="312" t="s">
        <v>265</v>
      </c>
      <c r="E534" s="313" t="s">
        <v>1</v>
      </c>
      <c r="F534" s="314">
        <v>23.199999999999999</v>
      </c>
      <c r="G534" s="37"/>
      <c r="H534" s="43"/>
    </row>
    <row r="535" s="2" customFormat="1" ht="16.8" customHeight="1">
      <c r="A535" s="37"/>
      <c r="B535" s="43"/>
      <c r="C535" s="315" t="s">
        <v>265</v>
      </c>
      <c r="D535" s="315" t="s">
        <v>1300</v>
      </c>
      <c r="E535" s="16" t="s">
        <v>1</v>
      </c>
      <c r="F535" s="316">
        <v>23.199999999999999</v>
      </c>
      <c r="G535" s="37"/>
      <c r="H535" s="43"/>
    </row>
    <row r="536" s="2" customFormat="1" ht="16.8" customHeight="1">
      <c r="A536" s="37"/>
      <c r="B536" s="43"/>
      <c r="C536" s="317" t="s">
        <v>3067</v>
      </c>
      <c r="D536" s="37"/>
      <c r="E536" s="37"/>
      <c r="F536" s="37"/>
      <c r="G536" s="37"/>
      <c r="H536" s="43"/>
    </row>
    <row r="537" s="2" customFormat="1" ht="16.8" customHeight="1">
      <c r="A537" s="37"/>
      <c r="B537" s="43"/>
      <c r="C537" s="315" t="s">
        <v>706</v>
      </c>
      <c r="D537" s="315" t="s">
        <v>707</v>
      </c>
      <c r="E537" s="16" t="s">
        <v>313</v>
      </c>
      <c r="F537" s="316">
        <v>23.199999999999999</v>
      </c>
      <c r="G537" s="37"/>
      <c r="H537" s="43"/>
    </row>
    <row r="538" s="2" customFormat="1" ht="16.8" customHeight="1">
      <c r="A538" s="37"/>
      <c r="B538" s="43"/>
      <c r="C538" s="315" t="s">
        <v>371</v>
      </c>
      <c r="D538" s="315" t="s">
        <v>372</v>
      </c>
      <c r="E538" s="16" t="s">
        <v>313</v>
      </c>
      <c r="F538" s="316">
        <v>23.199999999999999</v>
      </c>
      <c r="G538" s="37"/>
      <c r="H538" s="43"/>
    </row>
    <row r="539" s="2" customFormat="1" ht="16.8" customHeight="1">
      <c r="A539" s="37"/>
      <c r="B539" s="43"/>
      <c r="C539" s="315" t="s">
        <v>376</v>
      </c>
      <c r="D539" s="315" t="s">
        <v>377</v>
      </c>
      <c r="E539" s="16" t="s">
        <v>313</v>
      </c>
      <c r="F539" s="316">
        <v>37.200000000000003</v>
      </c>
      <c r="G539" s="37"/>
      <c r="H539" s="43"/>
    </row>
    <row r="540" s="2" customFormat="1" ht="16.8" customHeight="1">
      <c r="A540" s="37"/>
      <c r="B540" s="43"/>
      <c r="C540" s="315" t="s">
        <v>698</v>
      </c>
      <c r="D540" s="315" t="s">
        <v>699</v>
      </c>
      <c r="E540" s="16" t="s">
        <v>313</v>
      </c>
      <c r="F540" s="316">
        <v>23.199999999999999</v>
      </c>
      <c r="G540" s="37"/>
      <c r="H540" s="43"/>
    </row>
    <row r="541" s="2" customFormat="1" ht="16.8" customHeight="1">
      <c r="A541" s="37"/>
      <c r="B541" s="43"/>
      <c r="C541" s="315" t="s">
        <v>702</v>
      </c>
      <c r="D541" s="315" t="s">
        <v>703</v>
      </c>
      <c r="E541" s="16" t="s">
        <v>313</v>
      </c>
      <c r="F541" s="316">
        <v>23.199999999999999</v>
      </c>
      <c r="G541" s="37"/>
      <c r="H541" s="43"/>
    </row>
    <row r="542" s="2" customFormat="1" ht="26.4" customHeight="1">
      <c r="A542" s="37"/>
      <c r="B542" s="43"/>
      <c r="C542" s="310" t="s">
        <v>3097</v>
      </c>
      <c r="D542" s="310" t="s">
        <v>135</v>
      </c>
      <c r="E542" s="37"/>
      <c r="F542" s="37"/>
      <c r="G542" s="37"/>
      <c r="H542" s="43"/>
    </row>
    <row r="543" s="2" customFormat="1" ht="16.8" customHeight="1">
      <c r="A543" s="37"/>
      <c r="B543" s="43"/>
      <c r="C543" s="311" t="s">
        <v>269</v>
      </c>
      <c r="D543" s="312" t="s">
        <v>269</v>
      </c>
      <c r="E543" s="313" t="s">
        <v>1</v>
      </c>
      <c r="F543" s="314">
        <v>5.4000000000000004</v>
      </c>
      <c r="G543" s="37"/>
      <c r="H543" s="43"/>
    </row>
    <row r="544" s="2" customFormat="1" ht="16.8" customHeight="1">
      <c r="A544" s="37"/>
      <c r="B544" s="43"/>
      <c r="C544" s="315" t="s">
        <v>269</v>
      </c>
      <c r="D544" s="315" t="s">
        <v>3098</v>
      </c>
      <c r="E544" s="16" t="s">
        <v>1</v>
      </c>
      <c r="F544" s="316">
        <v>5.4000000000000004</v>
      </c>
      <c r="G544" s="37"/>
      <c r="H544" s="43"/>
    </row>
    <row r="545" s="2" customFormat="1" ht="16.8" customHeight="1">
      <c r="A545" s="37"/>
      <c r="B545" s="43"/>
      <c r="C545" s="311" t="s">
        <v>233</v>
      </c>
      <c r="D545" s="312" t="s">
        <v>233</v>
      </c>
      <c r="E545" s="313" t="s">
        <v>1</v>
      </c>
      <c r="F545" s="314">
        <v>27.879999999999999</v>
      </c>
      <c r="G545" s="37"/>
      <c r="H545" s="43"/>
    </row>
    <row r="546" s="2" customFormat="1" ht="16.8" customHeight="1">
      <c r="A546" s="37"/>
      <c r="B546" s="43"/>
      <c r="C546" s="315" t="s">
        <v>1</v>
      </c>
      <c r="D546" s="315" t="s">
        <v>2573</v>
      </c>
      <c r="E546" s="16" t="s">
        <v>1</v>
      </c>
      <c r="F546" s="316">
        <v>1.8</v>
      </c>
      <c r="G546" s="37"/>
      <c r="H546" s="43"/>
    </row>
    <row r="547" s="2" customFormat="1" ht="16.8" customHeight="1">
      <c r="A547" s="37"/>
      <c r="B547" s="43"/>
      <c r="C547" s="315" t="s">
        <v>1</v>
      </c>
      <c r="D547" s="315" t="s">
        <v>3099</v>
      </c>
      <c r="E547" s="16" t="s">
        <v>1</v>
      </c>
      <c r="F547" s="316">
        <v>26.079999999999998</v>
      </c>
      <c r="G547" s="37"/>
      <c r="H547" s="43"/>
    </row>
    <row r="548" s="2" customFormat="1" ht="16.8" customHeight="1">
      <c r="A548" s="37"/>
      <c r="B548" s="43"/>
      <c r="C548" s="315" t="s">
        <v>233</v>
      </c>
      <c r="D548" s="315" t="s">
        <v>323</v>
      </c>
      <c r="E548" s="16" t="s">
        <v>1</v>
      </c>
      <c r="F548" s="316">
        <v>27.879999999999999</v>
      </c>
      <c r="G548" s="37"/>
      <c r="H548" s="43"/>
    </row>
    <row r="549" s="2" customFormat="1" ht="16.8" customHeight="1">
      <c r="A549" s="37"/>
      <c r="B549" s="43"/>
      <c r="C549" s="311" t="s">
        <v>240</v>
      </c>
      <c r="D549" s="312" t="s">
        <v>240</v>
      </c>
      <c r="E549" s="313" t="s">
        <v>1</v>
      </c>
      <c r="F549" s="314">
        <v>0</v>
      </c>
      <c r="G549" s="37"/>
      <c r="H549" s="43"/>
    </row>
    <row r="550" s="2" customFormat="1" ht="16.8" customHeight="1">
      <c r="A550" s="37"/>
      <c r="B550" s="43"/>
      <c r="C550" s="315" t="s">
        <v>240</v>
      </c>
      <c r="D550" s="315" t="s">
        <v>76</v>
      </c>
      <c r="E550" s="16" t="s">
        <v>1</v>
      </c>
      <c r="F550" s="316">
        <v>0</v>
      </c>
      <c r="G550" s="37"/>
      <c r="H550" s="43"/>
    </row>
    <row r="551" s="2" customFormat="1" ht="16.8" customHeight="1">
      <c r="A551" s="37"/>
      <c r="B551" s="43"/>
      <c r="C551" s="311" t="s">
        <v>237</v>
      </c>
      <c r="D551" s="312" t="s">
        <v>237</v>
      </c>
      <c r="E551" s="313" t="s">
        <v>1</v>
      </c>
      <c r="F551" s="314">
        <v>137.10499999999999</v>
      </c>
      <c r="G551" s="37"/>
      <c r="H551" s="43"/>
    </row>
    <row r="552" s="2" customFormat="1" ht="16.8" customHeight="1">
      <c r="A552" s="37"/>
      <c r="B552" s="43"/>
      <c r="C552" s="315" t="s">
        <v>237</v>
      </c>
      <c r="D552" s="315" t="s">
        <v>3100</v>
      </c>
      <c r="E552" s="16" t="s">
        <v>1</v>
      </c>
      <c r="F552" s="316">
        <v>137.10499999999999</v>
      </c>
      <c r="G552" s="37"/>
      <c r="H552" s="43"/>
    </row>
    <row r="553" s="2" customFormat="1" ht="16.8" customHeight="1">
      <c r="A553" s="37"/>
      <c r="B553" s="43"/>
      <c r="C553" s="311" t="s">
        <v>257</v>
      </c>
      <c r="D553" s="312" t="s">
        <v>257</v>
      </c>
      <c r="E553" s="313" t="s">
        <v>1</v>
      </c>
      <c r="F553" s="314">
        <v>157.07499999999999</v>
      </c>
      <c r="G553" s="37"/>
      <c r="H553" s="43"/>
    </row>
    <row r="554" s="2" customFormat="1" ht="16.8" customHeight="1">
      <c r="A554" s="37"/>
      <c r="B554" s="43"/>
      <c r="C554" s="315" t="s">
        <v>1</v>
      </c>
      <c r="D554" s="315" t="s">
        <v>3101</v>
      </c>
      <c r="E554" s="16" t="s">
        <v>1</v>
      </c>
      <c r="F554" s="316">
        <v>179.71199999999999</v>
      </c>
      <c r="G554" s="37"/>
      <c r="H554" s="43"/>
    </row>
    <row r="555" s="2" customFormat="1" ht="16.8" customHeight="1">
      <c r="A555" s="37"/>
      <c r="B555" s="43"/>
      <c r="C555" s="315" t="s">
        <v>1</v>
      </c>
      <c r="D555" s="315" t="s">
        <v>2620</v>
      </c>
      <c r="E555" s="16" t="s">
        <v>1</v>
      </c>
      <c r="F555" s="316">
        <v>-7.6369999999999996</v>
      </c>
      <c r="G555" s="37"/>
      <c r="H555" s="43"/>
    </row>
    <row r="556" s="2" customFormat="1" ht="16.8" customHeight="1">
      <c r="A556" s="37"/>
      <c r="B556" s="43"/>
      <c r="C556" s="315" t="s">
        <v>1</v>
      </c>
      <c r="D556" s="315" t="s">
        <v>3102</v>
      </c>
      <c r="E556" s="16" t="s">
        <v>1</v>
      </c>
      <c r="F556" s="316">
        <v>-15</v>
      </c>
      <c r="G556" s="37"/>
      <c r="H556" s="43"/>
    </row>
    <row r="557" s="2" customFormat="1" ht="16.8" customHeight="1">
      <c r="A557" s="37"/>
      <c r="B557" s="43"/>
      <c r="C557" s="315" t="s">
        <v>257</v>
      </c>
      <c r="D557" s="315" t="s">
        <v>323</v>
      </c>
      <c r="E557" s="16" t="s">
        <v>1</v>
      </c>
      <c r="F557" s="316">
        <v>157.07499999999999</v>
      </c>
      <c r="G557" s="37"/>
      <c r="H557" s="43"/>
    </row>
    <row r="558" s="2" customFormat="1" ht="16.8" customHeight="1">
      <c r="A558" s="37"/>
      <c r="B558" s="43"/>
      <c r="C558" s="311" t="s">
        <v>263</v>
      </c>
      <c r="D558" s="312" t="s">
        <v>263</v>
      </c>
      <c r="E558" s="313" t="s">
        <v>1</v>
      </c>
      <c r="F558" s="314">
        <v>7.0999999999999996</v>
      </c>
      <c r="G558" s="37"/>
      <c r="H558" s="43"/>
    </row>
    <row r="559" s="2" customFormat="1" ht="16.8" customHeight="1">
      <c r="A559" s="37"/>
      <c r="B559" s="43"/>
      <c r="C559" s="315" t="s">
        <v>263</v>
      </c>
      <c r="D559" s="315" t="s">
        <v>3103</v>
      </c>
      <c r="E559" s="16" t="s">
        <v>1</v>
      </c>
      <c r="F559" s="316">
        <v>7.0999999999999996</v>
      </c>
      <c r="G559" s="37"/>
      <c r="H559" s="43"/>
    </row>
    <row r="560" s="2" customFormat="1" ht="16.8" customHeight="1">
      <c r="A560" s="37"/>
      <c r="B560" s="43"/>
      <c r="C560" s="311" t="s">
        <v>249</v>
      </c>
      <c r="D560" s="312" t="s">
        <v>249</v>
      </c>
      <c r="E560" s="313" t="s">
        <v>1</v>
      </c>
      <c r="F560" s="314">
        <v>7.4000000000000004</v>
      </c>
      <c r="G560" s="37"/>
      <c r="H560" s="43"/>
    </row>
    <row r="561" s="2" customFormat="1" ht="16.8" customHeight="1">
      <c r="A561" s="37"/>
      <c r="B561" s="43"/>
      <c r="C561" s="315" t="s">
        <v>249</v>
      </c>
      <c r="D561" s="315" t="s">
        <v>3104</v>
      </c>
      <c r="E561" s="16" t="s">
        <v>1</v>
      </c>
      <c r="F561" s="316">
        <v>7.4000000000000004</v>
      </c>
      <c r="G561" s="37"/>
      <c r="H561" s="43"/>
    </row>
    <row r="562" s="2" customFormat="1" ht="16.8" customHeight="1">
      <c r="A562" s="37"/>
      <c r="B562" s="43"/>
      <c r="C562" s="311" t="s">
        <v>261</v>
      </c>
      <c r="D562" s="312" t="s">
        <v>261</v>
      </c>
      <c r="E562" s="313" t="s">
        <v>1</v>
      </c>
      <c r="F562" s="314">
        <v>30.039999999999999</v>
      </c>
      <c r="G562" s="37"/>
      <c r="H562" s="43"/>
    </row>
    <row r="563" s="2" customFormat="1" ht="16.8" customHeight="1">
      <c r="A563" s="37"/>
      <c r="B563" s="43"/>
      <c r="C563" s="315" t="s">
        <v>1</v>
      </c>
      <c r="D563" s="315" t="s">
        <v>3105</v>
      </c>
      <c r="E563" s="16" t="s">
        <v>1</v>
      </c>
      <c r="F563" s="316">
        <v>26.440000000000001</v>
      </c>
      <c r="G563" s="37"/>
      <c r="H563" s="43"/>
    </row>
    <row r="564" s="2" customFormat="1" ht="16.8" customHeight="1">
      <c r="A564" s="37"/>
      <c r="B564" s="43"/>
      <c r="C564" s="315" t="s">
        <v>1</v>
      </c>
      <c r="D564" s="315" t="s">
        <v>3106</v>
      </c>
      <c r="E564" s="16" t="s">
        <v>1</v>
      </c>
      <c r="F564" s="316">
        <v>3.6000000000000001</v>
      </c>
      <c r="G564" s="37"/>
      <c r="H564" s="43"/>
    </row>
    <row r="565" s="2" customFormat="1" ht="16.8" customHeight="1">
      <c r="A565" s="37"/>
      <c r="B565" s="43"/>
      <c r="C565" s="315" t="s">
        <v>261</v>
      </c>
      <c r="D565" s="315" t="s">
        <v>323</v>
      </c>
      <c r="E565" s="16" t="s">
        <v>1</v>
      </c>
      <c r="F565" s="316">
        <v>30.039999999999999</v>
      </c>
      <c r="G565" s="37"/>
      <c r="H565" s="43"/>
    </row>
    <row r="566" s="2" customFormat="1" ht="16.8" customHeight="1">
      <c r="A566" s="37"/>
      <c r="B566" s="43"/>
      <c r="C566" s="311" t="s">
        <v>246</v>
      </c>
      <c r="D566" s="312" t="s">
        <v>246</v>
      </c>
      <c r="E566" s="313" t="s">
        <v>1</v>
      </c>
      <c r="F566" s="314">
        <v>7.6369999999999996</v>
      </c>
      <c r="G566" s="37"/>
      <c r="H566" s="43"/>
    </row>
    <row r="567" s="2" customFormat="1" ht="16.8" customHeight="1">
      <c r="A567" s="37"/>
      <c r="B567" s="43"/>
      <c r="C567" s="315" t="s">
        <v>246</v>
      </c>
      <c r="D567" s="315" t="s">
        <v>3107</v>
      </c>
      <c r="E567" s="16" t="s">
        <v>1</v>
      </c>
      <c r="F567" s="316">
        <v>7.6369999999999996</v>
      </c>
      <c r="G567" s="37"/>
      <c r="H567" s="43"/>
    </row>
    <row r="568" s="2" customFormat="1" ht="16.8" customHeight="1">
      <c r="A568" s="37"/>
      <c r="B568" s="43"/>
      <c r="C568" s="311" t="s">
        <v>3108</v>
      </c>
      <c r="D568" s="312" t="s">
        <v>3108</v>
      </c>
      <c r="E568" s="313" t="s">
        <v>1</v>
      </c>
      <c r="F568" s="314">
        <v>57.700000000000003</v>
      </c>
      <c r="G568" s="37"/>
      <c r="H568" s="43"/>
    </row>
    <row r="569" s="2" customFormat="1" ht="16.8" customHeight="1">
      <c r="A569" s="37"/>
      <c r="B569" s="43"/>
      <c r="C569" s="315" t="s">
        <v>3108</v>
      </c>
      <c r="D569" s="315" t="s">
        <v>3109</v>
      </c>
      <c r="E569" s="16" t="s">
        <v>1</v>
      </c>
      <c r="F569" s="316">
        <v>57.700000000000003</v>
      </c>
      <c r="G569" s="37"/>
      <c r="H569" s="43"/>
    </row>
    <row r="570" s="2" customFormat="1" ht="16.8" customHeight="1">
      <c r="A570" s="37"/>
      <c r="B570" s="43"/>
      <c r="C570" s="311" t="s">
        <v>255</v>
      </c>
      <c r="D570" s="312" t="s">
        <v>255</v>
      </c>
      <c r="E570" s="313" t="s">
        <v>1</v>
      </c>
      <c r="F570" s="314">
        <v>28.190000000000001</v>
      </c>
      <c r="G570" s="37"/>
      <c r="H570" s="43"/>
    </row>
    <row r="571" s="2" customFormat="1" ht="16.8" customHeight="1">
      <c r="A571" s="37"/>
      <c r="B571" s="43"/>
      <c r="C571" s="315" t="s">
        <v>1</v>
      </c>
      <c r="D571" s="315" t="s">
        <v>320</v>
      </c>
      <c r="E571" s="16" t="s">
        <v>1</v>
      </c>
      <c r="F571" s="316">
        <v>2.2999999999999998</v>
      </c>
      <c r="G571" s="37"/>
      <c r="H571" s="43"/>
    </row>
    <row r="572" s="2" customFormat="1" ht="16.8" customHeight="1">
      <c r="A572" s="37"/>
      <c r="B572" s="43"/>
      <c r="C572" s="315" t="s">
        <v>1</v>
      </c>
      <c r="D572" s="315" t="s">
        <v>3110</v>
      </c>
      <c r="E572" s="16" t="s">
        <v>1</v>
      </c>
      <c r="F572" s="316">
        <v>28.890000000000001</v>
      </c>
      <c r="G572" s="37"/>
      <c r="H572" s="43"/>
    </row>
    <row r="573" s="2" customFormat="1" ht="16.8" customHeight="1">
      <c r="A573" s="37"/>
      <c r="B573" s="43"/>
      <c r="C573" s="315" t="s">
        <v>1</v>
      </c>
      <c r="D573" s="315" t="s">
        <v>322</v>
      </c>
      <c r="E573" s="16" t="s">
        <v>1</v>
      </c>
      <c r="F573" s="316">
        <v>-3</v>
      </c>
      <c r="G573" s="37"/>
      <c r="H573" s="43"/>
    </row>
    <row r="574" s="2" customFormat="1" ht="16.8" customHeight="1">
      <c r="A574" s="37"/>
      <c r="B574" s="43"/>
      <c r="C574" s="315" t="s">
        <v>255</v>
      </c>
      <c r="D574" s="315" t="s">
        <v>323</v>
      </c>
      <c r="E574" s="16" t="s">
        <v>1</v>
      </c>
      <c r="F574" s="316">
        <v>28.190000000000001</v>
      </c>
      <c r="G574" s="37"/>
      <c r="H574" s="43"/>
    </row>
    <row r="575" s="2" customFormat="1" ht="16.8" customHeight="1">
      <c r="A575" s="37"/>
      <c r="B575" s="43"/>
      <c r="C575" s="311" t="s">
        <v>252</v>
      </c>
      <c r="D575" s="312" t="s">
        <v>252</v>
      </c>
      <c r="E575" s="313" t="s">
        <v>1</v>
      </c>
      <c r="F575" s="314">
        <v>4.7400000000000002</v>
      </c>
      <c r="G575" s="37"/>
      <c r="H575" s="43"/>
    </row>
    <row r="576" s="2" customFormat="1" ht="16.8" customHeight="1">
      <c r="A576" s="37"/>
      <c r="B576" s="43"/>
      <c r="C576" s="315" t="s">
        <v>252</v>
      </c>
      <c r="D576" s="315" t="s">
        <v>3111</v>
      </c>
      <c r="E576" s="16" t="s">
        <v>1</v>
      </c>
      <c r="F576" s="316">
        <v>4.7400000000000002</v>
      </c>
      <c r="G576" s="37"/>
      <c r="H576" s="43"/>
    </row>
    <row r="577" s="2" customFormat="1" ht="16.8" customHeight="1">
      <c r="A577" s="37"/>
      <c r="B577" s="43"/>
      <c r="C577" s="311" t="s">
        <v>228</v>
      </c>
      <c r="D577" s="312" t="s">
        <v>228</v>
      </c>
      <c r="E577" s="313" t="s">
        <v>1</v>
      </c>
      <c r="F577" s="314">
        <v>15.9</v>
      </c>
      <c r="G577" s="37"/>
      <c r="H577" s="43"/>
    </row>
    <row r="578" s="2" customFormat="1" ht="16.8" customHeight="1">
      <c r="A578" s="37"/>
      <c r="B578" s="43"/>
      <c r="C578" s="315" t="s">
        <v>228</v>
      </c>
      <c r="D578" s="315" t="s">
        <v>3112</v>
      </c>
      <c r="E578" s="16" t="s">
        <v>1</v>
      </c>
      <c r="F578" s="316">
        <v>15.9</v>
      </c>
      <c r="G578" s="37"/>
      <c r="H578" s="43"/>
    </row>
    <row r="579" s="2" customFormat="1" ht="16.8" customHeight="1">
      <c r="A579" s="37"/>
      <c r="B579" s="43"/>
      <c r="C579" s="311" t="s">
        <v>231</v>
      </c>
      <c r="D579" s="312" t="s">
        <v>231</v>
      </c>
      <c r="E579" s="313" t="s">
        <v>1</v>
      </c>
      <c r="F579" s="314">
        <v>30.699999999999999</v>
      </c>
      <c r="G579" s="37"/>
      <c r="H579" s="43"/>
    </row>
    <row r="580" s="2" customFormat="1" ht="16.8" customHeight="1">
      <c r="A580" s="37"/>
      <c r="B580" s="43"/>
      <c r="C580" s="315" t="s">
        <v>231</v>
      </c>
      <c r="D580" s="315" t="s">
        <v>3113</v>
      </c>
      <c r="E580" s="16" t="s">
        <v>1</v>
      </c>
      <c r="F580" s="316">
        <v>30.699999999999999</v>
      </c>
      <c r="G580" s="37"/>
      <c r="H580" s="43"/>
    </row>
    <row r="581" s="2" customFormat="1" ht="16.8" customHeight="1">
      <c r="A581" s="37"/>
      <c r="B581" s="43"/>
      <c r="C581" s="311" t="s">
        <v>225</v>
      </c>
      <c r="D581" s="312" t="s">
        <v>226</v>
      </c>
      <c r="E581" s="313" t="s">
        <v>1</v>
      </c>
      <c r="F581" s="314">
        <v>10.300000000000001</v>
      </c>
      <c r="G581" s="37"/>
      <c r="H581" s="43"/>
    </row>
    <row r="582" s="2" customFormat="1" ht="16.8" customHeight="1">
      <c r="A582" s="37"/>
      <c r="B582" s="43"/>
      <c r="C582" s="315" t="s">
        <v>225</v>
      </c>
      <c r="D582" s="315" t="s">
        <v>3114</v>
      </c>
      <c r="E582" s="16" t="s">
        <v>1</v>
      </c>
      <c r="F582" s="316">
        <v>10.300000000000001</v>
      </c>
      <c r="G582" s="37"/>
      <c r="H582" s="43"/>
    </row>
    <row r="583" s="2" customFormat="1" ht="16.8" customHeight="1">
      <c r="A583" s="37"/>
      <c r="B583" s="43"/>
      <c r="C583" s="311" t="s">
        <v>259</v>
      </c>
      <c r="D583" s="312" t="s">
        <v>259</v>
      </c>
      <c r="E583" s="313" t="s">
        <v>1</v>
      </c>
      <c r="F583" s="314">
        <v>5.4000000000000004</v>
      </c>
      <c r="G583" s="37"/>
      <c r="H583" s="43"/>
    </row>
    <row r="584" s="2" customFormat="1" ht="16.8" customHeight="1">
      <c r="A584" s="37"/>
      <c r="B584" s="43"/>
      <c r="C584" s="315" t="s">
        <v>259</v>
      </c>
      <c r="D584" s="315" t="s">
        <v>853</v>
      </c>
      <c r="E584" s="16" t="s">
        <v>1</v>
      </c>
      <c r="F584" s="316">
        <v>5.4000000000000004</v>
      </c>
      <c r="G584" s="37"/>
      <c r="H584" s="43"/>
    </row>
    <row r="585" s="2" customFormat="1" ht="16.8" customHeight="1">
      <c r="A585" s="37"/>
      <c r="B585" s="43"/>
      <c r="C585" s="311" t="s">
        <v>235</v>
      </c>
      <c r="D585" s="312" t="s">
        <v>235</v>
      </c>
      <c r="E585" s="313" t="s">
        <v>1</v>
      </c>
      <c r="F585" s="314">
        <v>57.460000000000001</v>
      </c>
      <c r="G585" s="37"/>
      <c r="H585" s="43"/>
    </row>
    <row r="586" s="2" customFormat="1" ht="16.8" customHeight="1">
      <c r="A586" s="37"/>
      <c r="B586" s="43"/>
      <c r="C586" s="315" t="s">
        <v>235</v>
      </c>
      <c r="D586" s="315" t="s">
        <v>3115</v>
      </c>
      <c r="E586" s="16" t="s">
        <v>1</v>
      </c>
      <c r="F586" s="316">
        <v>57.460000000000001</v>
      </c>
      <c r="G586" s="37"/>
      <c r="H586" s="43"/>
    </row>
    <row r="587" s="2" customFormat="1" ht="16.8" customHeight="1">
      <c r="A587" s="37"/>
      <c r="B587" s="43"/>
      <c r="C587" s="311" t="s">
        <v>3116</v>
      </c>
      <c r="D587" s="312" t="s">
        <v>3116</v>
      </c>
      <c r="E587" s="313" t="s">
        <v>1</v>
      </c>
      <c r="F587" s="314">
        <v>57.100000000000001</v>
      </c>
      <c r="G587" s="37"/>
      <c r="H587" s="43"/>
    </row>
    <row r="588" s="2" customFormat="1" ht="16.8" customHeight="1">
      <c r="A588" s="37"/>
      <c r="B588" s="43"/>
      <c r="C588" s="315" t="s">
        <v>3116</v>
      </c>
      <c r="D588" s="315" t="s">
        <v>3117</v>
      </c>
      <c r="E588" s="16" t="s">
        <v>1</v>
      </c>
      <c r="F588" s="316">
        <v>57.100000000000001</v>
      </c>
      <c r="G588" s="37"/>
      <c r="H588" s="43"/>
    </row>
    <row r="589" s="2" customFormat="1" ht="16.8" customHeight="1">
      <c r="A589" s="37"/>
      <c r="B589" s="43"/>
      <c r="C589" s="311" t="s">
        <v>243</v>
      </c>
      <c r="D589" s="312" t="s">
        <v>243</v>
      </c>
      <c r="E589" s="313" t="s">
        <v>1</v>
      </c>
      <c r="F589" s="314">
        <v>56.899999999999999</v>
      </c>
      <c r="G589" s="37"/>
      <c r="H589" s="43"/>
    </row>
    <row r="590" s="2" customFormat="1" ht="16.8" customHeight="1">
      <c r="A590" s="37"/>
      <c r="B590" s="43"/>
      <c r="C590" s="315" t="s">
        <v>243</v>
      </c>
      <c r="D590" s="315" t="s">
        <v>466</v>
      </c>
      <c r="E590" s="16" t="s">
        <v>1</v>
      </c>
      <c r="F590" s="316">
        <v>56.899999999999999</v>
      </c>
      <c r="G590" s="37"/>
      <c r="H590" s="43"/>
    </row>
    <row r="591" s="2" customFormat="1" ht="16.8" customHeight="1">
      <c r="A591" s="37"/>
      <c r="B591" s="43"/>
      <c r="C591" s="311" t="s">
        <v>265</v>
      </c>
      <c r="D591" s="312" t="s">
        <v>265</v>
      </c>
      <c r="E591" s="313" t="s">
        <v>1</v>
      </c>
      <c r="F591" s="314">
        <v>50.600000000000001</v>
      </c>
      <c r="G591" s="37"/>
      <c r="H591" s="43"/>
    </row>
    <row r="592" s="2" customFormat="1" ht="16.8" customHeight="1">
      <c r="A592" s="37"/>
      <c r="B592" s="43"/>
      <c r="C592" s="315" t="s">
        <v>265</v>
      </c>
      <c r="D592" s="315" t="s">
        <v>3118</v>
      </c>
      <c r="E592" s="16" t="s">
        <v>1</v>
      </c>
      <c r="F592" s="316">
        <v>50.600000000000001</v>
      </c>
      <c r="G592" s="37"/>
      <c r="H592" s="43"/>
    </row>
    <row r="593" s="2" customFormat="1" ht="26.4" customHeight="1">
      <c r="A593" s="37"/>
      <c r="B593" s="43"/>
      <c r="C593" s="310" t="s">
        <v>3119</v>
      </c>
      <c r="D593" s="310" t="s">
        <v>137</v>
      </c>
      <c r="E593" s="37"/>
      <c r="F593" s="37"/>
      <c r="G593" s="37"/>
      <c r="H593" s="43"/>
    </row>
    <row r="594" s="2" customFormat="1" ht="16.8" customHeight="1">
      <c r="A594" s="37"/>
      <c r="B594" s="43"/>
      <c r="C594" s="311" t="s">
        <v>3120</v>
      </c>
      <c r="D594" s="312" t="s">
        <v>3121</v>
      </c>
      <c r="E594" s="313" t="s">
        <v>1</v>
      </c>
      <c r="F594" s="314">
        <v>173.90000000000001</v>
      </c>
      <c r="G594" s="37"/>
      <c r="H594" s="43"/>
    </row>
    <row r="595" s="2" customFormat="1" ht="16.8" customHeight="1">
      <c r="A595" s="37"/>
      <c r="B595" s="43"/>
      <c r="C595" s="315" t="s">
        <v>3120</v>
      </c>
      <c r="D595" s="315" t="s">
        <v>3122</v>
      </c>
      <c r="E595" s="16" t="s">
        <v>1</v>
      </c>
      <c r="F595" s="316">
        <v>173.90000000000001</v>
      </c>
      <c r="G595" s="37"/>
      <c r="H595" s="43"/>
    </row>
    <row r="596" s="2" customFormat="1" ht="16.8" customHeight="1">
      <c r="A596" s="37"/>
      <c r="B596" s="43"/>
      <c r="C596" s="311" t="s">
        <v>269</v>
      </c>
      <c r="D596" s="312" t="s">
        <v>269</v>
      </c>
      <c r="E596" s="313" t="s">
        <v>1</v>
      </c>
      <c r="F596" s="314">
        <v>0</v>
      </c>
      <c r="G596" s="37"/>
      <c r="H596" s="43"/>
    </row>
    <row r="597" s="2" customFormat="1" ht="16.8" customHeight="1">
      <c r="A597" s="37"/>
      <c r="B597" s="43"/>
      <c r="C597" s="315" t="s">
        <v>269</v>
      </c>
      <c r="D597" s="315" t="s">
        <v>76</v>
      </c>
      <c r="E597" s="16" t="s">
        <v>1</v>
      </c>
      <c r="F597" s="316">
        <v>0</v>
      </c>
      <c r="G597" s="37"/>
      <c r="H597" s="43"/>
    </row>
    <row r="598" s="2" customFormat="1" ht="16.8" customHeight="1">
      <c r="A598" s="37"/>
      <c r="B598" s="43"/>
      <c r="C598" s="311" t="s">
        <v>233</v>
      </c>
      <c r="D598" s="312" t="s">
        <v>233</v>
      </c>
      <c r="E598" s="313" t="s">
        <v>1</v>
      </c>
      <c r="F598" s="314">
        <v>29.48</v>
      </c>
      <c r="G598" s="37"/>
      <c r="H598" s="43"/>
    </row>
    <row r="599" s="2" customFormat="1" ht="16.8" customHeight="1">
      <c r="A599" s="37"/>
      <c r="B599" s="43"/>
      <c r="C599" s="315" t="s">
        <v>1</v>
      </c>
      <c r="D599" s="315" t="s">
        <v>746</v>
      </c>
      <c r="E599" s="16" t="s">
        <v>1</v>
      </c>
      <c r="F599" s="316">
        <v>1.44</v>
      </c>
      <c r="G599" s="37"/>
      <c r="H599" s="43"/>
    </row>
    <row r="600" s="2" customFormat="1" ht="16.8" customHeight="1">
      <c r="A600" s="37"/>
      <c r="B600" s="43"/>
      <c r="C600" s="315" t="s">
        <v>1</v>
      </c>
      <c r="D600" s="315" t="s">
        <v>747</v>
      </c>
      <c r="E600" s="16" t="s">
        <v>1</v>
      </c>
      <c r="F600" s="316">
        <v>28.039999999999999</v>
      </c>
      <c r="G600" s="37"/>
      <c r="H600" s="43"/>
    </row>
    <row r="601" s="2" customFormat="1" ht="16.8" customHeight="1">
      <c r="A601" s="37"/>
      <c r="B601" s="43"/>
      <c r="C601" s="315" t="s">
        <v>233</v>
      </c>
      <c r="D601" s="315" t="s">
        <v>323</v>
      </c>
      <c r="E601" s="16" t="s">
        <v>1</v>
      </c>
      <c r="F601" s="316">
        <v>29.48</v>
      </c>
      <c r="G601" s="37"/>
      <c r="H601" s="43"/>
    </row>
    <row r="602" s="2" customFormat="1" ht="16.8" customHeight="1">
      <c r="A602" s="37"/>
      <c r="B602" s="43"/>
      <c r="C602" s="317" t="s">
        <v>3067</v>
      </c>
      <c r="D602" s="37"/>
      <c r="E602" s="37"/>
      <c r="F602" s="37"/>
      <c r="G602" s="37"/>
      <c r="H602" s="43"/>
    </row>
    <row r="603" s="2" customFormat="1" ht="16.8" customHeight="1">
      <c r="A603" s="37"/>
      <c r="B603" s="43"/>
      <c r="C603" s="315" t="s">
        <v>743</v>
      </c>
      <c r="D603" s="315" t="s">
        <v>744</v>
      </c>
      <c r="E603" s="16" t="s">
        <v>313</v>
      </c>
      <c r="F603" s="316">
        <v>29.48</v>
      </c>
      <c r="G603" s="37"/>
      <c r="H603" s="43"/>
    </row>
    <row r="604" s="2" customFormat="1" ht="16.8" customHeight="1">
      <c r="A604" s="37"/>
      <c r="B604" s="43"/>
      <c r="C604" s="315" t="s">
        <v>460</v>
      </c>
      <c r="D604" s="315" t="s">
        <v>461</v>
      </c>
      <c r="E604" s="16" t="s">
        <v>313</v>
      </c>
      <c r="F604" s="316">
        <v>142.987</v>
      </c>
      <c r="G604" s="37"/>
      <c r="H604" s="43"/>
    </row>
    <row r="605" s="2" customFormat="1" ht="16.8" customHeight="1">
      <c r="A605" s="37"/>
      <c r="B605" s="43"/>
      <c r="C605" s="311" t="s">
        <v>240</v>
      </c>
      <c r="D605" s="312" t="s">
        <v>240</v>
      </c>
      <c r="E605" s="313" t="s">
        <v>1</v>
      </c>
      <c r="F605" s="314">
        <v>10.779999999999999</v>
      </c>
      <c r="G605" s="37"/>
      <c r="H605" s="43"/>
    </row>
    <row r="606" s="2" customFormat="1" ht="16.8" customHeight="1">
      <c r="A606" s="37"/>
      <c r="B606" s="43"/>
      <c r="C606" s="315" t="s">
        <v>240</v>
      </c>
      <c r="D606" s="315" t="s">
        <v>464</v>
      </c>
      <c r="E606" s="16" t="s">
        <v>1</v>
      </c>
      <c r="F606" s="316">
        <v>10.779999999999999</v>
      </c>
      <c r="G606" s="37"/>
      <c r="H606" s="43"/>
    </row>
    <row r="607" s="2" customFormat="1" ht="16.8" customHeight="1">
      <c r="A607" s="37"/>
      <c r="B607" s="43"/>
      <c r="C607" s="317" t="s">
        <v>3067</v>
      </c>
      <c r="D607" s="37"/>
      <c r="E607" s="37"/>
      <c r="F607" s="37"/>
      <c r="G607" s="37"/>
      <c r="H607" s="43"/>
    </row>
    <row r="608" s="2" customFormat="1" ht="16.8" customHeight="1">
      <c r="A608" s="37"/>
      <c r="B608" s="43"/>
      <c r="C608" s="315" t="s">
        <v>460</v>
      </c>
      <c r="D608" s="315" t="s">
        <v>461</v>
      </c>
      <c r="E608" s="16" t="s">
        <v>313</v>
      </c>
      <c r="F608" s="316">
        <v>142.987</v>
      </c>
      <c r="G608" s="37"/>
      <c r="H608" s="43"/>
    </row>
    <row r="609" s="2" customFormat="1" ht="16.8" customHeight="1">
      <c r="A609" s="37"/>
      <c r="B609" s="43"/>
      <c r="C609" s="311" t="s">
        <v>237</v>
      </c>
      <c r="D609" s="312" t="s">
        <v>237</v>
      </c>
      <c r="E609" s="313" t="s">
        <v>1</v>
      </c>
      <c r="F609" s="314">
        <v>140.64699999999999</v>
      </c>
      <c r="G609" s="37"/>
      <c r="H609" s="43"/>
    </row>
    <row r="610" s="2" customFormat="1" ht="16.8" customHeight="1">
      <c r="A610" s="37"/>
      <c r="B610" s="43"/>
      <c r="C610" s="315" t="s">
        <v>237</v>
      </c>
      <c r="D610" s="315" t="s">
        <v>465</v>
      </c>
      <c r="E610" s="16" t="s">
        <v>1</v>
      </c>
      <c r="F610" s="316">
        <v>140.64699999999999</v>
      </c>
      <c r="G610" s="37"/>
      <c r="H610" s="43"/>
    </row>
    <row r="611" s="2" customFormat="1" ht="16.8" customHeight="1">
      <c r="A611" s="37"/>
      <c r="B611" s="43"/>
      <c r="C611" s="317" t="s">
        <v>3067</v>
      </c>
      <c r="D611" s="37"/>
      <c r="E611" s="37"/>
      <c r="F611" s="37"/>
      <c r="G611" s="37"/>
      <c r="H611" s="43"/>
    </row>
    <row r="612" s="2" customFormat="1" ht="16.8" customHeight="1">
      <c r="A612" s="37"/>
      <c r="B612" s="43"/>
      <c r="C612" s="315" t="s">
        <v>460</v>
      </c>
      <c r="D612" s="315" t="s">
        <v>461</v>
      </c>
      <c r="E612" s="16" t="s">
        <v>313</v>
      </c>
      <c r="F612" s="316">
        <v>142.987</v>
      </c>
      <c r="G612" s="37"/>
      <c r="H612" s="43"/>
    </row>
    <row r="613" s="2" customFormat="1" ht="16.8" customHeight="1">
      <c r="A613" s="37"/>
      <c r="B613" s="43"/>
      <c r="C613" s="311" t="s">
        <v>257</v>
      </c>
      <c r="D613" s="312" t="s">
        <v>257</v>
      </c>
      <c r="E613" s="313" t="s">
        <v>1</v>
      </c>
      <c r="F613" s="314">
        <v>153.727</v>
      </c>
      <c r="G613" s="37"/>
      <c r="H613" s="43"/>
    </row>
    <row r="614" s="2" customFormat="1" ht="16.8" customHeight="1">
      <c r="A614" s="37"/>
      <c r="B614" s="43"/>
      <c r="C614" s="315" t="s">
        <v>1</v>
      </c>
      <c r="D614" s="315" t="s">
        <v>346</v>
      </c>
      <c r="E614" s="16" t="s">
        <v>1</v>
      </c>
      <c r="F614" s="316">
        <v>144.84700000000001</v>
      </c>
      <c r="G614" s="37"/>
      <c r="H614" s="43"/>
    </row>
    <row r="615" s="2" customFormat="1" ht="16.8" customHeight="1">
      <c r="A615" s="37"/>
      <c r="B615" s="43"/>
      <c r="C615" s="315" t="s">
        <v>1</v>
      </c>
      <c r="D615" s="315" t="s">
        <v>347</v>
      </c>
      <c r="E615" s="16" t="s">
        <v>1</v>
      </c>
      <c r="F615" s="316">
        <v>8.8800000000000008</v>
      </c>
      <c r="G615" s="37"/>
      <c r="H615" s="43"/>
    </row>
    <row r="616" s="2" customFormat="1" ht="16.8" customHeight="1">
      <c r="A616" s="37"/>
      <c r="B616" s="43"/>
      <c r="C616" s="315" t="s">
        <v>257</v>
      </c>
      <c r="D616" s="315" t="s">
        <v>323</v>
      </c>
      <c r="E616" s="16" t="s">
        <v>1</v>
      </c>
      <c r="F616" s="316">
        <v>153.727</v>
      </c>
      <c r="G616" s="37"/>
      <c r="H616" s="43"/>
    </row>
    <row r="617" s="2" customFormat="1" ht="16.8" customHeight="1">
      <c r="A617" s="37"/>
      <c r="B617" s="43"/>
      <c r="C617" s="317" t="s">
        <v>3067</v>
      </c>
      <c r="D617" s="37"/>
      <c r="E617" s="37"/>
      <c r="F617" s="37"/>
      <c r="G617" s="37"/>
      <c r="H617" s="43"/>
    </row>
    <row r="618" s="2" customFormat="1" ht="16.8" customHeight="1">
      <c r="A618" s="37"/>
      <c r="B618" s="43"/>
      <c r="C618" s="315" t="s">
        <v>343</v>
      </c>
      <c r="D618" s="315" t="s">
        <v>344</v>
      </c>
      <c r="E618" s="16" t="s">
        <v>313</v>
      </c>
      <c r="F618" s="316">
        <v>153.727</v>
      </c>
      <c r="G618" s="37"/>
      <c r="H618" s="43"/>
    </row>
    <row r="619" s="2" customFormat="1" ht="16.8" customHeight="1">
      <c r="A619" s="37"/>
      <c r="B619" s="43"/>
      <c r="C619" s="315" t="s">
        <v>388</v>
      </c>
      <c r="D619" s="315" t="s">
        <v>389</v>
      </c>
      <c r="E619" s="16" t="s">
        <v>313</v>
      </c>
      <c r="F619" s="316">
        <v>233.45699999999999</v>
      </c>
      <c r="G619" s="37"/>
      <c r="H619" s="43"/>
    </row>
    <row r="620" s="2" customFormat="1" ht="16.8" customHeight="1">
      <c r="A620" s="37"/>
      <c r="B620" s="43"/>
      <c r="C620" s="315" t="s">
        <v>805</v>
      </c>
      <c r="D620" s="315" t="s">
        <v>806</v>
      </c>
      <c r="E620" s="16" t="s">
        <v>313</v>
      </c>
      <c r="F620" s="316">
        <v>211.42699999999999</v>
      </c>
      <c r="G620" s="37"/>
      <c r="H620" s="43"/>
    </row>
    <row r="621" s="2" customFormat="1" ht="16.8" customHeight="1">
      <c r="A621" s="37"/>
      <c r="B621" s="43"/>
      <c r="C621" s="315" t="s">
        <v>810</v>
      </c>
      <c r="D621" s="315" t="s">
        <v>811</v>
      </c>
      <c r="E621" s="16" t="s">
        <v>313</v>
      </c>
      <c r="F621" s="316">
        <v>211.42699999999999</v>
      </c>
      <c r="G621" s="37"/>
      <c r="H621" s="43"/>
    </row>
    <row r="622" s="2" customFormat="1" ht="16.8" customHeight="1">
      <c r="A622" s="37"/>
      <c r="B622" s="43"/>
      <c r="C622" s="311" t="s">
        <v>263</v>
      </c>
      <c r="D622" s="312" t="s">
        <v>263</v>
      </c>
      <c r="E622" s="313" t="s">
        <v>1</v>
      </c>
      <c r="F622" s="314">
        <v>5.4000000000000004</v>
      </c>
      <c r="G622" s="37"/>
      <c r="H622" s="43"/>
    </row>
    <row r="623" s="2" customFormat="1" ht="16.8" customHeight="1">
      <c r="A623" s="37"/>
      <c r="B623" s="43"/>
      <c r="C623" s="315" t="s">
        <v>263</v>
      </c>
      <c r="D623" s="315" t="s">
        <v>853</v>
      </c>
      <c r="E623" s="16" t="s">
        <v>1</v>
      </c>
      <c r="F623" s="316">
        <v>5.4000000000000004</v>
      </c>
      <c r="G623" s="37"/>
      <c r="H623" s="43"/>
    </row>
    <row r="624" s="2" customFormat="1" ht="16.8" customHeight="1">
      <c r="A624" s="37"/>
      <c r="B624" s="43"/>
      <c r="C624" s="317" t="s">
        <v>3067</v>
      </c>
      <c r="D624" s="37"/>
      <c r="E624" s="37"/>
      <c r="F624" s="37"/>
      <c r="G624" s="37"/>
      <c r="H624" s="43"/>
    </row>
    <row r="625" s="2" customFormat="1" ht="16.8" customHeight="1">
      <c r="A625" s="37"/>
      <c r="B625" s="43"/>
      <c r="C625" s="315" t="s">
        <v>633</v>
      </c>
      <c r="D625" s="315" t="s">
        <v>634</v>
      </c>
      <c r="E625" s="16" t="s">
        <v>313</v>
      </c>
      <c r="F625" s="316">
        <v>5.4000000000000004</v>
      </c>
      <c r="G625" s="37"/>
      <c r="H625" s="43"/>
    </row>
    <row r="626" s="2" customFormat="1" ht="16.8" customHeight="1">
      <c r="A626" s="37"/>
      <c r="B626" s="43"/>
      <c r="C626" s="315" t="s">
        <v>371</v>
      </c>
      <c r="D626" s="315" t="s">
        <v>372</v>
      </c>
      <c r="E626" s="16" t="s">
        <v>313</v>
      </c>
      <c r="F626" s="316">
        <v>16.800000000000001</v>
      </c>
      <c r="G626" s="37"/>
      <c r="H626" s="43"/>
    </row>
    <row r="627" s="2" customFormat="1" ht="16.8" customHeight="1">
      <c r="A627" s="37"/>
      <c r="B627" s="43"/>
      <c r="C627" s="315" t="s">
        <v>376</v>
      </c>
      <c r="D627" s="315" t="s">
        <v>377</v>
      </c>
      <c r="E627" s="16" t="s">
        <v>313</v>
      </c>
      <c r="F627" s="316">
        <v>16.800000000000001</v>
      </c>
      <c r="G627" s="37"/>
      <c r="H627" s="43"/>
    </row>
    <row r="628" s="2" customFormat="1" ht="16.8" customHeight="1">
      <c r="A628" s="37"/>
      <c r="B628" s="43"/>
      <c r="C628" s="315" t="s">
        <v>381</v>
      </c>
      <c r="D628" s="315" t="s">
        <v>382</v>
      </c>
      <c r="E628" s="16" t="s">
        <v>313</v>
      </c>
      <c r="F628" s="316">
        <v>5.4000000000000004</v>
      </c>
      <c r="G628" s="37"/>
      <c r="H628" s="43"/>
    </row>
    <row r="629" s="2" customFormat="1" ht="16.8" customHeight="1">
      <c r="A629" s="37"/>
      <c r="B629" s="43"/>
      <c r="C629" s="315" t="s">
        <v>503</v>
      </c>
      <c r="D629" s="315" t="s">
        <v>504</v>
      </c>
      <c r="E629" s="16" t="s">
        <v>313</v>
      </c>
      <c r="F629" s="316">
        <v>46.299999999999997</v>
      </c>
      <c r="G629" s="37"/>
      <c r="H629" s="43"/>
    </row>
    <row r="630" s="2" customFormat="1" ht="16.8" customHeight="1">
      <c r="A630" s="37"/>
      <c r="B630" s="43"/>
      <c r="C630" s="315" t="s">
        <v>618</v>
      </c>
      <c r="D630" s="315" t="s">
        <v>619</v>
      </c>
      <c r="E630" s="16" t="s">
        <v>313</v>
      </c>
      <c r="F630" s="316">
        <v>5.4000000000000004</v>
      </c>
      <c r="G630" s="37"/>
      <c r="H630" s="43"/>
    </row>
    <row r="631" s="2" customFormat="1" ht="16.8" customHeight="1">
      <c r="A631" s="37"/>
      <c r="B631" s="43"/>
      <c r="C631" s="315" t="s">
        <v>641</v>
      </c>
      <c r="D631" s="315" t="s">
        <v>642</v>
      </c>
      <c r="E631" s="16" t="s">
        <v>313</v>
      </c>
      <c r="F631" s="316">
        <v>5.4000000000000004</v>
      </c>
      <c r="G631" s="37"/>
      <c r="H631" s="43"/>
    </row>
    <row r="632" s="2" customFormat="1" ht="16.8" customHeight="1">
      <c r="A632" s="37"/>
      <c r="B632" s="43"/>
      <c r="C632" s="315" t="s">
        <v>508</v>
      </c>
      <c r="D632" s="315" t="s">
        <v>509</v>
      </c>
      <c r="E632" s="16" t="s">
        <v>313</v>
      </c>
      <c r="F632" s="316">
        <v>47.225999999999999</v>
      </c>
      <c r="G632" s="37"/>
      <c r="H632" s="43"/>
    </row>
    <row r="633" s="2" customFormat="1" ht="16.8" customHeight="1">
      <c r="A633" s="37"/>
      <c r="B633" s="43"/>
      <c r="C633" s="311" t="s">
        <v>249</v>
      </c>
      <c r="D633" s="312" t="s">
        <v>249</v>
      </c>
      <c r="E633" s="313" t="s">
        <v>1</v>
      </c>
      <c r="F633" s="314">
        <v>7.7999999999999998</v>
      </c>
      <c r="G633" s="37"/>
      <c r="H633" s="43"/>
    </row>
    <row r="634" s="2" customFormat="1" ht="16.8" customHeight="1">
      <c r="A634" s="37"/>
      <c r="B634" s="43"/>
      <c r="C634" s="315" t="s">
        <v>249</v>
      </c>
      <c r="D634" s="315" t="s">
        <v>401</v>
      </c>
      <c r="E634" s="16" t="s">
        <v>1</v>
      </c>
      <c r="F634" s="316">
        <v>7.7999999999999998</v>
      </c>
      <c r="G634" s="37"/>
      <c r="H634" s="43"/>
    </row>
    <row r="635" s="2" customFormat="1" ht="16.8" customHeight="1">
      <c r="A635" s="37"/>
      <c r="B635" s="43"/>
      <c r="C635" s="317" t="s">
        <v>3067</v>
      </c>
      <c r="D635" s="37"/>
      <c r="E635" s="37"/>
      <c r="F635" s="37"/>
      <c r="G635" s="37"/>
      <c r="H635" s="43"/>
    </row>
    <row r="636" s="2" customFormat="1" ht="16.8" customHeight="1">
      <c r="A636" s="37"/>
      <c r="B636" s="43"/>
      <c r="C636" s="315" t="s">
        <v>397</v>
      </c>
      <c r="D636" s="315" t="s">
        <v>398</v>
      </c>
      <c r="E636" s="16" t="s">
        <v>313</v>
      </c>
      <c r="F636" s="316">
        <v>17.213000000000001</v>
      </c>
      <c r="G636" s="37"/>
      <c r="H636" s="43"/>
    </row>
    <row r="637" s="2" customFormat="1" ht="16.8" customHeight="1">
      <c r="A637" s="37"/>
      <c r="B637" s="43"/>
      <c r="C637" s="315" t="s">
        <v>795</v>
      </c>
      <c r="D637" s="315" t="s">
        <v>796</v>
      </c>
      <c r="E637" s="16" t="s">
        <v>313</v>
      </c>
      <c r="F637" s="316">
        <v>74.513000000000005</v>
      </c>
      <c r="G637" s="37"/>
      <c r="H637" s="43"/>
    </row>
    <row r="638" s="2" customFormat="1" ht="16.8" customHeight="1">
      <c r="A638" s="37"/>
      <c r="B638" s="43"/>
      <c r="C638" s="311" t="s">
        <v>261</v>
      </c>
      <c r="D638" s="312" t="s">
        <v>261</v>
      </c>
      <c r="E638" s="313" t="s">
        <v>1</v>
      </c>
      <c r="F638" s="314">
        <v>37.130000000000003</v>
      </c>
      <c r="G638" s="37"/>
      <c r="H638" s="43"/>
    </row>
    <row r="639" s="2" customFormat="1" ht="16.8" customHeight="1">
      <c r="A639" s="37"/>
      <c r="B639" s="43"/>
      <c r="C639" s="315" t="s">
        <v>1</v>
      </c>
      <c r="D639" s="315" t="s">
        <v>765</v>
      </c>
      <c r="E639" s="16" t="s">
        <v>1</v>
      </c>
      <c r="F639" s="316">
        <v>34.130000000000003</v>
      </c>
      <c r="G639" s="37"/>
      <c r="H639" s="43"/>
    </row>
    <row r="640" s="2" customFormat="1" ht="16.8" customHeight="1">
      <c r="A640" s="37"/>
      <c r="B640" s="43"/>
      <c r="C640" s="315" t="s">
        <v>1</v>
      </c>
      <c r="D640" s="315" t="s">
        <v>1459</v>
      </c>
      <c r="E640" s="16" t="s">
        <v>1</v>
      </c>
      <c r="F640" s="316">
        <v>3</v>
      </c>
      <c r="G640" s="37"/>
      <c r="H640" s="43"/>
    </row>
    <row r="641" s="2" customFormat="1" ht="16.8" customHeight="1">
      <c r="A641" s="37"/>
      <c r="B641" s="43"/>
      <c r="C641" s="315" t="s">
        <v>261</v>
      </c>
      <c r="D641" s="315" t="s">
        <v>323</v>
      </c>
      <c r="E641" s="16" t="s">
        <v>1</v>
      </c>
      <c r="F641" s="316">
        <v>37.130000000000003</v>
      </c>
      <c r="G641" s="37"/>
      <c r="H641" s="43"/>
    </row>
    <row r="642" s="2" customFormat="1" ht="16.8" customHeight="1">
      <c r="A642" s="37"/>
      <c r="B642" s="43"/>
      <c r="C642" s="317" t="s">
        <v>3067</v>
      </c>
      <c r="D642" s="37"/>
      <c r="E642" s="37"/>
      <c r="F642" s="37"/>
      <c r="G642" s="37"/>
      <c r="H642" s="43"/>
    </row>
    <row r="643" s="2" customFormat="1" ht="16.8" customHeight="1">
      <c r="A643" s="37"/>
      <c r="B643" s="43"/>
      <c r="C643" s="315" t="s">
        <v>762</v>
      </c>
      <c r="D643" s="315" t="s">
        <v>763</v>
      </c>
      <c r="E643" s="16" t="s">
        <v>313</v>
      </c>
      <c r="F643" s="316">
        <v>37.130000000000003</v>
      </c>
      <c r="G643" s="37"/>
      <c r="H643" s="43"/>
    </row>
    <row r="644" s="2" customFormat="1" ht="16.8" customHeight="1">
      <c r="A644" s="37"/>
      <c r="B644" s="43"/>
      <c r="C644" s="315" t="s">
        <v>768</v>
      </c>
      <c r="D644" s="315" t="s">
        <v>769</v>
      </c>
      <c r="E644" s="16" t="s">
        <v>313</v>
      </c>
      <c r="F644" s="316">
        <v>37.130000000000003</v>
      </c>
      <c r="G644" s="37"/>
      <c r="H644" s="43"/>
    </row>
    <row r="645" s="2" customFormat="1" ht="16.8" customHeight="1">
      <c r="A645" s="37"/>
      <c r="B645" s="43"/>
      <c r="C645" s="315" t="s">
        <v>388</v>
      </c>
      <c r="D645" s="315" t="s">
        <v>389</v>
      </c>
      <c r="E645" s="16" t="s">
        <v>313</v>
      </c>
      <c r="F645" s="316">
        <v>233.45699999999999</v>
      </c>
      <c r="G645" s="37"/>
      <c r="H645" s="43"/>
    </row>
    <row r="646" s="2" customFormat="1" ht="16.8" customHeight="1">
      <c r="A646" s="37"/>
      <c r="B646" s="43"/>
      <c r="C646" s="311" t="s">
        <v>246</v>
      </c>
      <c r="D646" s="312" t="s">
        <v>246</v>
      </c>
      <c r="E646" s="313" t="s">
        <v>1</v>
      </c>
      <c r="F646" s="314">
        <v>9.4130000000000003</v>
      </c>
      <c r="G646" s="37"/>
      <c r="H646" s="43"/>
    </row>
    <row r="647" s="2" customFormat="1" ht="16.8" customHeight="1">
      <c r="A647" s="37"/>
      <c r="B647" s="43"/>
      <c r="C647" s="315" t="s">
        <v>246</v>
      </c>
      <c r="D647" s="315" t="s">
        <v>400</v>
      </c>
      <c r="E647" s="16" t="s">
        <v>1</v>
      </c>
      <c r="F647" s="316">
        <v>9.4130000000000003</v>
      </c>
      <c r="G647" s="37"/>
      <c r="H647" s="43"/>
    </row>
    <row r="648" s="2" customFormat="1" ht="16.8" customHeight="1">
      <c r="A648" s="37"/>
      <c r="B648" s="43"/>
      <c r="C648" s="317" t="s">
        <v>3067</v>
      </c>
      <c r="D648" s="37"/>
      <c r="E648" s="37"/>
      <c r="F648" s="37"/>
      <c r="G648" s="37"/>
      <c r="H648" s="43"/>
    </row>
    <row r="649" s="2" customFormat="1" ht="16.8" customHeight="1">
      <c r="A649" s="37"/>
      <c r="B649" s="43"/>
      <c r="C649" s="315" t="s">
        <v>397</v>
      </c>
      <c r="D649" s="315" t="s">
        <v>398</v>
      </c>
      <c r="E649" s="16" t="s">
        <v>313</v>
      </c>
      <c r="F649" s="316">
        <v>17.213000000000001</v>
      </c>
      <c r="G649" s="37"/>
      <c r="H649" s="43"/>
    </row>
    <row r="650" s="2" customFormat="1" ht="16.8" customHeight="1">
      <c r="A650" s="37"/>
      <c r="B650" s="43"/>
      <c r="C650" s="315" t="s">
        <v>343</v>
      </c>
      <c r="D650" s="315" t="s">
        <v>344</v>
      </c>
      <c r="E650" s="16" t="s">
        <v>313</v>
      </c>
      <c r="F650" s="316">
        <v>153.727</v>
      </c>
      <c r="G650" s="37"/>
      <c r="H650" s="43"/>
    </row>
    <row r="651" s="2" customFormat="1" ht="16.8" customHeight="1">
      <c r="A651" s="37"/>
      <c r="B651" s="43"/>
      <c r="C651" s="315" t="s">
        <v>460</v>
      </c>
      <c r="D651" s="315" t="s">
        <v>461</v>
      </c>
      <c r="E651" s="16" t="s">
        <v>313</v>
      </c>
      <c r="F651" s="316">
        <v>142.987</v>
      </c>
      <c r="G651" s="37"/>
      <c r="H651" s="43"/>
    </row>
    <row r="652" s="2" customFormat="1" ht="16.8" customHeight="1">
      <c r="A652" s="37"/>
      <c r="B652" s="43"/>
      <c r="C652" s="315" t="s">
        <v>795</v>
      </c>
      <c r="D652" s="315" t="s">
        <v>796</v>
      </c>
      <c r="E652" s="16" t="s">
        <v>313</v>
      </c>
      <c r="F652" s="316">
        <v>74.513000000000005</v>
      </c>
      <c r="G652" s="37"/>
      <c r="H652" s="43"/>
    </row>
    <row r="653" s="2" customFormat="1" ht="16.8" customHeight="1">
      <c r="A653" s="37"/>
      <c r="B653" s="43"/>
      <c r="C653" s="311" t="s">
        <v>3123</v>
      </c>
      <c r="D653" s="312" t="s">
        <v>3124</v>
      </c>
      <c r="E653" s="313" t="s">
        <v>1</v>
      </c>
      <c r="F653" s="314">
        <v>8.5860000000000003</v>
      </c>
      <c r="G653" s="37"/>
      <c r="H653" s="43"/>
    </row>
    <row r="654" s="2" customFormat="1" ht="16.8" customHeight="1">
      <c r="A654" s="37"/>
      <c r="B654" s="43"/>
      <c r="C654" s="311" t="s">
        <v>3125</v>
      </c>
      <c r="D654" s="312" t="s">
        <v>3126</v>
      </c>
      <c r="E654" s="313" t="s">
        <v>1</v>
      </c>
      <c r="F654" s="314">
        <v>267.48899999999998</v>
      </c>
      <c r="G654" s="37"/>
      <c r="H654" s="43"/>
    </row>
    <row r="655" s="2" customFormat="1" ht="16.8" customHeight="1">
      <c r="A655" s="37"/>
      <c r="B655" s="43"/>
      <c r="C655" s="315" t="s">
        <v>3125</v>
      </c>
      <c r="D655" s="315" t="s">
        <v>3127</v>
      </c>
      <c r="E655" s="16" t="s">
        <v>1</v>
      </c>
      <c r="F655" s="316">
        <v>267.48899999999998</v>
      </c>
      <c r="G655" s="37"/>
      <c r="H655" s="43"/>
    </row>
    <row r="656" s="2" customFormat="1" ht="16.8" customHeight="1">
      <c r="A656" s="37"/>
      <c r="B656" s="43"/>
      <c r="C656" s="311" t="s">
        <v>255</v>
      </c>
      <c r="D656" s="312" t="s">
        <v>255</v>
      </c>
      <c r="E656" s="313" t="s">
        <v>1</v>
      </c>
      <c r="F656" s="314">
        <v>32.104999999999997</v>
      </c>
      <c r="G656" s="37"/>
      <c r="H656" s="43"/>
    </row>
    <row r="657" s="2" customFormat="1" ht="16.8" customHeight="1">
      <c r="A657" s="37"/>
      <c r="B657" s="43"/>
      <c r="C657" s="315" t="s">
        <v>1</v>
      </c>
      <c r="D657" s="315" t="s">
        <v>320</v>
      </c>
      <c r="E657" s="16" t="s">
        <v>1</v>
      </c>
      <c r="F657" s="316">
        <v>2.2999999999999998</v>
      </c>
      <c r="G657" s="37"/>
      <c r="H657" s="43"/>
    </row>
    <row r="658" s="2" customFormat="1" ht="16.8" customHeight="1">
      <c r="A658" s="37"/>
      <c r="B658" s="43"/>
      <c r="C658" s="315" t="s">
        <v>1</v>
      </c>
      <c r="D658" s="315" t="s">
        <v>321</v>
      </c>
      <c r="E658" s="16" t="s">
        <v>1</v>
      </c>
      <c r="F658" s="316">
        <v>32.805</v>
      </c>
      <c r="G658" s="37"/>
      <c r="H658" s="43"/>
    </row>
    <row r="659" s="2" customFormat="1" ht="16.8" customHeight="1">
      <c r="A659" s="37"/>
      <c r="B659" s="43"/>
      <c r="C659" s="315" t="s">
        <v>1</v>
      </c>
      <c r="D659" s="315" t="s">
        <v>322</v>
      </c>
      <c r="E659" s="16" t="s">
        <v>1</v>
      </c>
      <c r="F659" s="316">
        <v>-3</v>
      </c>
      <c r="G659" s="37"/>
      <c r="H659" s="43"/>
    </row>
    <row r="660" s="2" customFormat="1" ht="16.8" customHeight="1">
      <c r="A660" s="37"/>
      <c r="B660" s="43"/>
      <c r="C660" s="315" t="s">
        <v>255</v>
      </c>
      <c r="D660" s="315" t="s">
        <v>323</v>
      </c>
      <c r="E660" s="16" t="s">
        <v>1</v>
      </c>
      <c r="F660" s="316">
        <v>32.104999999999997</v>
      </c>
      <c r="G660" s="37"/>
      <c r="H660" s="43"/>
    </row>
    <row r="661" s="2" customFormat="1" ht="16.8" customHeight="1">
      <c r="A661" s="37"/>
      <c r="B661" s="43"/>
      <c r="C661" s="317" t="s">
        <v>3067</v>
      </c>
      <c r="D661" s="37"/>
      <c r="E661" s="37"/>
      <c r="F661" s="37"/>
      <c r="G661" s="37"/>
      <c r="H661" s="43"/>
    </row>
    <row r="662" s="2" customFormat="1" ht="16.8" customHeight="1">
      <c r="A662" s="37"/>
      <c r="B662" s="43"/>
      <c r="C662" s="315" t="s">
        <v>317</v>
      </c>
      <c r="D662" s="315" t="s">
        <v>318</v>
      </c>
      <c r="E662" s="16" t="s">
        <v>313</v>
      </c>
      <c r="F662" s="316">
        <v>32.104999999999997</v>
      </c>
      <c r="G662" s="37"/>
      <c r="H662" s="43"/>
    </row>
    <row r="663" s="2" customFormat="1" ht="16.8" customHeight="1">
      <c r="A663" s="37"/>
      <c r="B663" s="43"/>
      <c r="C663" s="315" t="s">
        <v>339</v>
      </c>
      <c r="D663" s="315" t="s">
        <v>340</v>
      </c>
      <c r="E663" s="16" t="s">
        <v>313</v>
      </c>
      <c r="F663" s="316">
        <v>32.104999999999997</v>
      </c>
      <c r="G663" s="37"/>
      <c r="H663" s="43"/>
    </row>
    <row r="664" s="2" customFormat="1" ht="16.8" customHeight="1">
      <c r="A664" s="37"/>
      <c r="B664" s="43"/>
      <c r="C664" s="311" t="s">
        <v>252</v>
      </c>
      <c r="D664" s="312" t="s">
        <v>252</v>
      </c>
      <c r="E664" s="313" t="s">
        <v>1</v>
      </c>
      <c r="F664" s="314">
        <v>4.7999999999999998</v>
      </c>
      <c r="G664" s="37"/>
      <c r="H664" s="43"/>
    </row>
    <row r="665" s="2" customFormat="1" ht="16.8" customHeight="1">
      <c r="A665" s="37"/>
      <c r="B665" s="43"/>
      <c r="C665" s="315" t="s">
        <v>252</v>
      </c>
      <c r="D665" s="315" t="s">
        <v>786</v>
      </c>
      <c r="E665" s="16" t="s">
        <v>1</v>
      </c>
      <c r="F665" s="316">
        <v>4.7999999999999998</v>
      </c>
      <c r="G665" s="37"/>
      <c r="H665" s="43"/>
    </row>
    <row r="666" s="2" customFormat="1" ht="16.8" customHeight="1">
      <c r="A666" s="37"/>
      <c r="B666" s="43"/>
      <c r="C666" s="317" t="s">
        <v>3067</v>
      </c>
      <c r="D666" s="37"/>
      <c r="E666" s="37"/>
      <c r="F666" s="37"/>
      <c r="G666" s="37"/>
      <c r="H666" s="43"/>
    </row>
    <row r="667" s="2" customFormat="1" ht="16.8" customHeight="1">
      <c r="A667" s="37"/>
      <c r="B667" s="43"/>
      <c r="C667" s="315" t="s">
        <v>783</v>
      </c>
      <c r="D667" s="315" t="s">
        <v>784</v>
      </c>
      <c r="E667" s="16" t="s">
        <v>313</v>
      </c>
      <c r="F667" s="316">
        <v>4.7999999999999998</v>
      </c>
      <c r="G667" s="37"/>
      <c r="H667" s="43"/>
    </row>
    <row r="668" s="2" customFormat="1" ht="16.8" customHeight="1">
      <c r="A668" s="37"/>
      <c r="B668" s="43"/>
      <c r="C668" s="315" t="s">
        <v>788</v>
      </c>
      <c r="D668" s="315" t="s">
        <v>789</v>
      </c>
      <c r="E668" s="16" t="s">
        <v>313</v>
      </c>
      <c r="F668" s="316">
        <v>9.5999999999999996</v>
      </c>
      <c r="G668" s="37"/>
      <c r="H668" s="43"/>
    </row>
    <row r="669" s="2" customFormat="1" ht="16.8" customHeight="1">
      <c r="A669" s="37"/>
      <c r="B669" s="43"/>
      <c r="C669" s="311" t="s">
        <v>679</v>
      </c>
      <c r="D669" s="312" t="s">
        <v>679</v>
      </c>
      <c r="E669" s="313" t="s">
        <v>1</v>
      </c>
      <c r="F669" s="314">
        <v>40.899999999999999</v>
      </c>
      <c r="G669" s="37"/>
      <c r="H669" s="43"/>
    </row>
    <row r="670" s="2" customFormat="1" ht="16.8" customHeight="1">
      <c r="A670" s="37"/>
      <c r="B670" s="43"/>
      <c r="C670" s="315" t="s">
        <v>679</v>
      </c>
      <c r="D670" s="315" t="s">
        <v>1433</v>
      </c>
      <c r="E670" s="16" t="s">
        <v>1</v>
      </c>
      <c r="F670" s="316">
        <v>40.899999999999999</v>
      </c>
      <c r="G670" s="37"/>
      <c r="H670" s="43"/>
    </row>
    <row r="671" s="2" customFormat="1" ht="16.8" customHeight="1">
      <c r="A671" s="37"/>
      <c r="B671" s="43"/>
      <c r="C671" s="317" t="s">
        <v>3067</v>
      </c>
      <c r="D671" s="37"/>
      <c r="E671" s="37"/>
      <c r="F671" s="37"/>
      <c r="G671" s="37"/>
      <c r="H671" s="43"/>
    </row>
    <row r="672" s="2" customFormat="1" ht="16.8" customHeight="1">
      <c r="A672" s="37"/>
      <c r="B672" s="43"/>
      <c r="C672" s="315" t="s">
        <v>676</v>
      </c>
      <c r="D672" s="315" t="s">
        <v>677</v>
      </c>
      <c r="E672" s="16" t="s">
        <v>313</v>
      </c>
      <c r="F672" s="316">
        <v>40.899999999999999</v>
      </c>
      <c r="G672" s="37"/>
      <c r="H672" s="43"/>
    </row>
    <row r="673" s="2" customFormat="1" ht="16.8" customHeight="1">
      <c r="A673" s="37"/>
      <c r="B673" s="43"/>
      <c r="C673" s="315" t="s">
        <v>503</v>
      </c>
      <c r="D673" s="315" t="s">
        <v>504</v>
      </c>
      <c r="E673" s="16" t="s">
        <v>313</v>
      </c>
      <c r="F673" s="316">
        <v>46.299999999999997</v>
      </c>
      <c r="G673" s="37"/>
      <c r="H673" s="43"/>
    </row>
    <row r="674" s="2" customFormat="1" ht="16.8" customHeight="1">
      <c r="A674" s="37"/>
      <c r="B674" s="43"/>
      <c r="C674" s="315" t="s">
        <v>508</v>
      </c>
      <c r="D674" s="315" t="s">
        <v>509</v>
      </c>
      <c r="E674" s="16" t="s">
        <v>313</v>
      </c>
      <c r="F674" s="316">
        <v>47.225999999999999</v>
      </c>
      <c r="G674" s="37"/>
      <c r="H674" s="43"/>
    </row>
    <row r="675" s="2" customFormat="1" ht="16.8" customHeight="1">
      <c r="A675" s="37"/>
      <c r="B675" s="43"/>
      <c r="C675" s="311" t="s">
        <v>228</v>
      </c>
      <c r="D675" s="312" t="s">
        <v>228</v>
      </c>
      <c r="E675" s="313" t="s">
        <v>1</v>
      </c>
      <c r="F675" s="314">
        <v>14.4</v>
      </c>
      <c r="G675" s="37"/>
      <c r="H675" s="43"/>
    </row>
    <row r="676" s="2" customFormat="1" ht="16.8" customHeight="1">
      <c r="A676" s="37"/>
      <c r="B676" s="43"/>
      <c r="C676" s="315" t="s">
        <v>228</v>
      </c>
      <c r="D676" s="315" t="s">
        <v>443</v>
      </c>
      <c r="E676" s="16" t="s">
        <v>1</v>
      </c>
      <c r="F676" s="316">
        <v>14.4</v>
      </c>
      <c r="G676" s="37"/>
      <c r="H676" s="43"/>
    </row>
    <row r="677" s="2" customFormat="1" ht="16.8" customHeight="1">
      <c r="A677" s="37"/>
      <c r="B677" s="43"/>
      <c r="C677" s="317" t="s">
        <v>3067</v>
      </c>
      <c r="D677" s="37"/>
      <c r="E677" s="37"/>
      <c r="F677" s="37"/>
      <c r="G677" s="37"/>
      <c r="H677" s="43"/>
    </row>
    <row r="678" s="2" customFormat="1" ht="16.8" customHeight="1">
      <c r="A678" s="37"/>
      <c r="B678" s="43"/>
      <c r="C678" s="315" t="s">
        <v>439</v>
      </c>
      <c r="D678" s="315" t="s">
        <v>440</v>
      </c>
      <c r="E678" s="16" t="s">
        <v>441</v>
      </c>
      <c r="F678" s="316">
        <v>3.899</v>
      </c>
      <c r="G678" s="37"/>
      <c r="H678" s="43"/>
    </row>
    <row r="679" s="2" customFormat="1" ht="16.8" customHeight="1">
      <c r="A679" s="37"/>
      <c r="B679" s="43"/>
      <c r="C679" s="315" t="s">
        <v>460</v>
      </c>
      <c r="D679" s="315" t="s">
        <v>461</v>
      </c>
      <c r="E679" s="16" t="s">
        <v>313</v>
      </c>
      <c r="F679" s="316">
        <v>142.987</v>
      </c>
      <c r="G679" s="37"/>
      <c r="H679" s="43"/>
    </row>
    <row r="680" s="2" customFormat="1">
      <c r="A680" s="37"/>
      <c r="B680" s="43"/>
      <c r="C680" s="315" t="s">
        <v>446</v>
      </c>
      <c r="D680" s="315" t="s">
        <v>447</v>
      </c>
      <c r="E680" s="16" t="s">
        <v>313</v>
      </c>
      <c r="F680" s="316">
        <v>14.4</v>
      </c>
      <c r="G680" s="37"/>
      <c r="H680" s="43"/>
    </row>
    <row r="681" s="2" customFormat="1" ht="16.8" customHeight="1">
      <c r="A681" s="37"/>
      <c r="B681" s="43"/>
      <c r="C681" s="311" t="s">
        <v>231</v>
      </c>
      <c r="D681" s="312" t="s">
        <v>231</v>
      </c>
      <c r="E681" s="313" t="s">
        <v>1</v>
      </c>
      <c r="F681" s="314">
        <v>32.700000000000003</v>
      </c>
      <c r="G681" s="37"/>
      <c r="H681" s="43"/>
    </row>
    <row r="682" s="2" customFormat="1" ht="16.8" customHeight="1">
      <c r="A682" s="37"/>
      <c r="B682" s="43"/>
      <c r="C682" s="315" t="s">
        <v>231</v>
      </c>
      <c r="D682" s="315" t="s">
        <v>674</v>
      </c>
      <c r="E682" s="16" t="s">
        <v>1</v>
      </c>
      <c r="F682" s="316">
        <v>32.700000000000003</v>
      </c>
      <c r="G682" s="37"/>
      <c r="H682" s="43"/>
    </row>
    <row r="683" s="2" customFormat="1" ht="16.8" customHeight="1">
      <c r="A683" s="37"/>
      <c r="B683" s="43"/>
      <c r="C683" s="317" t="s">
        <v>3067</v>
      </c>
      <c r="D683" s="37"/>
      <c r="E683" s="37"/>
      <c r="F683" s="37"/>
      <c r="G683" s="37"/>
      <c r="H683" s="43"/>
    </row>
    <row r="684" s="2" customFormat="1" ht="16.8" customHeight="1">
      <c r="A684" s="37"/>
      <c r="B684" s="43"/>
      <c r="C684" s="315" t="s">
        <v>671</v>
      </c>
      <c r="D684" s="315" t="s">
        <v>672</v>
      </c>
      <c r="E684" s="16" t="s">
        <v>313</v>
      </c>
      <c r="F684" s="316">
        <v>32.700000000000003</v>
      </c>
      <c r="G684" s="37"/>
      <c r="H684" s="43"/>
    </row>
    <row r="685" s="2" customFormat="1" ht="16.8" customHeight="1">
      <c r="A685" s="37"/>
      <c r="B685" s="43"/>
      <c r="C685" s="315" t="s">
        <v>460</v>
      </c>
      <c r="D685" s="315" t="s">
        <v>461</v>
      </c>
      <c r="E685" s="16" t="s">
        <v>313</v>
      </c>
      <c r="F685" s="316">
        <v>142.987</v>
      </c>
      <c r="G685" s="37"/>
      <c r="H685" s="43"/>
    </row>
    <row r="686" s="2" customFormat="1" ht="16.8" customHeight="1">
      <c r="A686" s="37"/>
      <c r="B686" s="43"/>
      <c r="C686" s="315" t="s">
        <v>439</v>
      </c>
      <c r="D686" s="315" t="s">
        <v>440</v>
      </c>
      <c r="E686" s="16" t="s">
        <v>441</v>
      </c>
      <c r="F686" s="316">
        <v>3.899</v>
      </c>
      <c r="G686" s="37"/>
      <c r="H686" s="43"/>
    </row>
    <row r="687" s="2" customFormat="1" ht="16.8" customHeight="1">
      <c r="A687" s="37"/>
      <c r="B687" s="43"/>
      <c r="C687" s="311" t="s">
        <v>225</v>
      </c>
      <c r="D687" s="312" t="s">
        <v>226</v>
      </c>
      <c r="E687" s="313" t="s">
        <v>1</v>
      </c>
      <c r="F687" s="314">
        <v>10.199999999999999</v>
      </c>
      <c r="G687" s="37"/>
      <c r="H687" s="43"/>
    </row>
    <row r="688" s="2" customFormat="1" ht="16.8" customHeight="1">
      <c r="A688" s="37"/>
      <c r="B688" s="43"/>
      <c r="C688" s="315" t="s">
        <v>225</v>
      </c>
      <c r="D688" s="315" t="s">
        <v>696</v>
      </c>
      <c r="E688" s="16" t="s">
        <v>1</v>
      </c>
      <c r="F688" s="316">
        <v>10.199999999999999</v>
      </c>
      <c r="G688" s="37"/>
      <c r="H688" s="43"/>
    </row>
    <row r="689" s="2" customFormat="1" ht="16.8" customHeight="1">
      <c r="A689" s="37"/>
      <c r="B689" s="43"/>
      <c r="C689" s="317" t="s">
        <v>3067</v>
      </c>
      <c r="D689" s="37"/>
      <c r="E689" s="37"/>
      <c r="F689" s="37"/>
      <c r="G689" s="37"/>
      <c r="H689" s="43"/>
    </row>
    <row r="690" s="2" customFormat="1" ht="16.8" customHeight="1">
      <c r="A690" s="37"/>
      <c r="B690" s="43"/>
      <c r="C690" s="315" t="s">
        <v>693</v>
      </c>
      <c r="D690" s="315" t="s">
        <v>694</v>
      </c>
      <c r="E690" s="16" t="s">
        <v>313</v>
      </c>
      <c r="F690" s="316">
        <v>10.199999999999999</v>
      </c>
      <c r="G690" s="37"/>
      <c r="H690" s="43"/>
    </row>
    <row r="691" s="2" customFormat="1" ht="16.8" customHeight="1">
      <c r="A691" s="37"/>
      <c r="B691" s="43"/>
      <c r="C691" s="315" t="s">
        <v>460</v>
      </c>
      <c r="D691" s="315" t="s">
        <v>461</v>
      </c>
      <c r="E691" s="16" t="s">
        <v>313</v>
      </c>
      <c r="F691" s="316">
        <v>142.987</v>
      </c>
      <c r="G691" s="37"/>
      <c r="H691" s="43"/>
    </row>
    <row r="692" s="2" customFormat="1" ht="16.8" customHeight="1">
      <c r="A692" s="37"/>
      <c r="B692" s="43"/>
      <c r="C692" s="315" t="s">
        <v>439</v>
      </c>
      <c r="D692" s="315" t="s">
        <v>440</v>
      </c>
      <c r="E692" s="16" t="s">
        <v>441</v>
      </c>
      <c r="F692" s="316">
        <v>3.899</v>
      </c>
      <c r="G692" s="37"/>
      <c r="H692" s="43"/>
    </row>
    <row r="693" s="2" customFormat="1" ht="16.8" customHeight="1">
      <c r="A693" s="37"/>
      <c r="B693" s="43"/>
      <c r="C693" s="311" t="s">
        <v>259</v>
      </c>
      <c r="D693" s="312" t="s">
        <v>259</v>
      </c>
      <c r="E693" s="313" t="s">
        <v>1</v>
      </c>
      <c r="F693" s="314">
        <v>5.4000000000000004</v>
      </c>
      <c r="G693" s="37"/>
      <c r="H693" s="43"/>
    </row>
    <row r="694" s="2" customFormat="1" ht="16.8" customHeight="1">
      <c r="A694" s="37"/>
      <c r="B694" s="43"/>
      <c r="C694" s="315" t="s">
        <v>259</v>
      </c>
      <c r="D694" s="315" t="s">
        <v>853</v>
      </c>
      <c r="E694" s="16" t="s">
        <v>1</v>
      </c>
      <c r="F694" s="316">
        <v>5.4000000000000004</v>
      </c>
      <c r="G694" s="37"/>
      <c r="H694" s="43"/>
    </row>
    <row r="695" s="2" customFormat="1" ht="16.8" customHeight="1">
      <c r="A695" s="37"/>
      <c r="B695" s="43"/>
      <c r="C695" s="317" t="s">
        <v>3067</v>
      </c>
      <c r="D695" s="37"/>
      <c r="E695" s="37"/>
      <c r="F695" s="37"/>
      <c r="G695" s="37"/>
      <c r="H695" s="43"/>
    </row>
    <row r="696" s="2" customFormat="1" ht="16.8" customHeight="1">
      <c r="A696" s="37"/>
      <c r="B696" s="43"/>
      <c r="C696" s="315" t="s">
        <v>539</v>
      </c>
      <c r="D696" s="315" t="s">
        <v>540</v>
      </c>
      <c r="E696" s="16" t="s">
        <v>313</v>
      </c>
      <c r="F696" s="316">
        <v>5.4000000000000004</v>
      </c>
      <c r="G696" s="37"/>
      <c r="H696" s="43"/>
    </row>
    <row r="697" s="2" customFormat="1" ht="16.8" customHeight="1">
      <c r="A697" s="37"/>
      <c r="B697" s="43"/>
      <c r="C697" s="315" t="s">
        <v>549</v>
      </c>
      <c r="D697" s="315" t="s">
        <v>550</v>
      </c>
      <c r="E697" s="16" t="s">
        <v>313</v>
      </c>
      <c r="F697" s="316">
        <v>5.4000000000000004</v>
      </c>
      <c r="G697" s="37"/>
      <c r="H697" s="43"/>
    </row>
    <row r="698" s="2" customFormat="1" ht="16.8" customHeight="1">
      <c r="A698" s="37"/>
      <c r="B698" s="43"/>
      <c r="C698" s="315" t="s">
        <v>553</v>
      </c>
      <c r="D698" s="315" t="s">
        <v>554</v>
      </c>
      <c r="E698" s="16" t="s">
        <v>313</v>
      </c>
      <c r="F698" s="316">
        <v>5.4000000000000004</v>
      </c>
      <c r="G698" s="37"/>
      <c r="H698" s="43"/>
    </row>
    <row r="699" s="2" customFormat="1" ht="16.8" customHeight="1">
      <c r="A699" s="37"/>
      <c r="B699" s="43"/>
      <c r="C699" s="315" t="s">
        <v>805</v>
      </c>
      <c r="D699" s="315" t="s">
        <v>806</v>
      </c>
      <c r="E699" s="16" t="s">
        <v>313</v>
      </c>
      <c r="F699" s="316">
        <v>211.42699999999999</v>
      </c>
      <c r="G699" s="37"/>
      <c r="H699" s="43"/>
    </row>
    <row r="700" s="2" customFormat="1" ht="16.8" customHeight="1">
      <c r="A700" s="37"/>
      <c r="B700" s="43"/>
      <c r="C700" s="315" t="s">
        <v>810</v>
      </c>
      <c r="D700" s="315" t="s">
        <v>811</v>
      </c>
      <c r="E700" s="16" t="s">
        <v>313</v>
      </c>
      <c r="F700" s="316">
        <v>211.42699999999999</v>
      </c>
      <c r="G700" s="37"/>
      <c r="H700" s="43"/>
    </row>
    <row r="701" s="2" customFormat="1" ht="16.8" customHeight="1">
      <c r="A701" s="37"/>
      <c r="B701" s="43"/>
      <c r="C701" s="311" t="s">
        <v>3094</v>
      </c>
      <c r="D701" s="312" t="s">
        <v>259</v>
      </c>
      <c r="E701" s="313" t="s">
        <v>1</v>
      </c>
      <c r="F701" s="314">
        <v>5.4000000000000004</v>
      </c>
      <c r="G701" s="37"/>
      <c r="H701" s="43"/>
    </row>
    <row r="702" s="2" customFormat="1" ht="16.8" customHeight="1">
      <c r="A702" s="37"/>
      <c r="B702" s="43"/>
      <c r="C702" s="311" t="s">
        <v>235</v>
      </c>
      <c r="D702" s="312" t="s">
        <v>235</v>
      </c>
      <c r="E702" s="313" t="s">
        <v>1</v>
      </c>
      <c r="F702" s="314">
        <v>61.799999999999997</v>
      </c>
      <c r="G702" s="37"/>
      <c r="H702" s="43"/>
    </row>
    <row r="703" s="2" customFormat="1" ht="16.8" customHeight="1">
      <c r="A703" s="37"/>
      <c r="B703" s="43"/>
      <c r="C703" s="315" t="s">
        <v>235</v>
      </c>
      <c r="D703" s="315" t="s">
        <v>463</v>
      </c>
      <c r="E703" s="16" t="s">
        <v>1</v>
      </c>
      <c r="F703" s="316">
        <v>61.799999999999997</v>
      </c>
      <c r="G703" s="37"/>
      <c r="H703" s="43"/>
    </row>
    <row r="704" s="2" customFormat="1" ht="16.8" customHeight="1">
      <c r="A704" s="37"/>
      <c r="B704" s="43"/>
      <c r="C704" s="317" t="s">
        <v>3067</v>
      </c>
      <c r="D704" s="37"/>
      <c r="E704" s="37"/>
      <c r="F704" s="37"/>
      <c r="G704" s="37"/>
      <c r="H704" s="43"/>
    </row>
    <row r="705" s="2" customFormat="1" ht="16.8" customHeight="1">
      <c r="A705" s="37"/>
      <c r="B705" s="43"/>
      <c r="C705" s="315" t="s">
        <v>460</v>
      </c>
      <c r="D705" s="315" t="s">
        <v>461</v>
      </c>
      <c r="E705" s="16" t="s">
        <v>313</v>
      </c>
      <c r="F705" s="316">
        <v>142.987</v>
      </c>
      <c r="G705" s="37"/>
      <c r="H705" s="43"/>
    </row>
    <row r="706" s="2" customFormat="1" ht="16.8" customHeight="1">
      <c r="A706" s="37"/>
      <c r="B706" s="43"/>
      <c r="C706" s="315" t="s">
        <v>343</v>
      </c>
      <c r="D706" s="315" t="s">
        <v>344</v>
      </c>
      <c r="E706" s="16" t="s">
        <v>313</v>
      </c>
      <c r="F706" s="316">
        <v>153.727</v>
      </c>
      <c r="G706" s="37"/>
      <c r="H706" s="43"/>
    </row>
    <row r="707" s="2" customFormat="1">
      <c r="A707" s="37"/>
      <c r="B707" s="43"/>
      <c r="C707" s="315" t="s">
        <v>384</v>
      </c>
      <c r="D707" s="315" t="s">
        <v>385</v>
      </c>
      <c r="E707" s="16" t="s">
        <v>361</v>
      </c>
      <c r="F707" s="316">
        <v>61.799999999999997</v>
      </c>
      <c r="G707" s="37"/>
      <c r="H707" s="43"/>
    </row>
    <row r="708" s="2" customFormat="1" ht="16.8" customHeight="1">
      <c r="A708" s="37"/>
      <c r="B708" s="43"/>
      <c r="C708" s="311" t="s">
        <v>243</v>
      </c>
      <c r="D708" s="312" t="s">
        <v>243</v>
      </c>
      <c r="E708" s="313" t="s">
        <v>1</v>
      </c>
      <c r="F708" s="314">
        <v>57.299999999999997</v>
      </c>
      <c r="G708" s="37"/>
      <c r="H708" s="43"/>
    </row>
    <row r="709" s="2" customFormat="1" ht="16.8" customHeight="1">
      <c r="A709" s="37"/>
      <c r="B709" s="43"/>
      <c r="C709" s="315" t="s">
        <v>243</v>
      </c>
      <c r="D709" s="315" t="s">
        <v>466</v>
      </c>
      <c r="E709" s="16" t="s">
        <v>1</v>
      </c>
      <c r="F709" s="316">
        <v>57.299999999999997</v>
      </c>
      <c r="G709" s="37"/>
      <c r="H709" s="43"/>
    </row>
    <row r="710" s="2" customFormat="1" ht="16.8" customHeight="1">
      <c r="A710" s="37"/>
      <c r="B710" s="43"/>
      <c r="C710" s="317" t="s">
        <v>3067</v>
      </c>
      <c r="D710" s="37"/>
      <c r="E710" s="37"/>
      <c r="F710" s="37"/>
      <c r="G710" s="37"/>
      <c r="H710" s="43"/>
    </row>
    <row r="711" s="2" customFormat="1" ht="16.8" customHeight="1">
      <c r="A711" s="37"/>
      <c r="B711" s="43"/>
      <c r="C711" s="315" t="s">
        <v>460</v>
      </c>
      <c r="D711" s="315" t="s">
        <v>461</v>
      </c>
      <c r="E711" s="16" t="s">
        <v>313</v>
      </c>
      <c r="F711" s="316">
        <v>142.987</v>
      </c>
      <c r="G711" s="37"/>
      <c r="H711" s="43"/>
    </row>
    <row r="712" s="2" customFormat="1" ht="16.8" customHeight="1">
      <c r="A712" s="37"/>
      <c r="B712" s="43"/>
      <c r="C712" s="315" t="s">
        <v>393</v>
      </c>
      <c r="D712" s="315" t="s">
        <v>394</v>
      </c>
      <c r="E712" s="16" t="s">
        <v>313</v>
      </c>
      <c r="F712" s="316">
        <v>57.299999999999997</v>
      </c>
      <c r="G712" s="37"/>
      <c r="H712" s="43"/>
    </row>
    <row r="713" s="2" customFormat="1" ht="16.8" customHeight="1">
      <c r="A713" s="37"/>
      <c r="B713" s="43"/>
      <c r="C713" s="315" t="s">
        <v>795</v>
      </c>
      <c r="D713" s="315" t="s">
        <v>796</v>
      </c>
      <c r="E713" s="16" t="s">
        <v>313</v>
      </c>
      <c r="F713" s="316">
        <v>74.513000000000005</v>
      </c>
      <c r="G713" s="37"/>
      <c r="H713" s="43"/>
    </row>
    <row r="714" s="2" customFormat="1">
      <c r="A714" s="37"/>
      <c r="B714" s="43"/>
      <c r="C714" s="315" t="s">
        <v>426</v>
      </c>
      <c r="D714" s="315" t="s">
        <v>427</v>
      </c>
      <c r="E714" s="16" t="s">
        <v>313</v>
      </c>
      <c r="F714" s="316">
        <v>57.299999999999997</v>
      </c>
      <c r="G714" s="37"/>
      <c r="H714" s="43"/>
    </row>
    <row r="715" s="2" customFormat="1" ht="16.8" customHeight="1">
      <c r="A715" s="37"/>
      <c r="B715" s="43"/>
      <c r="C715" s="315" t="s">
        <v>430</v>
      </c>
      <c r="D715" s="315" t="s">
        <v>431</v>
      </c>
      <c r="E715" s="16" t="s">
        <v>313</v>
      </c>
      <c r="F715" s="316">
        <v>57.299999999999997</v>
      </c>
      <c r="G715" s="37"/>
      <c r="H715" s="43"/>
    </row>
    <row r="716" s="2" customFormat="1" ht="16.8" customHeight="1">
      <c r="A716" s="37"/>
      <c r="B716" s="43"/>
      <c r="C716" s="311" t="s">
        <v>267</v>
      </c>
      <c r="D716" s="312" t="s">
        <v>267</v>
      </c>
      <c r="E716" s="313" t="s">
        <v>1</v>
      </c>
      <c r="F716" s="314">
        <v>42.600000000000001</v>
      </c>
      <c r="G716" s="37"/>
      <c r="H716" s="43"/>
    </row>
    <row r="717" s="2" customFormat="1" ht="16.8" customHeight="1">
      <c r="A717" s="37"/>
      <c r="B717" s="43"/>
      <c r="C717" s="315" t="s">
        <v>267</v>
      </c>
      <c r="D717" s="315" t="s">
        <v>1354</v>
      </c>
      <c r="E717" s="16" t="s">
        <v>1</v>
      </c>
      <c r="F717" s="316">
        <v>42.600000000000001</v>
      </c>
      <c r="G717" s="37"/>
      <c r="H717" s="43"/>
    </row>
    <row r="718" s="2" customFormat="1" ht="16.8" customHeight="1">
      <c r="A718" s="37"/>
      <c r="B718" s="43"/>
      <c r="C718" s="317" t="s">
        <v>3067</v>
      </c>
      <c r="D718" s="37"/>
      <c r="E718" s="37"/>
      <c r="F718" s="37"/>
      <c r="G718" s="37"/>
      <c r="H718" s="43"/>
    </row>
    <row r="719" s="2" customFormat="1" ht="16.8" customHeight="1">
      <c r="A719" s="37"/>
      <c r="B719" s="43"/>
      <c r="C719" s="315" t="s">
        <v>335</v>
      </c>
      <c r="D719" s="315" t="s">
        <v>336</v>
      </c>
      <c r="E719" s="16" t="s">
        <v>313</v>
      </c>
      <c r="F719" s="316">
        <v>42.600000000000001</v>
      </c>
      <c r="G719" s="37"/>
      <c r="H719" s="43"/>
    </row>
    <row r="720" s="2" customFormat="1" ht="16.8" customHeight="1">
      <c r="A720" s="37"/>
      <c r="B720" s="43"/>
      <c r="C720" s="315" t="s">
        <v>460</v>
      </c>
      <c r="D720" s="315" t="s">
        <v>461</v>
      </c>
      <c r="E720" s="16" t="s">
        <v>313</v>
      </c>
      <c r="F720" s="316">
        <v>142.987</v>
      </c>
      <c r="G720" s="37"/>
      <c r="H720" s="43"/>
    </row>
    <row r="721" s="2" customFormat="1" ht="16.8" customHeight="1">
      <c r="A721" s="37"/>
      <c r="B721" s="43"/>
      <c r="C721" s="315" t="s">
        <v>388</v>
      </c>
      <c r="D721" s="315" t="s">
        <v>389</v>
      </c>
      <c r="E721" s="16" t="s">
        <v>313</v>
      </c>
      <c r="F721" s="316">
        <v>233.45699999999999</v>
      </c>
      <c r="G721" s="37"/>
      <c r="H721" s="43"/>
    </row>
    <row r="722" s="2" customFormat="1" ht="16.8" customHeight="1">
      <c r="A722" s="37"/>
      <c r="B722" s="43"/>
      <c r="C722" s="315" t="s">
        <v>805</v>
      </c>
      <c r="D722" s="315" t="s">
        <v>806</v>
      </c>
      <c r="E722" s="16" t="s">
        <v>313</v>
      </c>
      <c r="F722" s="316">
        <v>211.42699999999999</v>
      </c>
      <c r="G722" s="37"/>
      <c r="H722" s="43"/>
    </row>
    <row r="723" s="2" customFormat="1" ht="16.8" customHeight="1">
      <c r="A723" s="37"/>
      <c r="B723" s="43"/>
      <c r="C723" s="315" t="s">
        <v>810</v>
      </c>
      <c r="D723" s="315" t="s">
        <v>811</v>
      </c>
      <c r="E723" s="16" t="s">
        <v>313</v>
      </c>
      <c r="F723" s="316">
        <v>211.42699999999999</v>
      </c>
      <c r="G723" s="37"/>
      <c r="H723" s="43"/>
    </row>
    <row r="724" s="2" customFormat="1" ht="16.8" customHeight="1">
      <c r="A724" s="37"/>
      <c r="B724" s="43"/>
      <c r="C724" s="311" t="s">
        <v>265</v>
      </c>
      <c r="D724" s="312" t="s">
        <v>265</v>
      </c>
      <c r="E724" s="313" t="s">
        <v>1</v>
      </c>
      <c r="F724" s="314">
        <v>11.4</v>
      </c>
      <c r="G724" s="37"/>
      <c r="H724" s="43"/>
    </row>
    <row r="725" s="2" customFormat="1" ht="16.8" customHeight="1">
      <c r="A725" s="37"/>
      <c r="B725" s="43"/>
      <c r="C725" s="315" t="s">
        <v>265</v>
      </c>
      <c r="D725" s="315" t="s">
        <v>1441</v>
      </c>
      <c r="E725" s="16" t="s">
        <v>1</v>
      </c>
      <c r="F725" s="316">
        <v>11.4</v>
      </c>
      <c r="G725" s="37"/>
      <c r="H725" s="43"/>
    </row>
    <row r="726" s="2" customFormat="1" ht="16.8" customHeight="1">
      <c r="A726" s="37"/>
      <c r="B726" s="43"/>
      <c r="C726" s="317" t="s">
        <v>3067</v>
      </c>
      <c r="D726" s="37"/>
      <c r="E726" s="37"/>
      <c r="F726" s="37"/>
      <c r="G726" s="37"/>
      <c r="H726" s="43"/>
    </row>
    <row r="727" s="2" customFormat="1" ht="16.8" customHeight="1">
      <c r="A727" s="37"/>
      <c r="B727" s="43"/>
      <c r="C727" s="315" t="s">
        <v>706</v>
      </c>
      <c r="D727" s="315" t="s">
        <v>707</v>
      </c>
      <c r="E727" s="16" t="s">
        <v>313</v>
      </c>
      <c r="F727" s="316">
        <v>11.4</v>
      </c>
      <c r="G727" s="37"/>
      <c r="H727" s="43"/>
    </row>
    <row r="728" s="2" customFormat="1" ht="16.8" customHeight="1">
      <c r="A728" s="37"/>
      <c r="B728" s="43"/>
      <c r="C728" s="315" t="s">
        <v>371</v>
      </c>
      <c r="D728" s="315" t="s">
        <v>372</v>
      </c>
      <c r="E728" s="16" t="s">
        <v>313</v>
      </c>
      <c r="F728" s="316">
        <v>16.800000000000001</v>
      </c>
      <c r="G728" s="37"/>
      <c r="H728" s="43"/>
    </row>
    <row r="729" s="2" customFormat="1" ht="16.8" customHeight="1">
      <c r="A729" s="37"/>
      <c r="B729" s="43"/>
      <c r="C729" s="315" t="s">
        <v>376</v>
      </c>
      <c r="D729" s="315" t="s">
        <v>377</v>
      </c>
      <c r="E729" s="16" t="s">
        <v>313</v>
      </c>
      <c r="F729" s="316">
        <v>16.800000000000001</v>
      </c>
      <c r="G729" s="37"/>
      <c r="H729" s="43"/>
    </row>
    <row r="730" s="2" customFormat="1" ht="16.8" customHeight="1">
      <c r="A730" s="37"/>
      <c r="B730" s="43"/>
      <c r="C730" s="315" t="s">
        <v>698</v>
      </c>
      <c r="D730" s="315" t="s">
        <v>699</v>
      </c>
      <c r="E730" s="16" t="s">
        <v>313</v>
      </c>
      <c r="F730" s="316">
        <v>11.4</v>
      </c>
      <c r="G730" s="37"/>
      <c r="H730" s="43"/>
    </row>
    <row r="731" s="2" customFormat="1" ht="16.8" customHeight="1">
      <c r="A731" s="37"/>
      <c r="B731" s="43"/>
      <c r="C731" s="315" t="s">
        <v>702</v>
      </c>
      <c r="D731" s="315" t="s">
        <v>703</v>
      </c>
      <c r="E731" s="16" t="s">
        <v>313</v>
      </c>
      <c r="F731" s="316">
        <v>11.4</v>
      </c>
      <c r="G731" s="37"/>
      <c r="H731" s="43"/>
    </row>
    <row r="732" s="2" customFormat="1" ht="16.8" customHeight="1">
      <c r="A732" s="37"/>
      <c r="B732" s="43"/>
      <c r="C732" s="311" t="s">
        <v>3092</v>
      </c>
      <c r="D732" s="312" t="s">
        <v>265</v>
      </c>
      <c r="E732" s="313" t="s">
        <v>1</v>
      </c>
      <c r="F732" s="314">
        <v>51</v>
      </c>
      <c r="G732" s="37"/>
      <c r="H732" s="43"/>
    </row>
    <row r="733" s="2" customFormat="1" ht="26.4" customHeight="1">
      <c r="A733" s="37"/>
      <c r="B733" s="43"/>
      <c r="C733" s="310" t="s">
        <v>3128</v>
      </c>
      <c r="D733" s="310" t="s">
        <v>148</v>
      </c>
      <c r="E733" s="37"/>
      <c r="F733" s="37"/>
      <c r="G733" s="37"/>
      <c r="H733" s="43"/>
    </row>
    <row r="734" s="2" customFormat="1" ht="16.8" customHeight="1">
      <c r="A734" s="37"/>
      <c r="B734" s="43"/>
      <c r="C734" s="311" t="s">
        <v>269</v>
      </c>
      <c r="D734" s="312" t="s">
        <v>269</v>
      </c>
      <c r="E734" s="313" t="s">
        <v>1</v>
      </c>
      <c r="F734" s="314">
        <v>13.75</v>
      </c>
      <c r="G734" s="37"/>
      <c r="H734" s="43"/>
    </row>
    <row r="735" s="2" customFormat="1" ht="16.8" customHeight="1">
      <c r="A735" s="37"/>
      <c r="B735" s="43"/>
      <c r="C735" s="315" t="s">
        <v>269</v>
      </c>
      <c r="D735" s="315" t="s">
        <v>1581</v>
      </c>
      <c r="E735" s="16" t="s">
        <v>1</v>
      </c>
      <c r="F735" s="316">
        <v>13.75</v>
      </c>
      <c r="G735" s="37"/>
      <c r="H735" s="43"/>
    </row>
    <row r="736" s="2" customFormat="1" ht="16.8" customHeight="1">
      <c r="A736" s="37"/>
      <c r="B736" s="43"/>
      <c r="C736" s="317" t="s">
        <v>3067</v>
      </c>
      <c r="D736" s="37"/>
      <c r="E736" s="37"/>
      <c r="F736" s="37"/>
      <c r="G736" s="37"/>
      <c r="H736" s="43"/>
    </row>
    <row r="737" s="2" customFormat="1" ht="16.8" customHeight="1">
      <c r="A737" s="37"/>
      <c r="B737" s="43"/>
      <c r="C737" s="315" t="s">
        <v>622</v>
      </c>
      <c r="D737" s="315" t="s">
        <v>623</v>
      </c>
      <c r="E737" s="16" t="s">
        <v>361</v>
      </c>
      <c r="F737" s="316">
        <v>13.75</v>
      </c>
      <c r="G737" s="37"/>
      <c r="H737" s="43"/>
    </row>
    <row r="738" s="2" customFormat="1" ht="16.8" customHeight="1">
      <c r="A738" s="37"/>
      <c r="B738" s="43"/>
      <c r="C738" s="315" t="s">
        <v>651</v>
      </c>
      <c r="D738" s="315" t="s">
        <v>652</v>
      </c>
      <c r="E738" s="16" t="s">
        <v>361</v>
      </c>
      <c r="F738" s="316">
        <v>13.75</v>
      </c>
      <c r="G738" s="37"/>
      <c r="H738" s="43"/>
    </row>
    <row r="739" s="2" customFormat="1" ht="16.8" customHeight="1">
      <c r="A739" s="37"/>
      <c r="B739" s="43"/>
      <c r="C739" s="315" t="s">
        <v>627</v>
      </c>
      <c r="D739" s="315" t="s">
        <v>628</v>
      </c>
      <c r="E739" s="16" t="s">
        <v>313</v>
      </c>
      <c r="F739" s="316">
        <v>2.8050000000000002</v>
      </c>
      <c r="G739" s="37"/>
      <c r="H739" s="43"/>
    </row>
    <row r="740" s="2" customFormat="1" ht="16.8" customHeight="1">
      <c r="A740" s="37"/>
      <c r="B740" s="43"/>
      <c r="C740" s="311" t="s">
        <v>233</v>
      </c>
      <c r="D740" s="312" t="s">
        <v>233</v>
      </c>
      <c r="E740" s="313" t="s">
        <v>1</v>
      </c>
      <c r="F740" s="314">
        <v>22.579999999999998</v>
      </c>
      <c r="G740" s="37"/>
      <c r="H740" s="43"/>
    </row>
    <row r="741" s="2" customFormat="1" ht="16.8" customHeight="1">
      <c r="A741" s="37"/>
      <c r="B741" s="43"/>
      <c r="C741" s="315" t="s">
        <v>1</v>
      </c>
      <c r="D741" s="315" t="s">
        <v>746</v>
      </c>
      <c r="E741" s="16" t="s">
        <v>1</v>
      </c>
      <c r="F741" s="316">
        <v>1.44</v>
      </c>
      <c r="G741" s="37"/>
      <c r="H741" s="43"/>
    </row>
    <row r="742" s="2" customFormat="1" ht="16.8" customHeight="1">
      <c r="A742" s="37"/>
      <c r="B742" s="43"/>
      <c r="C742" s="315" t="s">
        <v>1</v>
      </c>
      <c r="D742" s="315" t="s">
        <v>1611</v>
      </c>
      <c r="E742" s="16" t="s">
        <v>1</v>
      </c>
      <c r="F742" s="316">
        <v>21.140000000000001</v>
      </c>
      <c r="G742" s="37"/>
      <c r="H742" s="43"/>
    </row>
    <row r="743" s="2" customFormat="1" ht="16.8" customHeight="1">
      <c r="A743" s="37"/>
      <c r="B743" s="43"/>
      <c r="C743" s="315" t="s">
        <v>233</v>
      </c>
      <c r="D743" s="315" t="s">
        <v>323</v>
      </c>
      <c r="E743" s="16" t="s">
        <v>1</v>
      </c>
      <c r="F743" s="316">
        <v>22.579999999999998</v>
      </c>
      <c r="G743" s="37"/>
      <c r="H743" s="43"/>
    </row>
    <row r="744" s="2" customFormat="1" ht="16.8" customHeight="1">
      <c r="A744" s="37"/>
      <c r="B744" s="43"/>
      <c r="C744" s="311" t="s">
        <v>240</v>
      </c>
      <c r="D744" s="312" t="s">
        <v>240</v>
      </c>
      <c r="E744" s="313" t="s">
        <v>1</v>
      </c>
      <c r="F744" s="314">
        <v>0</v>
      </c>
      <c r="G744" s="37"/>
      <c r="H744" s="43"/>
    </row>
    <row r="745" s="2" customFormat="1" ht="16.8" customHeight="1">
      <c r="A745" s="37"/>
      <c r="B745" s="43"/>
      <c r="C745" s="315" t="s">
        <v>240</v>
      </c>
      <c r="D745" s="315" t="s">
        <v>76</v>
      </c>
      <c r="E745" s="16" t="s">
        <v>1</v>
      </c>
      <c r="F745" s="316">
        <v>0</v>
      </c>
      <c r="G745" s="37"/>
      <c r="H745" s="43"/>
    </row>
    <row r="746" s="2" customFormat="1" ht="16.8" customHeight="1">
      <c r="A746" s="37"/>
      <c r="B746" s="43"/>
      <c r="C746" s="311" t="s">
        <v>237</v>
      </c>
      <c r="D746" s="312" t="s">
        <v>237</v>
      </c>
      <c r="E746" s="313" t="s">
        <v>1</v>
      </c>
      <c r="F746" s="314">
        <v>122.58799999999999</v>
      </c>
      <c r="G746" s="37"/>
      <c r="H746" s="43"/>
    </row>
    <row r="747" s="2" customFormat="1" ht="16.8" customHeight="1">
      <c r="A747" s="37"/>
      <c r="B747" s="43"/>
      <c r="C747" s="315" t="s">
        <v>237</v>
      </c>
      <c r="D747" s="315" t="s">
        <v>1535</v>
      </c>
      <c r="E747" s="16" t="s">
        <v>1</v>
      </c>
      <c r="F747" s="316">
        <v>122.58799999999999</v>
      </c>
      <c r="G747" s="37"/>
      <c r="H747" s="43"/>
    </row>
    <row r="748" s="2" customFormat="1" ht="16.8" customHeight="1">
      <c r="A748" s="37"/>
      <c r="B748" s="43"/>
      <c r="C748" s="317" t="s">
        <v>3067</v>
      </c>
      <c r="D748" s="37"/>
      <c r="E748" s="37"/>
      <c r="F748" s="37"/>
      <c r="G748" s="37"/>
      <c r="H748" s="43"/>
    </row>
    <row r="749" s="2" customFormat="1" ht="16.8" customHeight="1">
      <c r="A749" s="37"/>
      <c r="B749" s="43"/>
      <c r="C749" s="315" t="s">
        <v>460</v>
      </c>
      <c r="D749" s="315" t="s">
        <v>461</v>
      </c>
      <c r="E749" s="16" t="s">
        <v>313</v>
      </c>
      <c r="F749" s="316">
        <v>163.88800000000001</v>
      </c>
      <c r="G749" s="37"/>
      <c r="H749" s="43"/>
    </row>
    <row r="750" s="2" customFormat="1" ht="16.8" customHeight="1">
      <c r="A750" s="37"/>
      <c r="B750" s="43"/>
      <c r="C750" s="311" t="s">
        <v>257</v>
      </c>
      <c r="D750" s="312" t="s">
        <v>257</v>
      </c>
      <c r="E750" s="313" t="s">
        <v>1</v>
      </c>
      <c r="F750" s="314">
        <v>155.03700000000001</v>
      </c>
      <c r="G750" s="37"/>
      <c r="H750" s="43"/>
    </row>
    <row r="751" s="2" customFormat="1">
      <c r="A751" s="37"/>
      <c r="B751" s="43"/>
      <c r="C751" s="315" t="s">
        <v>1</v>
      </c>
      <c r="D751" s="315" t="s">
        <v>1506</v>
      </c>
      <c r="E751" s="16" t="s">
        <v>1</v>
      </c>
      <c r="F751" s="316">
        <v>150.09700000000001</v>
      </c>
      <c r="G751" s="37"/>
      <c r="H751" s="43"/>
    </row>
    <row r="752" s="2" customFormat="1" ht="16.8" customHeight="1">
      <c r="A752" s="37"/>
      <c r="B752" s="43"/>
      <c r="C752" s="315" t="s">
        <v>1</v>
      </c>
      <c r="D752" s="315" t="s">
        <v>1507</v>
      </c>
      <c r="E752" s="16" t="s">
        <v>1</v>
      </c>
      <c r="F752" s="316">
        <v>4.9400000000000004</v>
      </c>
      <c r="G752" s="37"/>
      <c r="H752" s="43"/>
    </row>
    <row r="753" s="2" customFormat="1" ht="16.8" customHeight="1">
      <c r="A753" s="37"/>
      <c r="B753" s="43"/>
      <c r="C753" s="315" t="s">
        <v>257</v>
      </c>
      <c r="D753" s="315" t="s">
        <v>323</v>
      </c>
      <c r="E753" s="16" t="s">
        <v>1</v>
      </c>
      <c r="F753" s="316">
        <v>155.03700000000001</v>
      </c>
      <c r="G753" s="37"/>
      <c r="H753" s="43"/>
    </row>
    <row r="754" s="2" customFormat="1" ht="16.8" customHeight="1">
      <c r="A754" s="37"/>
      <c r="B754" s="43"/>
      <c r="C754" s="317" t="s">
        <v>3067</v>
      </c>
      <c r="D754" s="37"/>
      <c r="E754" s="37"/>
      <c r="F754" s="37"/>
      <c r="G754" s="37"/>
      <c r="H754" s="43"/>
    </row>
    <row r="755" s="2" customFormat="1" ht="16.8" customHeight="1">
      <c r="A755" s="37"/>
      <c r="B755" s="43"/>
      <c r="C755" s="315" t="s">
        <v>343</v>
      </c>
      <c r="D755" s="315" t="s">
        <v>344</v>
      </c>
      <c r="E755" s="16" t="s">
        <v>313</v>
      </c>
      <c r="F755" s="316">
        <v>155.03700000000001</v>
      </c>
      <c r="G755" s="37"/>
      <c r="H755" s="43"/>
    </row>
    <row r="756" s="2" customFormat="1" ht="16.8" customHeight="1">
      <c r="A756" s="37"/>
      <c r="B756" s="43"/>
      <c r="C756" s="315" t="s">
        <v>388</v>
      </c>
      <c r="D756" s="315" t="s">
        <v>1531</v>
      </c>
      <c r="E756" s="16" t="s">
        <v>313</v>
      </c>
      <c r="F756" s="316">
        <v>230.28700000000001</v>
      </c>
      <c r="G756" s="37"/>
      <c r="H756" s="43"/>
    </row>
    <row r="757" s="2" customFormat="1" ht="16.8" customHeight="1">
      <c r="A757" s="37"/>
      <c r="B757" s="43"/>
      <c r="C757" s="315" t="s">
        <v>805</v>
      </c>
      <c r="D757" s="315" t="s">
        <v>806</v>
      </c>
      <c r="E757" s="16" t="s">
        <v>313</v>
      </c>
      <c r="F757" s="316">
        <v>211.637</v>
      </c>
      <c r="G757" s="37"/>
      <c r="H757" s="43"/>
    </row>
    <row r="758" s="2" customFormat="1" ht="16.8" customHeight="1">
      <c r="A758" s="37"/>
      <c r="B758" s="43"/>
      <c r="C758" s="315" t="s">
        <v>810</v>
      </c>
      <c r="D758" s="315" t="s">
        <v>811</v>
      </c>
      <c r="E758" s="16" t="s">
        <v>313</v>
      </c>
      <c r="F758" s="316">
        <v>211.637</v>
      </c>
      <c r="G758" s="37"/>
      <c r="H758" s="43"/>
    </row>
    <row r="759" s="2" customFormat="1" ht="16.8" customHeight="1">
      <c r="A759" s="37"/>
      <c r="B759" s="43"/>
      <c r="C759" s="311" t="s">
        <v>263</v>
      </c>
      <c r="D759" s="312" t="s">
        <v>263</v>
      </c>
      <c r="E759" s="313" t="s">
        <v>1</v>
      </c>
      <c r="F759" s="314">
        <v>15.5</v>
      </c>
      <c r="G759" s="37"/>
      <c r="H759" s="43"/>
    </row>
    <row r="760" s="2" customFormat="1" ht="16.8" customHeight="1">
      <c r="A760" s="37"/>
      <c r="B760" s="43"/>
      <c r="C760" s="315" t="s">
        <v>263</v>
      </c>
      <c r="D760" s="315" t="s">
        <v>1585</v>
      </c>
      <c r="E760" s="16" t="s">
        <v>1</v>
      </c>
      <c r="F760" s="316">
        <v>15.5</v>
      </c>
      <c r="G760" s="37"/>
      <c r="H760" s="43"/>
    </row>
    <row r="761" s="2" customFormat="1" ht="16.8" customHeight="1">
      <c r="A761" s="37"/>
      <c r="B761" s="43"/>
      <c r="C761" s="317" t="s">
        <v>3067</v>
      </c>
      <c r="D761" s="37"/>
      <c r="E761" s="37"/>
      <c r="F761" s="37"/>
      <c r="G761" s="37"/>
      <c r="H761" s="43"/>
    </row>
    <row r="762" s="2" customFormat="1" ht="16.8" customHeight="1">
      <c r="A762" s="37"/>
      <c r="B762" s="43"/>
      <c r="C762" s="315" t="s">
        <v>633</v>
      </c>
      <c r="D762" s="315" t="s">
        <v>634</v>
      </c>
      <c r="E762" s="16" t="s">
        <v>313</v>
      </c>
      <c r="F762" s="316">
        <v>15.5</v>
      </c>
      <c r="G762" s="37"/>
      <c r="H762" s="43"/>
    </row>
    <row r="763" s="2" customFormat="1" ht="16.8" customHeight="1">
      <c r="A763" s="37"/>
      <c r="B763" s="43"/>
      <c r="C763" s="315" t="s">
        <v>371</v>
      </c>
      <c r="D763" s="315" t="s">
        <v>372</v>
      </c>
      <c r="E763" s="16" t="s">
        <v>313</v>
      </c>
      <c r="F763" s="316">
        <v>24.699999999999999</v>
      </c>
      <c r="G763" s="37"/>
      <c r="H763" s="43"/>
    </row>
    <row r="764" s="2" customFormat="1" ht="16.8" customHeight="1">
      <c r="A764" s="37"/>
      <c r="B764" s="43"/>
      <c r="C764" s="315" t="s">
        <v>376</v>
      </c>
      <c r="D764" s="315" t="s">
        <v>377</v>
      </c>
      <c r="E764" s="16" t="s">
        <v>313</v>
      </c>
      <c r="F764" s="316">
        <v>24.699999999999999</v>
      </c>
      <c r="G764" s="37"/>
      <c r="H764" s="43"/>
    </row>
    <row r="765" s="2" customFormat="1" ht="16.8" customHeight="1">
      <c r="A765" s="37"/>
      <c r="B765" s="43"/>
      <c r="C765" s="315" t="s">
        <v>503</v>
      </c>
      <c r="D765" s="315" t="s">
        <v>504</v>
      </c>
      <c r="E765" s="16" t="s">
        <v>313</v>
      </c>
      <c r="F765" s="316">
        <v>56.799999999999997</v>
      </c>
      <c r="G765" s="37"/>
      <c r="H765" s="43"/>
    </row>
    <row r="766" s="2" customFormat="1" ht="16.8" customHeight="1">
      <c r="A766" s="37"/>
      <c r="B766" s="43"/>
      <c r="C766" s="315" t="s">
        <v>618</v>
      </c>
      <c r="D766" s="315" t="s">
        <v>619</v>
      </c>
      <c r="E766" s="16" t="s">
        <v>313</v>
      </c>
      <c r="F766" s="316">
        <v>15.5</v>
      </c>
      <c r="G766" s="37"/>
      <c r="H766" s="43"/>
    </row>
    <row r="767" s="2" customFormat="1" ht="16.8" customHeight="1">
      <c r="A767" s="37"/>
      <c r="B767" s="43"/>
      <c r="C767" s="311" t="s">
        <v>249</v>
      </c>
      <c r="D767" s="312" t="s">
        <v>249</v>
      </c>
      <c r="E767" s="313" t="s">
        <v>1</v>
      </c>
      <c r="F767" s="314">
        <v>7.0999999999999996</v>
      </c>
      <c r="G767" s="37"/>
      <c r="H767" s="43"/>
    </row>
    <row r="768" s="2" customFormat="1" ht="16.8" customHeight="1">
      <c r="A768" s="37"/>
      <c r="B768" s="43"/>
      <c r="C768" s="315" t="s">
        <v>249</v>
      </c>
      <c r="D768" s="315" t="s">
        <v>1516</v>
      </c>
      <c r="E768" s="16" t="s">
        <v>1</v>
      </c>
      <c r="F768" s="316">
        <v>7.0999999999999996</v>
      </c>
      <c r="G768" s="37"/>
      <c r="H768" s="43"/>
    </row>
    <row r="769" s="2" customFormat="1" ht="16.8" customHeight="1">
      <c r="A769" s="37"/>
      <c r="B769" s="43"/>
      <c r="C769" s="317" t="s">
        <v>3067</v>
      </c>
      <c r="D769" s="37"/>
      <c r="E769" s="37"/>
      <c r="F769" s="37"/>
      <c r="G769" s="37"/>
      <c r="H769" s="43"/>
    </row>
    <row r="770" s="2" customFormat="1" ht="16.8" customHeight="1">
      <c r="A770" s="37"/>
      <c r="B770" s="43"/>
      <c r="C770" s="315" t="s">
        <v>397</v>
      </c>
      <c r="D770" s="315" t="s">
        <v>398</v>
      </c>
      <c r="E770" s="16" t="s">
        <v>313</v>
      </c>
      <c r="F770" s="316">
        <v>16.332000000000001</v>
      </c>
      <c r="G770" s="37"/>
      <c r="H770" s="43"/>
    </row>
    <row r="771" s="2" customFormat="1" ht="16.8" customHeight="1">
      <c r="A771" s="37"/>
      <c r="B771" s="43"/>
      <c r="C771" s="315" t="s">
        <v>795</v>
      </c>
      <c r="D771" s="315" t="s">
        <v>796</v>
      </c>
      <c r="E771" s="16" t="s">
        <v>313</v>
      </c>
      <c r="F771" s="316">
        <v>71.774000000000001</v>
      </c>
      <c r="G771" s="37"/>
      <c r="H771" s="43"/>
    </row>
    <row r="772" s="2" customFormat="1" ht="16.8" customHeight="1">
      <c r="A772" s="37"/>
      <c r="B772" s="43"/>
      <c r="C772" s="311" t="s">
        <v>261</v>
      </c>
      <c r="D772" s="312" t="s">
        <v>261</v>
      </c>
      <c r="E772" s="313" t="s">
        <v>1</v>
      </c>
      <c r="F772" s="314">
        <v>33.950000000000003</v>
      </c>
      <c r="G772" s="37"/>
      <c r="H772" s="43"/>
    </row>
    <row r="773" s="2" customFormat="1" ht="16.8" customHeight="1">
      <c r="A773" s="37"/>
      <c r="B773" s="43"/>
      <c r="C773" s="315" t="s">
        <v>1</v>
      </c>
      <c r="D773" s="315" t="s">
        <v>1620</v>
      </c>
      <c r="E773" s="16" t="s">
        <v>1</v>
      </c>
      <c r="F773" s="316">
        <v>32.210000000000001</v>
      </c>
      <c r="G773" s="37"/>
      <c r="H773" s="43"/>
    </row>
    <row r="774" s="2" customFormat="1" ht="16.8" customHeight="1">
      <c r="A774" s="37"/>
      <c r="B774" s="43"/>
      <c r="C774" s="315" t="s">
        <v>1</v>
      </c>
      <c r="D774" s="315" t="s">
        <v>1621</v>
      </c>
      <c r="E774" s="16" t="s">
        <v>1</v>
      </c>
      <c r="F774" s="316">
        <v>1.74</v>
      </c>
      <c r="G774" s="37"/>
      <c r="H774" s="43"/>
    </row>
    <row r="775" s="2" customFormat="1" ht="16.8" customHeight="1">
      <c r="A775" s="37"/>
      <c r="B775" s="43"/>
      <c r="C775" s="315" t="s">
        <v>261</v>
      </c>
      <c r="D775" s="315" t="s">
        <v>323</v>
      </c>
      <c r="E775" s="16" t="s">
        <v>1</v>
      </c>
      <c r="F775" s="316">
        <v>33.950000000000003</v>
      </c>
      <c r="G775" s="37"/>
      <c r="H775" s="43"/>
    </row>
    <row r="776" s="2" customFormat="1" ht="16.8" customHeight="1">
      <c r="A776" s="37"/>
      <c r="B776" s="43"/>
      <c r="C776" s="317" t="s">
        <v>3067</v>
      </c>
      <c r="D776" s="37"/>
      <c r="E776" s="37"/>
      <c r="F776" s="37"/>
      <c r="G776" s="37"/>
      <c r="H776" s="43"/>
    </row>
    <row r="777" s="2" customFormat="1" ht="16.8" customHeight="1">
      <c r="A777" s="37"/>
      <c r="B777" s="43"/>
      <c r="C777" s="315" t="s">
        <v>762</v>
      </c>
      <c r="D777" s="315" t="s">
        <v>763</v>
      </c>
      <c r="E777" s="16" t="s">
        <v>313</v>
      </c>
      <c r="F777" s="316">
        <v>33.950000000000003</v>
      </c>
      <c r="G777" s="37"/>
      <c r="H777" s="43"/>
    </row>
    <row r="778" s="2" customFormat="1" ht="16.8" customHeight="1">
      <c r="A778" s="37"/>
      <c r="B778" s="43"/>
      <c r="C778" s="315" t="s">
        <v>768</v>
      </c>
      <c r="D778" s="315" t="s">
        <v>769</v>
      </c>
      <c r="E778" s="16" t="s">
        <v>313</v>
      </c>
      <c r="F778" s="316">
        <v>33.950000000000003</v>
      </c>
      <c r="G778" s="37"/>
      <c r="H778" s="43"/>
    </row>
    <row r="779" s="2" customFormat="1" ht="16.8" customHeight="1">
      <c r="A779" s="37"/>
      <c r="B779" s="43"/>
      <c r="C779" s="315" t="s">
        <v>388</v>
      </c>
      <c r="D779" s="315" t="s">
        <v>1531</v>
      </c>
      <c r="E779" s="16" t="s">
        <v>313</v>
      </c>
      <c r="F779" s="316">
        <v>230.28700000000001</v>
      </c>
      <c r="G779" s="37"/>
      <c r="H779" s="43"/>
    </row>
    <row r="780" s="2" customFormat="1" ht="16.8" customHeight="1">
      <c r="A780" s="37"/>
      <c r="B780" s="43"/>
      <c r="C780" s="311" t="s">
        <v>246</v>
      </c>
      <c r="D780" s="312" t="s">
        <v>246</v>
      </c>
      <c r="E780" s="313" t="s">
        <v>1</v>
      </c>
      <c r="F780" s="314">
        <v>8.3740000000000006</v>
      </c>
      <c r="G780" s="37"/>
      <c r="H780" s="43"/>
    </row>
    <row r="781" s="2" customFormat="1" ht="16.8" customHeight="1">
      <c r="A781" s="37"/>
      <c r="B781" s="43"/>
      <c r="C781" s="315" t="s">
        <v>246</v>
      </c>
      <c r="D781" s="315" t="s">
        <v>1515</v>
      </c>
      <c r="E781" s="16" t="s">
        <v>1</v>
      </c>
      <c r="F781" s="316">
        <v>8.3740000000000006</v>
      </c>
      <c r="G781" s="37"/>
      <c r="H781" s="43"/>
    </row>
    <row r="782" s="2" customFormat="1" ht="16.8" customHeight="1">
      <c r="A782" s="37"/>
      <c r="B782" s="43"/>
      <c r="C782" s="317" t="s">
        <v>3067</v>
      </c>
      <c r="D782" s="37"/>
      <c r="E782" s="37"/>
      <c r="F782" s="37"/>
      <c r="G782" s="37"/>
      <c r="H782" s="43"/>
    </row>
    <row r="783" s="2" customFormat="1" ht="16.8" customHeight="1">
      <c r="A783" s="37"/>
      <c r="B783" s="43"/>
      <c r="C783" s="315" t="s">
        <v>397</v>
      </c>
      <c r="D783" s="315" t="s">
        <v>398</v>
      </c>
      <c r="E783" s="16" t="s">
        <v>313</v>
      </c>
      <c r="F783" s="316">
        <v>16.332000000000001</v>
      </c>
      <c r="G783" s="37"/>
      <c r="H783" s="43"/>
    </row>
    <row r="784" s="2" customFormat="1" ht="16.8" customHeight="1">
      <c r="A784" s="37"/>
      <c r="B784" s="43"/>
      <c r="C784" s="315" t="s">
        <v>343</v>
      </c>
      <c r="D784" s="315" t="s">
        <v>344</v>
      </c>
      <c r="E784" s="16" t="s">
        <v>313</v>
      </c>
      <c r="F784" s="316">
        <v>155.03700000000001</v>
      </c>
      <c r="G784" s="37"/>
      <c r="H784" s="43"/>
    </row>
    <row r="785" s="2" customFormat="1" ht="16.8" customHeight="1">
      <c r="A785" s="37"/>
      <c r="B785" s="43"/>
      <c r="C785" s="315" t="s">
        <v>460</v>
      </c>
      <c r="D785" s="315" t="s">
        <v>461</v>
      </c>
      <c r="E785" s="16" t="s">
        <v>313</v>
      </c>
      <c r="F785" s="316">
        <v>163.88800000000001</v>
      </c>
      <c r="G785" s="37"/>
      <c r="H785" s="43"/>
    </row>
    <row r="786" s="2" customFormat="1" ht="16.8" customHeight="1">
      <c r="A786" s="37"/>
      <c r="B786" s="43"/>
      <c r="C786" s="315" t="s">
        <v>795</v>
      </c>
      <c r="D786" s="315" t="s">
        <v>796</v>
      </c>
      <c r="E786" s="16" t="s">
        <v>313</v>
      </c>
      <c r="F786" s="316">
        <v>71.774000000000001</v>
      </c>
      <c r="G786" s="37"/>
      <c r="H786" s="43"/>
    </row>
    <row r="787" s="2" customFormat="1" ht="16.8" customHeight="1">
      <c r="A787" s="37"/>
      <c r="B787" s="43"/>
      <c r="C787" s="311" t="s">
        <v>255</v>
      </c>
      <c r="D787" s="312" t="s">
        <v>255</v>
      </c>
      <c r="E787" s="313" t="s">
        <v>1</v>
      </c>
      <c r="F787" s="314">
        <v>27.056000000000001</v>
      </c>
      <c r="G787" s="37"/>
      <c r="H787" s="43"/>
    </row>
    <row r="788" s="2" customFormat="1" ht="16.8" customHeight="1">
      <c r="A788" s="37"/>
      <c r="B788" s="43"/>
      <c r="C788" s="315" t="s">
        <v>1</v>
      </c>
      <c r="D788" s="315" t="s">
        <v>320</v>
      </c>
      <c r="E788" s="16" t="s">
        <v>1</v>
      </c>
      <c r="F788" s="316">
        <v>2.2999999999999998</v>
      </c>
      <c r="G788" s="37"/>
      <c r="H788" s="43"/>
    </row>
    <row r="789" s="2" customFormat="1" ht="16.8" customHeight="1">
      <c r="A789" s="37"/>
      <c r="B789" s="43"/>
      <c r="C789" s="315" t="s">
        <v>1</v>
      </c>
      <c r="D789" s="315" t="s">
        <v>1497</v>
      </c>
      <c r="E789" s="16" t="s">
        <v>1</v>
      </c>
      <c r="F789" s="316">
        <v>27.756</v>
      </c>
      <c r="G789" s="37"/>
      <c r="H789" s="43"/>
    </row>
    <row r="790" s="2" customFormat="1" ht="16.8" customHeight="1">
      <c r="A790" s="37"/>
      <c r="B790" s="43"/>
      <c r="C790" s="315" t="s">
        <v>1</v>
      </c>
      <c r="D790" s="315" t="s">
        <v>322</v>
      </c>
      <c r="E790" s="16" t="s">
        <v>1</v>
      </c>
      <c r="F790" s="316">
        <v>-3</v>
      </c>
      <c r="G790" s="37"/>
      <c r="H790" s="43"/>
    </row>
    <row r="791" s="2" customFormat="1" ht="16.8" customHeight="1">
      <c r="A791" s="37"/>
      <c r="B791" s="43"/>
      <c r="C791" s="315" t="s">
        <v>255</v>
      </c>
      <c r="D791" s="315" t="s">
        <v>323</v>
      </c>
      <c r="E791" s="16" t="s">
        <v>1</v>
      </c>
      <c r="F791" s="316">
        <v>27.056000000000001</v>
      </c>
      <c r="G791" s="37"/>
      <c r="H791" s="43"/>
    </row>
    <row r="792" s="2" customFormat="1" ht="16.8" customHeight="1">
      <c r="A792" s="37"/>
      <c r="B792" s="43"/>
      <c r="C792" s="317" t="s">
        <v>3067</v>
      </c>
      <c r="D792" s="37"/>
      <c r="E792" s="37"/>
      <c r="F792" s="37"/>
      <c r="G792" s="37"/>
      <c r="H792" s="43"/>
    </row>
    <row r="793" s="2" customFormat="1" ht="16.8" customHeight="1">
      <c r="A793" s="37"/>
      <c r="B793" s="43"/>
      <c r="C793" s="315" t="s">
        <v>317</v>
      </c>
      <c r="D793" s="315" t="s">
        <v>318</v>
      </c>
      <c r="E793" s="16" t="s">
        <v>313</v>
      </c>
      <c r="F793" s="316">
        <v>27.056000000000001</v>
      </c>
      <c r="G793" s="37"/>
      <c r="H793" s="43"/>
    </row>
    <row r="794" s="2" customFormat="1" ht="16.8" customHeight="1">
      <c r="A794" s="37"/>
      <c r="B794" s="43"/>
      <c r="C794" s="315" t="s">
        <v>339</v>
      </c>
      <c r="D794" s="315" t="s">
        <v>340</v>
      </c>
      <c r="E794" s="16" t="s">
        <v>313</v>
      </c>
      <c r="F794" s="316">
        <v>27.056000000000001</v>
      </c>
      <c r="G794" s="37"/>
      <c r="H794" s="43"/>
    </row>
    <row r="795" s="2" customFormat="1" ht="16.8" customHeight="1">
      <c r="A795" s="37"/>
      <c r="B795" s="43"/>
      <c r="C795" s="311" t="s">
        <v>252</v>
      </c>
      <c r="D795" s="312" t="s">
        <v>252</v>
      </c>
      <c r="E795" s="313" t="s">
        <v>1</v>
      </c>
      <c r="F795" s="314">
        <v>3.8399999999999999</v>
      </c>
      <c r="G795" s="37"/>
      <c r="H795" s="43"/>
    </row>
    <row r="796" s="2" customFormat="1" ht="16.8" customHeight="1">
      <c r="A796" s="37"/>
      <c r="B796" s="43"/>
      <c r="C796" s="315" t="s">
        <v>252</v>
      </c>
      <c r="D796" s="315" t="s">
        <v>1624</v>
      </c>
      <c r="E796" s="16" t="s">
        <v>1</v>
      </c>
      <c r="F796" s="316">
        <v>3.8399999999999999</v>
      </c>
      <c r="G796" s="37"/>
      <c r="H796" s="43"/>
    </row>
    <row r="797" s="2" customFormat="1" ht="16.8" customHeight="1">
      <c r="A797" s="37"/>
      <c r="B797" s="43"/>
      <c r="C797" s="317" t="s">
        <v>3067</v>
      </c>
      <c r="D797" s="37"/>
      <c r="E797" s="37"/>
      <c r="F797" s="37"/>
      <c r="G797" s="37"/>
      <c r="H797" s="43"/>
    </row>
    <row r="798" s="2" customFormat="1" ht="16.8" customHeight="1">
      <c r="A798" s="37"/>
      <c r="B798" s="43"/>
      <c r="C798" s="315" t="s">
        <v>783</v>
      </c>
      <c r="D798" s="315" t="s">
        <v>784</v>
      </c>
      <c r="E798" s="16" t="s">
        <v>313</v>
      </c>
      <c r="F798" s="316">
        <v>3.8399999999999999</v>
      </c>
      <c r="G798" s="37"/>
      <c r="H798" s="43"/>
    </row>
    <row r="799" s="2" customFormat="1" ht="16.8" customHeight="1">
      <c r="A799" s="37"/>
      <c r="B799" s="43"/>
      <c r="C799" s="315" t="s">
        <v>788</v>
      </c>
      <c r="D799" s="315" t="s">
        <v>789</v>
      </c>
      <c r="E799" s="16" t="s">
        <v>313</v>
      </c>
      <c r="F799" s="316">
        <v>7.6799999999999997</v>
      </c>
      <c r="G799" s="37"/>
      <c r="H799" s="43"/>
    </row>
    <row r="800" s="2" customFormat="1" ht="16.8" customHeight="1">
      <c r="A800" s="37"/>
      <c r="B800" s="43"/>
      <c r="C800" s="311" t="s">
        <v>679</v>
      </c>
      <c r="D800" s="312" t="s">
        <v>679</v>
      </c>
      <c r="E800" s="313" t="s">
        <v>1</v>
      </c>
      <c r="F800" s="314">
        <v>41.299999999999997</v>
      </c>
      <c r="G800" s="37"/>
      <c r="H800" s="43"/>
    </row>
    <row r="801" s="2" customFormat="1" ht="16.8" customHeight="1">
      <c r="A801" s="37"/>
      <c r="B801" s="43"/>
      <c r="C801" s="315" t="s">
        <v>679</v>
      </c>
      <c r="D801" s="315" t="s">
        <v>1503</v>
      </c>
      <c r="E801" s="16" t="s">
        <v>1</v>
      </c>
      <c r="F801" s="316">
        <v>41.299999999999997</v>
      </c>
      <c r="G801" s="37"/>
      <c r="H801" s="43"/>
    </row>
    <row r="802" s="2" customFormat="1" ht="16.8" customHeight="1">
      <c r="A802" s="37"/>
      <c r="B802" s="43"/>
      <c r="C802" s="317" t="s">
        <v>3067</v>
      </c>
      <c r="D802" s="37"/>
      <c r="E802" s="37"/>
      <c r="F802" s="37"/>
      <c r="G802" s="37"/>
      <c r="H802" s="43"/>
    </row>
    <row r="803" s="2" customFormat="1" ht="16.8" customHeight="1">
      <c r="A803" s="37"/>
      <c r="B803" s="43"/>
      <c r="C803" s="315" t="s">
        <v>676</v>
      </c>
      <c r="D803" s="315" t="s">
        <v>677</v>
      </c>
      <c r="E803" s="16" t="s">
        <v>313</v>
      </c>
      <c r="F803" s="316">
        <v>41.299999999999997</v>
      </c>
      <c r="G803" s="37"/>
      <c r="H803" s="43"/>
    </row>
    <row r="804" s="2" customFormat="1" ht="16.8" customHeight="1">
      <c r="A804" s="37"/>
      <c r="B804" s="43"/>
      <c r="C804" s="315" t="s">
        <v>503</v>
      </c>
      <c r="D804" s="315" t="s">
        <v>504</v>
      </c>
      <c r="E804" s="16" t="s">
        <v>313</v>
      </c>
      <c r="F804" s="316">
        <v>56.799999999999997</v>
      </c>
      <c r="G804" s="37"/>
      <c r="H804" s="43"/>
    </row>
    <row r="805" s="2" customFormat="1" ht="16.8" customHeight="1">
      <c r="A805" s="37"/>
      <c r="B805" s="43"/>
      <c r="C805" s="311" t="s">
        <v>228</v>
      </c>
      <c r="D805" s="312" t="s">
        <v>228</v>
      </c>
      <c r="E805" s="313" t="s">
        <v>1</v>
      </c>
      <c r="F805" s="314">
        <v>15</v>
      </c>
      <c r="G805" s="37"/>
      <c r="H805" s="43"/>
    </row>
    <row r="806" s="2" customFormat="1" ht="16.8" customHeight="1">
      <c r="A806" s="37"/>
      <c r="B806" s="43"/>
      <c r="C806" s="315" t="s">
        <v>228</v>
      </c>
      <c r="D806" s="315" t="s">
        <v>1541</v>
      </c>
      <c r="E806" s="16" t="s">
        <v>1</v>
      </c>
      <c r="F806" s="316">
        <v>15</v>
      </c>
      <c r="G806" s="37"/>
      <c r="H806" s="43"/>
    </row>
    <row r="807" s="2" customFormat="1" ht="16.8" customHeight="1">
      <c r="A807" s="37"/>
      <c r="B807" s="43"/>
      <c r="C807" s="317" t="s">
        <v>3067</v>
      </c>
      <c r="D807" s="37"/>
      <c r="E807" s="37"/>
      <c r="F807" s="37"/>
      <c r="G807" s="37"/>
      <c r="H807" s="43"/>
    </row>
    <row r="808" s="2" customFormat="1" ht="16.8" customHeight="1">
      <c r="A808" s="37"/>
      <c r="B808" s="43"/>
      <c r="C808" s="315" t="s">
        <v>439</v>
      </c>
      <c r="D808" s="315" t="s">
        <v>440</v>
      </c>
      <c r="E808" s="16" t="s">
        <v>441</v>
      </c>
      <c r="F808" s="316">
        <v>1.74</v>
      </c>
      <c r="G808" s="37"/>
      <c r="H808" s="43"/>
    </row>
    <row r="809" s="2" customFormat="1" ht="16.8" customHeight="1">
      <c r="A809" s="37"/>
      <c r="B809" s="43"/>
      <c r="C809" s="315" t="s">
        <v>460</v>
      </c>
      <c r="D809" s="315" t="s">
        <v>461</v>
      </c>
      <c r="E809" s="16" t="s">
        <v>313</v>
      </c>
      <c r="F809" s="316">
        <v>163.88800000000001</v>
      </c>
      <c r="G809" s="37"/>
      <c r="H809" s="43"/>
    </row>
    <row r="810" s="2" customFormat="1">
      <c r="A810" s="37"/>
      <c r="B810" s="43"/>
      <c r="C810" s="315" t="s">
        <v>446</v>
      </c>
      <c r="D810" s="315" t="s">
        <v>447</v>
      </c>
      <c r="E810" s="16" t="s">
        <v>313</v>
      </c>
      <c r="F810" s="316">
        <v>15</v>
      </c>
      <c r="G810" s="37"/>
      <c r="H810" s="43"/>
    </row>
    <row r="811" s="2" customFormat="1" ht="16.8" customHeight="1">
      <c r="A811" s="37"/>
      <c r="B811" s="43"/>
      <c r="C811" s="311" t="s">
        <v>231</v>
      </c>
      <c r="D811" s="312" t="s">
        <v>231</v>
      </c>
      <c r="E811" s="313" t="s">
        <v>1</v>
      </c>
      <c r="F811" s="314">
        <v>32.100000000000001</v>
      </c>
      <c r="G811" s="37"/>
      <c r="H811" s="43"/>
    </row>
    <row r="812" s="2" customFormat="1" ht="16.8" customHeight="1">
      <c r="A812" s="37"/>
      <c r="B812" s="43"/>
      <c r="C812" s="315" t="s">
        <v>231</v>
      </c>
      <c r="D812" s="315" t="s">
        <v>1594</v>
      </c>
      <c r="E812" s="16" t="s">
        <v>1</v>
      </c>
      <c r="F812" s="316">
        <v>32.100000000000001</v>
      </c>
      <c r="G812" s="37"/>
      <c r="H812" s="43"/>
    </row>
    <row r="813" s="2" customFormat="1" ht="16.8" customHeight="1">
      <c r="A813" s="37"/>
      <c r="B813" s="43"/>
      <c r="C813" s="317" t="s">
        <v>3067</v>
      </c>
      <c r="D813" s="37"/>
      <c r="E813" s="37"/>
      <c r="F813" s="37"/>
      <c r="G813" s="37"/>
      <c r="H813" s="43"/>
    </row>
    <row r="814" s="2" customFormat="1" ht="16.8" customHeight="1">
      <c r="A814" s="37"/>
      <c r="B814" s="43"/>
      <c r="C814" s="315" t="s">
        <v>671</v>
      </c>
      <c r="D814" s="315" t="s">
        <v>672</v>
      </c>
      <c r="E814" s="16" t="s">
        <v>313</v>
      </c>
      <c r="F814" s="316">
        <v>32.100000000000001</v>
      </c>
      <c r="G814" s="37"/>
      <c r="H814" s="43"/>
    </row>
    <row r="815" s="2" customFormat="1" ht="16.8" customHeight="1">
      <c r="A815" s="37"/>
      <c r="B815" s="43"/>
      <c r="C815" s="315" t="s">
        <v>460</v>
      </c>
      <c r="D815" s="315" t="s">
        <v>461</v>
      </c>
      <c r="E815" s="16" t="s">
        <v>313</v>
      </c>
      <c r="F815" s="316">
        <v>163.88800000000001</v>
      </c>
      <c r="G815" s="37"/>
      <c r="H815" s="43"/>
    </row>
    <row r="816" s="2" customFormat="1" ht="16.8" customHeight="1">
      <c r="A816" s="37"/>
      <c r="B816" s="43"/>
      <c r="C816" s="311" t="s">
        <v>225</v>
      </c>
      <c r="D816" s="312" t="s">
        <v>226</v>
      </c>
      <c r="E816" s="313" t="s">
        <v>1</v>
      </c>
      <c r="F816" s="314">
        <v>9.1999999999999993</v>
      </c>
      <c r="G816" s="37"/>
      <c r="H816" s="43"/>
    </row>
    <row r="817" s="2" customFormat="1" ht="16.8" customHeight="1">
      <c r="A817" s="37"/>
      <c r="B817" s="43"/>
      <c r="C817" s="315" t="s">
        <v>225</v>
      </c>
      <c r="D817" s="315" t="s">
        <v>1491</v>
      </c>
      <c r="E817" s="16" t="s">
        <v>1</v>
      </c>
      <c r="F817" s="316">
        <v>9.1999999999999993</v>
      </c>
      <c r="G817" s="37"/>
      <c r="H817" s="43"/>
    </row>
    <row r="818" s="2" customFormat="1" ht="16.8" customHeight="1">
      <c r="A818" s="37"/>
      <c r="B818" s="43"/>
      <c r="C818" s="317" t="s">
        <v>3067</v>
      </c>
      <c r="D818" s="37"/>
      <c r="E818" s="37"/>
      <c r="F818" s="37"/>
      <c r="G818" s="37"/>
      <c r="H818" s="43"/>
    </row>
    <row r="819" s="2" customFormat="1" ht="16.8" customHeight="1">
      <c r="A819" s="37"/>
      <c r="B819" s="43"/>
      <c r="C819" s="315" t="s">
        <v>693</v>
      </c>
      <c r="D819" s="315" t="s">
        <v>694</v>
      </c>
      <c r="E819" s="16" t="s">
        <v>313</v>
      </c>
      <c r="F819" s="316">
        <v>9.1999999999999993</v>
      </c>
      <c r="G819" s="37"/>
      <c r="H819" s="43"/>
    </row>
    <row r="820" s="2" customFormat="1" ht="16.8" customHeight="1">
      <c r="A820" s="37"/>
      <c r="B820" s="43"/>
      <c r="C820" s="315" t="s">
        <v>460</v>
      </c>
      <c r="D820" s="315" t="s">
        <v>461</v>
      </c>
      <c r="E820" s="16" t="s">
        <v>313</v>
      </c>
      <c r="F820" s="316">
        <v>163.88800000000001</v>
      </c>
      <c r="G820" s="37"/>
      <c r="H820" s="43"/>
    </row>
    <row r="821" s="2" customFormat="1" ht="16.8" customHeight="1">
      <c r="A821" s="37"/>
      <c r="B821" s="43"/>
      <c r="C821" s="311" t="s">
        <v>259</v>
      </c>
      <c r="D821" s="312" t="s">
        <v>259</v>
      </c>
      <c r="E821" s="313" t="s">
        <v>1</v>
      </c>
      <c r="F821" s="314">
        <v>5.7000000000000002</v>
      </c>
      <c r="G821" s="37"/>
      <c r="H821" s="43"/>
    </row>
    <row r="822" s="2" customFormat="1" ht="16.8" customHeight="1">
      <c r="A822" s="37"/>
      <c r="B822" s="43"/>
      <c r="C822" s="315" t="s">
        <v>259</v>
      </c>
      <c r="D822" s="315" t="s">
        <v>1492</v>
      </c>
      <c r="E822" s="16" t="s">
        <v>1</v>
      </c>
      <c r="F822" s="316">
        <v>5.7000000000000002</v>
      </c>
      <c r="G822" s="37"/>
      <c r="H822" s="43"/>
    </row>
    <row r="823" s="2" customFormat="1" ht="16.8" customHeight="1">
      <c r="A823" s="37"/>
      <c r="B823" s="43"/>
      <c r="C823" s="317" t="s">
        <v>3067</v>
      </c>
      <c r="D823" s="37"/>
      <c r="E823" s="37"/>
      <c r="F823" s="37"/>
      <c r="G823" s="37"/>
      <c r="H823" s="43"/>
    </row>
    <row r="824" s="2" customFormat="1" ht="16.8" customHeight="1">
      <c r="A824" s="37"/>
      <c r="B824" s="43"/>
      <c r="C824" s="315" t="s">
        <v>539</v>
      </c>
      <c r="D824" s="315" t="s">
        <v>540</v>
      </c>
      <c r="E824" s="16" t="s">
        <v>313</v>
      </c>
      <c r="F824" s="316">
        <v>5.7000000000000002</v>
      </c>
      <c r="G824" s="37"/>
      <c r="H824" s="43"/>
    </row>
    <row r="825" s="2" customFormat="1" ht="16.8" customHeight="1">
      <c r="A825" s="37"/>
      <c r="B825" s="43"/>
      <c r="C825" s="315" t="s">
        <v>549</v>
      </c>
      <c r="D825" s="315" t="s">
        <v>550</v>
      </c>
      <c r="E825" s="16" t="s">
        <v>313</v>
      </c>
      <c r="F825" s="316">
        <v>5.7000000000000002</v>
      </c>
      <c r="G825" s="37"/>
      <c r="H825" s="43"/>
    </row>
    <row r="826" s="2" customFormat="1" ht="16.8" customHeight="1">
      <c r="A826" s="37"/>
      <c r="B826" s="43"/>
      <c r="C826" s="315" t="s">
        <v>553</v>
      </c>
      <c r="D826" s="315" t="s">
        <v>554</v>
      </c>
      <c r="E826" s="16" t="s">
        <v>313</v>
      </c>
      <c r="F826" s="316">
        <v>5.7000000000000002</v>
      </c>
      <c r="G826" s="37"/>
      <c r="H826" s="43"/>
    </row>
    <row r="827" s="2" customFormat="1" ht="16.8" customHeight="1">
      <c r="A827" s="37"/>
      <c r="B827" s="43"/>
      <c r="C827" s="315" t="s">
        <v>805</v>
      </c>
      <c r="D827" s="315" t="s">
        <v>806</v>
      </c>
      <c r="E827" s="16" t="s">
        <v>313</v>
      </c>
      <c r="F827" s="316">
        <v>211.637</v>
      </c>
      <c r="G827" s="37"/>
      <c r="H827" s="43"/>
    </row>
    <row r="828" s="2" customFormat="1" ht="16.8" customHeight="1">
      <c r="A828" s="37"/>
      <c r="B828" s="43"/>
      <c r="C828" s="315" t="s">
        <v>810</v>
      </c>
      <c r="D828" s="315" t="s">
        <v>811</v>
      </c>
      <c r="E828" s="16" t="s">
        <v>313</v>
      </c>
      <c r="F828" s="316">
        <v>211.637</v>
      </c>
      <c r="G828" s="37"/>
      <c r="H828" s="43"/>
    </row>
    <row r="829" s="2" customFormat="1" ht="16.8" customHeight="1">
      <c r="A829" s="37"/>
      <c r="B829" s="43"/>
      <c r="C829" s="311" t="s">
        <v>3094</v>
      </c>
      <c r="D829" s="312" t="s">
        <v>259</v>
      </c>
      <c r="E829" s="313" t="s">
        <v>1</v>
      </c>
      <c r="F829" s="314">
        <v>5.4000000000000004</v>
      </c>
      <c r="G829" s="37"/>
      <c r="H829" s="43"/>
    </row>
    <row r="830" s="2" customFormat="1" ht="16.8" customHeight="1">
      <c r="A830" s="37"/>
      <c r="B830" s="43"/>
      <c r="C830" s="311" t="s">
        <v>235</v>
      </c>
      <c r="D830" s="312" t="s">
        <v>235</v>
      </c>
      <c r="E830" s="313" t="s">
        <v>1</v>
      </c>
      <c r="F830" s="314">
        <v>52.060000000000002</v>
      </c>
      <c r="G830" s="37"/>
      <c r="H830" s="43"/>
    </row>
    <row r="831" s="2" customFormat="1" ht="16.8" customHeight="1">
      <c r="A831" s="37"/>
      <c r="B831" s="43"/>
      <c r="C831" s="315" t="s">
        <v>235</v>
      </c>
      <c r="D831" s="315" t="s">
        <v>1534</v>
      </c>
      <c r="E831" s="16" t="s">
        <v>1</v>
      </c>
      <c r="F831" s="316">
        <v>52.060000000000002</v>
      </c>
      <c r="G831" s="37"/>
      <c r="H831" s="43"/>
    </row>
    <row r="832" s="2" customFormat="1" ht="16.8" customHeight="1">
      <c r="A832" s="37"/>
      <c r="B832" s="43"/>
      <c r="C832" s="317" t="s">
        <v>3067</v>
      </c>
      <c r="D832" s="37"/>
      <c r="E832" s="37"/>
      <c r="F832" s="37"/>
      <c r="G832" s="37"/>
      <c r="H832" s="43"/>
    </row>
    <row r="833" s="2" customFormat="1" ht="16.8" customHeight="1">
      <c r="A833" s="37"/>
      <c r="B833" s="43"/>
      <c r="C833" s="315" t="s">
        <v>460</v>
      </c>
      <c r="D833" s="315" t="s">
        <v>461</v>
      </c>
      <c r="E833" s="16" t="s">
        <v>313</v>
      </c>
      <c r="F833" s="316">
        <v>163.88800000000001</v>
      </c>
      <c r="G833" s="37"/>
      <c r="H833" s="43"/>
    </row>
    <row r="834" s="2" customFormat="1" ht="16.8" customHeight="1">
      <c r="A834" s="37"/>
      <c r="B834" s="43"/>
      <c r="C834" s="311" t="s">
        <v>855</v>
      </c>
      <c r="D834" s="312" t="s">
        <v>855</v>
      </c>
      <c r="E834" s="313" t="s">
        <v>1</v>
      </c>
      <c r="F834" s="314">
        <v>60.219999999999999</v>
      </c>
      <c r="G834" s="37"/>
      <c r="H834" s="43"/>
    </row>
    <row r="835" s="2" customFormat="1" ht="16.8" customHeight="1">
      <c r="A835" s="37"/>
      <c r="B835" s="43"/>
      <c r="C835" s="315" t="s">
        <v>855</v>
      </c>
      <c r="D835" s="315" t="s">
        <v>1508</v>
      </c>
      <c r="E835" s="16" t="s">
        <v>1</v>
      </c>
      <c r="F835" s="316">
        <v>60.219999999999999</v>
      </c>
      <c r="G835" s="37"/>
      <c r="H835" s="43"/>
    </row>
    <row r="836" s="2" customFormat="1" ht="16.8" customHeight="1">
      <c r="A836" s="37"/>
      <c r="B836" s="43"/>
      <c r="C836" s="317" t="s">
        <v>3067</v>
      </c>
      <c r="D836" s="37"/>
      <c r="E836" s="37"/>
      <c r="F836" s="37"/>
      <c r="G836" s="37"/>
      <c r="H836" s="43"/>
    </row>
    <row r="837" s="2" customFormat="1" ht="16.8" customHeight="1">
      <c r="A837" s="37"/>
      <c r="B837" s="43"/>
      <c r="C837" s="315" t="s">
        <v>343</v>
      </c>
      <c r="D837" s="315" t="s">
        <v>344</v>
      </c>
      <c r="E837" s="16" t="s">
        <v>313</v>
      </c>
      <c r="F837" s="316">
        <v>155.03700000000001</v>
      </c>
      <c r="G837" s="37"/>
      <c r="H837" s="43"/>
    </row>
    <row r="838" s="2" customFormat="1">
      <c r="A838" s="37"/>
      <c r="B838" s="43"/>
      <c r="C838" s="315" t="s">
        <v>384</v>
      </c>
      <c r="D838" s="315" t="s">
        <v>385</v>
      </c>
      <c r="E838" s="16" t="s">
        <v>361</v>
      </c>
      <c r="F838" s="316">
        <v>60.219999999999999</v>
      </c>
      <c r="G838" s="37"/>
      <c r="H838" s="43"/>
    </row>
    <row r="839" s="2" customFormat="1" ht="16.8" customHeight="1">
      <c r="A839" s="37"/>
      <c r="B839" s="43"/>
      <c r="C839" s="311" t="s">
        <v>243</v>
      </c>
      <c r="D839" s="312" t="s">
        <v>243</v>
      </c>
      <c r="E839" s="313" t="s">
        <v>1</v>
      </c>
      <c r="F839" s="314">
        <v>56.299999999999997</v>
      </c>
      <c r="G839" s="37"/>
      <c r="H839" s="43"/>
    </row>
    <row r="840" s="2" customFormat="1" ht="16.8" customHeight="1">
      <c r="A840" s="37"/>
      <c r="B840" s="43"/>
      <c r="C840" s="315" t="s">
        <v>243</v>
      </c>
      <c r="D840" s="315" t="s">
        <v>466</v>
      </c>
      <c r="E840" s="16" t="s">
        <v>1</v>
      </c>
      <c r="F840" s="316">
        <v>56.299999999999997</v>
      </c>
      <c r="G840" s="37"/>
      <c r="H840" s="43"/>
    </row>
    <row r="841" s="2" customFormat="1" ht="16.8" customHeight="1">
      <c r="A841" s="37"/>
      <c r="B841" s="43"/>
      <c r="C841" s="317" t="s">
        <v>3067</v>
      </c>
      <c r="D841" s="37"/>
      <c r="E841" s="37"/>
      <c r="F841" s="37"/>
      <c r="G841" s="37"/>
      <c r="H841" s="43"/>
    </row>
    <row r="842" s="2" customFormat="1" ht="16.8" customHeight="1">
      <c r="A842" s="37"/>
      <c r="B842" s="43"/>
      <c r="C842" s="315" t="s">
        <v>460</v>
      </c>
      <c r="D842" s="315" t="s">
        <v>461</v>
      </c>
      <c r="E842" s="16" t="s">
        <v>313</v>
      </c>
      <c r="F842" s="316">
        <v>163.88800000000001</v>
      </c>
      <c r="G842" s="37"/>
      <c r="H842" s="43"/>
    </row>
    <row r="843" s="2" customFormat="1" ht="16.8" customHeight="1">
      <c r="A843" s="37"/>
      <c r="B843" s="43"/>
      <c r="C843" s="315" t="s">
        <v>393</v>
      </c>
      <c r="D843" s="315" t="s">
        <v>394</v>
      </c>
      <c r="E843" s="16" t="s">
        <v>313</v>
      </c>
      <c r="F843" s="316">
        <v>56.299999999999997</v>
      </c>
      <c r="G843" s="37"/>
      <c r="H843" s="43"/>
    </row>
    <row r="844" s="2" customFormat="1" ht="16.8" customHeight="1">
      <c r="A844" s="37"/>
      <c r="B844" s="43"/>
      <c r="C844" s="315" t="s">
        <v>795</v>
      </c>
      <c r="D844" s="315" t="s">
        <v>796</v>
      </c>
      <c r="E844" s="16" t="s">
        <v>313</v>
      </c>
      <c r="F844" s="316">
        <v>71.774000000000001</v>
      </c>
      <c r="G844" s="37"/>
      <c r="H844" s="43"/>
    </row>
    <row r="845" s="2" customFormat="1">
      <c r="A845" s="37"/>
      <c r="B845" s="43"/>
      <c r="C845" s="315" t="s">
        <v>426</v>
      </c>
      <c r="D845" s="315" t="s">
        <v>427</v>
      </c>
      <c r="E845" s="16" t="s">
        <v>313</v>
      </c>
      <c r="F845" s="316">
        <v>56.299999999999997</v>
      </c>
      <c r="G845" s="37"/>
      <c r="H845" s="43"/>
    </row>
    <row r="846" s="2" customFormat="1" ht="16.8" customHeight="1">
      <c r="A846" s="37"/>
      <c r="B846" s="43"/>
      <c r="C846" s="315" t="s">
        <v>430</v>
      </c>
      <c r="D846" s="315" t="s">
        <v>431</v>
      </c>
      <c r="E846" s="16" t="s">
        <v>313</v>
      </c>
      <c r="F846" s="316">
        <v>56.299999999999997</v>
      </c>
      <c r="G846" s="37"/>
      <c r="H846" s="43"/>
    </row>
    <row r="847" s="2" customFormat="1" ht="16.8" customHeight="1">
      <c r="A847" s="37"/>
      <c r="B847" s="43"/>
      <c r="C847" s="311" t="s">
        <v>267</v>
      </c>
      <c r="D847" s="312" t="s">
        <v>267</v>
      </c>
      <c r="E847" s="313" t="s">
        <v>1</v>
      </c>
      <c r="F847" s="314">
        <v>41.299999999999997</v>
      </c>
      <c r="G847" s="37"/>
      <c r="H847" s="43"/>
    </row>
    <row r="848" s="2" customFormat="1" ht="16.8" customHeight="1">
      <c r="A848" s="37"/>
      <c r="B848" s="43"/>
      <c r="C848" s="315" t="s">
        <v>267</v>
      </c>
      <c r="D848" s="315" t="s">
        <v>1503</v>
      </c>
      <c r="E848" s="16" t="s">
        <v>1</v>
      </c>
      <c r="F848" s="316">
        <v>41.299999999999997</v>
      </c>
      <c r="G848" s="37"/>
      <c r="H848" s="43"/>
    </row>
    <row r="849" s="2" customFormat="1" ht="16.8" customHeight="1">
      <c r="A849" s="37"/>
      <c r="B849" s="43"/>
      <c r="C849" s="317" t="s">
        <v>3067</v>
      </c>
      <c r="D849" s="37"/>
      <c r="E849" s="37"/>
      <c r="F849" s="37"/>
      <c r="G849" s="37"/>
      <c r="H849" s="43"/>
    </row>
    <row r="850" s="2" customFormat="1" ht="16.8" customHeight="1">
      <c r="A850" s="37"/>
      <c r="B850" s="43"/>
      <c r="C850" s="315" t="s">
        <v>335</v>
      </c>
      <c r="D850" s="315" t="s">
        <v>336</v>
      </c>
      <c r="E850" s="16" t="s">
        <v>313</v>
      </c>
      <c r="F850" s="316">
        <v>41.299999999999997</v>
      </c>
      <c r="G850" s="37"/>
      <c r="H850" s="43"/>
    </row>
    <row r="851" s="2" customFormat="1" ht="16.8" customHeight="1">
      <c r="A851" s="37"/>
      <c r="B851" s="43"/>
      <c r="C851" s="315" t="s">
        <v>460</v>
      </c>
      <c r="D851" s="315" t="s">
        <v>461</v>
      </c>
      <c r="E851" s="16" t="s">
        <v>313</v>
      </c>
      <c r="F851" s="316">
        <v>163.88800000000001</v>
      </c>
      <c r="G851" s="37"/>
      <c r="H851" s="43"/>
    </row>
    <row r="852" s="2" customFormat="1" ht="16.8" customHeight="1">
      <c r="A852" s="37"/>
      <c r="B852" s="43"/>
      <c r="C852" s="315" t="s">
        <v>388</v>
      </c>
      <c r="D852" s="315" t="s">
        <v>1531</v>
      </c>
      <c r="E852" s="16" t="s">
        <v>313</v>
      </c>
      <c r="F852" s="316">
        <v>230.28700000000001</v>
      </c>
      <c r="G852" s="37"/>
      <c r="H852" s="43"/>
    </row>
    <row r="853" s="2" customFormat="1" ht="16.8" customHeight="1">
      <c r="A853" s="37"/>
      <c r="B853" s="43"/>
      <c r="C853" s="315" t="s">
        <v>805</v>
      </c>
      <c r="D853" s="315" t="s">
        <v>806</v>
      </c>
      <c r="E853" s="16" t="s">
        <v>313</v>
      </c>
      <c r="F853" s="316">
        <v>211.637</v>
      </c>
      <c r="G853" s="37"/>
      <c r="H853" s="43"/>
    </row>
    <row r="854" s="2" customFormat="1" ht="16.8" customHeight="1">
      <c r="A854" s="37"/>
      <c r="B854" s="43"/>
      <c r="C854" s="315" t="s">
        <v>810</v>
      </c>
      <c r="D854" s="315" t="s">
        <v>811</v>
      </c>
      <c r="E854" s="16" t="s">
        <v>313</v>
      </c>
      <c r="F854" s="316">
        <v>211.637</v>
      </c>
      <c r="G854" s="37"/>
      <c r="H854" s="43"/>
    </row>
    <row r="855" s="2" customFormat="1" ht="16.8" customHeight="1">
      <c r="A855" s="37"/>
      <c r="B855" s="43"/>
      <c r="C855" s="311" t="s">
        <v>265</v>
      </c>
      <c r="D855" s="312" t="s">
        <v>265</v>
      </c>
      <c r="E855" s="313" t="s">
        <v>1</v>
      </c>
      <c r="F855" s="314">
        <v>0</v>
      </c>
      <c r="G855" s="37"/>
      <c r="H855" s="43"/>
    </row>
    <row r="856" s="2" customFormat="1" ht="16.8" customHeight="1">
      <c r="A856" s="37"/>
      <c r="B856" s="43"/>
      <c r="C856" s="315" t="s">
        <v>265</v>
      </c>
      <c r="D856" s="315" t="s">
        <v>76</v>
      </c>
      <c r="E856" s="16" t="s">
        <v>1</v>
      </c>
      <c r="F856" s="316">
        <v>0</v>
      </c>
      <c r="G856" s="37"/>
      <c r="H856" s="43"/>
    </row>
    <row r="857" s="2" customFormat="1" ht="26.4" customHeight="1">
      <c r="A857" s="37"/>
      <c r="B857" s="43"/>
      <c r="C857" s="310" t="s">
        <v>3129</v>
      </c>
      <c r="D857" s="310" t="s">
        <v>159</v>
      </c>
      <c r="E857" s="37"/>
      <c r="F857" s="37"/>
      <c r="G857" s="37"/>
      <c r="H857" s="43"/>
    </row>
    <row r="858" s="2" customFormat="1" ht="16.8" customHeight="1">
      <c r="A858" s="37"/>
      <c r="B858" s="43"/>
      <c r="C858" s="311" t="s">
        <v>269</v>
      </c>
      <c r="D858" s="312" t="s">
        <v>269</v>
      </c>
      <c r="E858" s="313" t="s">
        <v>1</v>
      </c>
      <c r="F858" s="314">
        <v>12.800000000000001</v>
      </c>
      <c r="G858" s="37"/>
      <c r="H858" s="43"/>
    </row>
    <row r="859" s="2" customFormat="1" ht="16.8" customHeight="1">
      <c r="A859" s="37"/>
      <c r="B859" s="43"/>
      <c r="C859" s="315" t="s">
        <v>269</v>
      </c>
      <c r="D859" s="315" t="s">
        <v>1743</v>
      </c>
      <c r="E859" s="16" t="s">
        <v>1</v>
      </c>
      <c r="F859" s="316">
        <v>12.800000000000001</v>
      </c>
      <c r="G859" s="37"/>
      <c r="H859" s="43"/>
    </row>
    <row r="860" s="2" customFormat="1" ht="16.8" customHeight="1">
      <c r="A860" s="37"/>
      <c r="B860" s="43"/>
      <c r="C860" s="317" t="s">
        <v>3067</v>
      </c>
      <c r="D860" s="37"/>
      <c r="E860" s="37"/>
      <c r="F860" s="37"/>
      <c r="G860" s="37"/>
      <c r="H860" s="43"/>
    </row>
    <row r="861" s="2" customFormat="1" ht="16.8" customHeight="1">
      <c r="A861" s="37"/>
      <c r="B861" s="43"/>
      <c r="C861" s="315" t="s">
        <v>622</v>
      </c>
      <c r="D861" s="315" t="s">
        <v>623</v>
      </c>
      <c r="E861" s="16" t="s">
        <v>361</v>
      </c>
      <c r="F861" s="316">
        <v>12.800000000000001</v>
      </c>
      <c r="G861" s="37"/>
      <c r="H861" s="43"/>
    </row>
    <row r="862" s="2" customFormat="1" ht="16.8" customHeight="1">
      <c r="A862" s="37"/>
      <c r="B862" s="43"/>
      <c r="C862" s="315" t="s">
        <v>651</v>
      </c>
      <c r="D862" s="315" t="s">
        <v>652</v>
      </c>
      <c r="E862" s="16" t="s">
        <v>361</v>
      </c>
      <c r="F862" s="316">
        <v>12.800000000000001</v>
      </c>
      <c r="G862" s="37"/>
      <c r="H862" s="43"/>
    </row>
    <row r="863" s="2" customFormat="1" ht="16.8" customHeight="1">
      <c r="A863" s="37"/>
      <c r="B863" s="43"/>
      <c r="C863" s="315" t="s">
        <v>627</v>
      </c>
      <c r="D863" s="315" t="s">
        <v>628</v>
      </c>
      <c r="E863" s="16" t="s">
        <v>313</v>
      </c>
      <c r="F863" s="316">
        <v>2.6110000000000002</v>
      </c>
      <c r="G863" s="37"/>
      <c r="H863" s="43"/>
    </row>
    <row r="864" s="2" customFormat="1" ht="16.8" customHeight="1">
      <c r="A864" s="37"/>
      <c r="B864" s="43"/>
      <c r="C864" s="311" t="s">
        <v>233</v>
      </c>
      <c r="D864" s="312" t="s">
        <v>233</v>
      </c>
      <c r="E864" s="313" t="s">
        <v>1</v>
      </c>
      <c r="F864" s="314">
        <v>10.045</v>
      </c>
      <c r="G864" s="37"/>
      <c r="H864" s="43"/>
    </row>
    <row r="865" s="2" customFormat="1" ht="16.8" customHeight="1">
      <c r="A865" s="37"/>
      <c r="B865" s="43"/>
      <c r="C865" s="315" t="s">
        <v>1</v>
      </c>
      <c r="D865" s="315" t="s">
        <v>986</v>
      </c>
      <c r="E865" s="16" t="s">
        <v>1</v>
      </c>
      <c r="F865" s="316">
        <v>1.26</v>
      </c>
      <c r="G865" s="37"/>
      <c r="H865" s="43"/>
    </row>
    <row r="866" s="2" customFormat="1" ht="16.8" customHeight="1">
      <c r="A866" s="37"/>
      <c r="B866" s="43"/>
      <c r="C866" s="315" t="s">
        <v>1</v>
      </c>
      <c r="D866" s="315" t="s">
        <v>1771</v>
      </c>
      <c r="E866" s="16" t="s">
        <v>1</v>
      </c>
      <c r="F866" s="316">
        <v>8.7850000000000001</v>
      </c>
      <c r="G866" s="37"/>
      <c r="H866" s="43"/>
    </row>
    <row r="867" s="2" customFormat="1" ht="16.8" customHeight="1">
      <c r="A867" s="37"/>
      <c r="B867" s="43"/>
      <c r="C867" s="315" t="s">
        <v>233</v>
      </c>
      <c r="D867" s="315" t="s">
        <v>323</v>
      </c>
      <c r="E867" s="16" t="s">
        <v>1</v>
      </c>
      <c r="F867" s="316">
        <v>10.045</v>
      </c>
      <c r="G867" s="37"/>
      <c r="H867" s="43"/>
    </row>
    <row r="868" s="2" customFormat="1" ht="16.8" customHeight="1">
      <c r="A868" s="37"/>
      <c r="B868" s="43"/>
      <c r="C868" s="311" t="s">
        <v>240</v>
      </c>
      <c r="D868" s="312" t="s">
        <v>240</v>
      </c>
      <c r="E868" s="313" t="s">
        <v>1</v>
      </c>
      <c r="F868" s="314">
        <v>0</v>
      </c>
      <c r="G868" s="37"/>
      <c r="H868" s="43"/>
    </row>
    <row r="869" s="2" customFormat="1" ht="16.8" customHeight="1">
      <c r="A869" s="37"/>
      <c r="B869" s="43"/>
      <c r="C869" s="315" t="s">
        <v>240</v>
      </c>
      <c r="D869" s="315" t="s">
        <v>76</v>
      </c>
      <c r="E869" s="16" t="s">
        <v>1</v>
      </c>
      <c r="F869" s="316">
        <v>0</v>
      </c>
      <c r="G869" s="37"/>
      <c r="H869" s="43"/>
    </row>
    <row r="870" s="2" customFormat="1" ht="16.8" customHeight="1">
      <c r="A870" s="37"/>
      <c r="B870" s="43"/>
      <c r="C870" s="311" t="s">
        <v>237</v>
      </c>
      <c r="D870" s="312" t="s">
        <v>237</v>
      </c>
      <c r="E870" s="313" t="s">
        <v>1</v>
      </c>
      <c r="F870" s="314">
        <v>110.584</v>
      </c>
      <c r="G870" s="37"/>
      <c r="H870" s="43"/>
    </row>
    <row r="871" s="2" customFormat="1" ht="16.8" customHeight="1">
      <c r="A871" s="37"/>
      <c r="B871" s="43"/>
      <c r="C871" s="315" t="s">
        <v>237</v>
      </c>
      <c r="D871" s="315" t="s">
        <v>1693</v>
      </c>
      <c r="E871" s="16" t="s">
        <v>1</v>
      </c>
      <c r="F871" s="316">
        <v>110.584</v>
      </c>
      <c r="G871" s="37"/>
      <c r="H871" s="43"/>
    </row>
    <row r="872" s="2" customFormat="1" ht="16.8" customHeight="1">
      <c r="A872" s="37"/>
      <c r="B872" s="43"/>
      <c r="C872" s="317" t="s">
        <v>3067</v>
      </c>
      <c r="D872" s="37"/>
      <c r="E872" s="37"/>
      <c r="F872" s="37"/>
      <c r="G872" s="37"/>
      <c r="H872" s="43"/>
    </row>
    <row r="873" s="2" customFormat="1" ht="16.8" customHeight="1">
      <c r="A873" s="37"/>
      <c r="B873" s="43"/>
      <c r="C873" s="315" t="s">
        <v>460</v>
      </c>
      <c r="D873" s="315" t="s">
        <v>461</v>
      </c>
      <c r="E873" s="16" t="s">
        <v>313</v>
      </c>
      <c r="F873" s="316">
        <v>154.084</v>
      </c>
      <c r="G873" s="37"/>
      <c r="H873" s="43"/>
    </row>
    <row r="874" s="2" customFormat="1" ht="16.8" customHeight="1">
      <c r="A874" s="37"/>
      <c r="B874" s="43"/>
      <c r="C874" s="311" t="s">
        <v>257</v>
      </c>
      <c r="D874" s="312" t="s">
        <v>257</v>
      </c>
      <c r="E874" s="313" t="s">
        <v>1</v>
      </c>
      <c r="F874" s="314">
        <v>150.93000000000001</v>
      </c>
      <c r="G874" s="37"/>
      <c r="H874" s="43"/>
    </row>
    <row r="875" s="2" customFormat="1" ht="16.8" customHeight="1">
      <c r="A875" s="37"/>
      <c r="B875" s="43"/>
      <c r="C875" s="315" t="s">
        <v>1</v>
      </c>
      <c r="D875" s="315" t="s">
        <v>1664</v>
      </c>
      <c r="E875" s="16" t="s">
        <v>1</v>
      </c>
      <c r="F875" s="316">
        <v>122.41800000000001</v>
      </c>
      <c r="G875" s="37"/>
      <c r="H875" s="43"/>
    </row>
    <row r="876" s="2" customFormat="1" ht="16.8" customHeight="1">
      <c r="A876" s="37"/>
      <c r="B876" s="43"/>
      <c r="C876" s="315" t="s">
        <v>1</v>
      </c>
      <c r="D876" s="315" t="s">
        <v>1665</v>
      </c>
      <c r="E876" s="16" t="s">
        <v>1</v>
      </c>
      <c r="F876" s="316">
        <v>39.75</v>
      </c>
      <c r="G876" s="37"/>
      <c r="H876" s="43"/>
    </row>
    <row r="877" s="2" customFormat="1" ht="16.8" customHeight="1">
      <c r="A877" s="37"/>
      <c r="B877" s="43"/>
      <c r="C877" s="315" t="s">
        <v>1</v>
      </c>
      <c r="D877" s="315" t="s">
        <v>1666</v>
      </c>
      <c r="E877" s="16" t="s">
        <v>1</v>
      </c>
      <c r="F877" s="316">
        <v>-22.047999999999998</v>
      </c>
      <c r="G877" s="37"/>
      <c r="H877" s="43"/>
    </row>
    <row r="878" s="2" customFormat="1" ht="16.8" customHeight="1">
      <c r="A878" s="37"/>
      <c r="B878" s="43"/>
      <c r="C878" s="315" t="s">
        <v>1</v>
      </c>
      <c r="D878" s="315" t="s">
        <v>1667</v>
      </c>
      <c r="E878" s="16" t="s">
        <v>1</v>
      </c>
      <c r="F878" s="316">
        <v>6.4699999999999998</v>
      </c>
      <c r="G878" s="37"/>
      <c r="H878" s="43"/>
    </row>
    <row r="879" s="2" customFormat="1" ht="16.8" customHeight="1">
      <c r="A879" s="37"/>
      <c r="B879" s="43"/>
      <c r="C879" s="315" t="s">
        <v>1</v>
      </c>
      <c r="D879" s="315" t="s">
        <v>1668</v>
      </c>
      <c r="E879" s="16" t="s">
        <v>1</v>
      </c>
      <c r="F879" s="316">
        <v>4.3399999999999999</v>
      </c>
      <c r="G879" s="37"/>
      <c r="H879" s="43"/>
    </row>
    <row r="880" s="2" customFormat="1" ht="16.8" customHeight="1">
      <c r="A880" s="37"/>
      <c r="B880" s="43"/>
      <c r="C880" s="315" t="s">
        <v>257</v>
      </c>
      <c r="D880" s="315" t="s">
        <v>323</v>
      </c>
      <c r="E880" s="16" t="s">
        <v>1</v>
      </c>
      <c r="F880" s="316">
        <v>150.93000000000001</v>
      </c>
      <c r="G880" s="37"/>
      <c r="H880" s="43"/>
    </row>
    <row r="881" s="2" customFormat="1" ht="16.8" customHeight="1">
      <c r="A881" s="37"/>
      <c r="B881" s="43"/>
      <c r="C881" s="317" t="s">
        <v>3067</v>
      </c>
      <c r="D881" s="37"/>
      <c r="E881" s="37"/>
      <c r="F881" s="37"/>
      <c r="G881" s="37"/>
      <c r="H881" s="43"/>
    </row>
    <row r="882" s="2" customFormat="1" ht="16.8" customHeight="1">
      <c r="A882" s="37"/>
      <c r="B882" s="43"/>
      <c r="C882" s="315" t="s">
        <v>343</v>
      </c>
      <c r="D882" s="315" t="s">
        <v>344</v>
      </c>
      <c r="E882" s="16" t="s">
        <v>313</v>
      </c>
      <c r="F882" s="316">
        <v>150.93000000000001</v>
      </c>
      <c r="G882" s="37"/>
      <c r="H882" s="43"/>
    </row>
    <row r="883" s="2" customFormat="1" ht="16.8" customHeight="1">
      <c r="A883" s="37"/>
      <c r="B883" s="43"/>
      <c r="C883" s="315" t="s">
        <v>388</v>
      </c>
      <c r="D883" s="315" t="s">
        <v>389</v>
      </c>
      <c r="E883" s="16" t="s">
        <v>313</v>
      </c>
      <c r="F883" s="316">
        <v>210.983</v>
      </c>
      <c r="G883" s="37"/>
      <c r="H883" s="43"/>
    </row>
    <row r="884" s="2" customFormat="1" ht="16.8" customHeight="1">
      <c r="A884" s="37"/>
      <c r="B884" s="43"/>
      <c r="C884" s="315" t="s">
        <v>805</v>
      </c>
      <c r="D884" s="315" t="s">
        <v>806</v>
      </c>
      <c r="E884" s="16" t="s">
        <v>313</v>
      </c>
      <c r="F884" s="316">
        <v>209.22999999999999</v>
      </c>
      <c r="G884" s="37"/>
      <c r="H884" s="43"/>
    </row>
    <row r="885" s="2" customFormat="1" ht="16.8" customHeight="1">
      <c r="A885" s="37"/>
      <c r="B885" s="43"/>
      <c r="C885" s="315" t="s">
        <v>810</v>
      </c>
      <c r="D885" s="315" t="s">
        <v>811</v>
      </c>
      <c r="E885" s="16" t="s">
        <v>313</v>
      </c>
      <c r="F885" s="316">
        <v>209.22999999999999</v>
      </c>
      <c r="G885" s="37"/>
      <c r="H885" s="43"/>
    </row>
    <row r="886" s="2" customFormat="1" ht="16.8" customHeight="1">
      <c r="A886" s="37"/>
      <c r="B886" s="43"/>
      <c r="C886" s="311" t="s">
        <v>263</v>
      </c>
      <c r="D886" s="312" t="s">
        <v>263</v>
      </c>
      <c r="E886" s="313" t="s">
        <v>1</v>
      </c>
      <c r="F886" s="314">
        <v>15.039999999999999</v>
      </c>
      <c r="G886" s="37"/>
      <c r="H886" s="43"/>
    </row>
    <row r="887" s="2" customFormat="1" ht="16.8" customHeight="1">
      <c r="A887" s="37"/>
      <c r="B887" s="43"/>
      <c r="C887" s="315" t="s">
        <v>263</v>
      </c>
      <c r="D887" s="315" t="s">
        <v>1747</v>
      </c>
      <c r="E887" s="16" t="s">
        <v>1</v>
      </c>
      <c r="F887" s="316">
        <v>15.039999999999999</v>
      </c>
      <c r="G887" s="37"/>
      <c r="H887" s="43"/>
    </row>
    <row r="888" s="2" customFormat="1" ht="16.8" customHeight="1">
      <c r="A888" s="37"/>
      <c r="B888" s="43"/>
      <c r="C888" s="317" t="s">
        <v>3067</v>
      </c>
      <c r="D888" s="37"/>
      <c r="E888" s="37"/>
      <c r="F888" s="37"/>
      <c r="G888" s="37"/>
      <c r="H888" s="43"/>
    </row>
    <row r="889" s="2" customFormat="1" ht="16.8" customHeight="1">
      <c r="A889" s="37"/>
      <c r="B889" s="43"/>
      <c r="C889" s="315" t="s">
        <v>633</v>
      </c>
      <c r="D889" s="315" t="s">
        <v>634</v>
      </c>
      <c r="E889" s="16" t="s">
        <v>313</v>
      </c>
      <c r="F889" s="316">
        <v>15.039999999999999</v>
      </c>
      <c r="G889" s="37"/>
      <c r="H889" s="43"/>
    </row>
    <row r="890" s="2" customFormat="1" ht="16.8" customHeight="1">
      <c r="A890" s="37"/>
      <c r="B890" s="43"/>
      <c r="C890" s="315" t="s">
        <v>371</v>
      </c>
      <c r="D890" s="315" t="s">
        <v>372</v>
      </c>
      <c r="E890" s="16" t="s">
        <v>313</v>
      </c>
      <c r="F890" s="316">
        <v>58.539999999999999</v>
      </c>
      <c r="G890" s="37"/>
      <c r="H890" s="43"/>
    </row>
    <row r="891" s="2" customFormat="1" ht="16.8" customHeight="1">
      <c r="A891" s="37"/>
      <c r="B891" s="43"/>
      <c r="C891" s="315" t="s">
        <v>376</v>
      </c>
      <c r="D891" s="315" t="s">
        <v>377</v>
      </c>
      <c r="E891" s="16" t="s">
        <v>313</v>
      </c>
      <c r="F891" s="316">
        <v>58.539999999999999</v>
      </c>
      <c r="G891" s="37"/>
      <c r="H891" s="43"/>
    </row>
    <row r="892" s="2" customFormat="1" ht="16.8" customHeight="1">
      <c r="A892" s="37"/>
      <c r="B892" s="43"/>
      <c r="C892" s="315" t="s">
        <v>503</v>
      </c>
      <c r="D892" s="315" t="s">
        <v>504</v>
      </c>
      <c r="E892" s="16" t="s">
        <v>313</v>
      </c>
      <c r="F892" s="316">
        <v>58.539999999999999</v>
      </c>
      <c r="G892" s="37"/>
      <c r="H892" s="43"/>
    </row>
    <row r="893" s="2" customFormat="1" ht="16.8" customHeight="1">
      <c r="A893" s="37"/>
      <c r="B893" s="43"/>
      <c r="C893" s="315" t="s">
        <v>618</v>
      </c>
      <c r="D893" s="315" t="s">
        <v>619</v>
      </c>
      <c r="E893" s="16" t="s">
        <v>313</v>
      </c>
      <c r="F893" s="316">
        <v>15.039999999999999</v>
      </c>
      <c r="G893" s="37"/>
      <c r="H893" s="43"/>
    </row>
    <row r="894" s="2" customFormat="1" ht="16.8" customHeight="1">
      <c r="A894" s="37"/>
      <c r="B894" s="43"/>
      <c r="C894" s="315" t="s">
        <v>508</v>
      </c>
      <c r="D894" s="315" t="s">
        <v>509</v>
      </c>
      <c r="E894" s="16" t="s">
        <v>313</v>
      </c>
      <c r="F894" s="316">
        <v>59.710999999999999</v>
      </c>
      <c r="G894" s="37"/>
      <c r="H894" s="43"/>
    </row>
    <row r="895" s="2" customFormat="1" ht="16.8" customHeight="1">
      <c r="A895" s="37"/>
      <c r="B895" s="43"/>
      <c r="C895" s="311" t="s">
        <v>249</v>
      </c>
      <c r="D895" s="312" t="s">
        <v>249</v>
      </c>
      <c r="E895" s="313" t="s">
        <v>1</v>
      </c>
      <c r="F895" s="314">
        <v>7.7999999999999998</v>
      </c>
      <c r="G895" s="37"/>
      <c r="H895" s="43"/>
    </row>
    <row r="896" s="2" customFormat="1" ht="16.8" customHeight="1">
      <c r="A896" s="37"/>
      <c r="B896" s="43"/>
      <c r="C896" s="315" t="s">
        <v>249</v>
      </c>
      <c r="D896" s="315" t="s">
        <v>401</v>
      </c>
      <c r="E896" s="16" t="s">
        <v>1</v>
      </c>
      <c r="F896" s="316">
        <v>7.7999999999999998</v>
      </c>
      <c r="G896" s="37"/>
      <c r="H896" s="43"/>
    </row>
    <row r="897" s="2" customFormat="1" ht="16.8" customHeight="1">
      <c r="A897" s="37"/>
      <c r="B897" s="43"/>
      <c r="C897" s="317" t="s">
        <v>3067</v>
      </c>
      <c r="D897" s="37"/>
      <c r="E897" s="37"/>
      <c r="F897" s="37"/>
      <c r="G897" s="37"/>
      <c r="H897" s="43"/>
    </row>
    <row r="898" s="2" customFormat="1" ht="16.8" customHeight="1">
      <c r="A898" s="37"/>
      <c r="B898" s="43"/>
      <c r="C898" s="315" t="s">
        <v>397</v>
      </c>
      <c r="D898" s="315" t="s">
        <v>398</v>
      </c>
      <c r="E898" s="16" t="s">
        <v>313</v>
      </c>
      <c r="F898" s="316">
        <v>15.448</v>
      </c>
      <c r="G898" s="37"/>
      <c r="H898" s="43"/>
    </row>
    <row r="899" s="2" customFormat="1" ht="16.8" customHeight="1">
      <c r="A899" s="37"/>
      <c r="B899" s="43"/>
      <c r="C899" s="315" t="s">
        <v>795</v>
      </c>
      <c r="D899" s="315" t="s">
        <v>796</v>
      </c>
      <c r="E899" s="16" t="s">
        <v>313</v>
      </c>
      <c r="F899" s="316">
        <v>73.748000000000005</v>
      </c>
      <c r="G899" s="37"/>
      <c r="H899" s="43"/>
    </row>
    <row r="900" s="2" customFormat="1" ht="16.8" customHeight="1">
      <c r="A900" s="37"/>
      <c r="B900" s="43"/>
      <c r="C900" s="311" t="s">
        <v>261</v>
      </c>
      <c r="D900" s="312" t="s">
        <v>261</v>
      </c>
      <c r="E900" s="313" t="s">
        <v>1</v>
      </c>
      <c r="F900" s="314">
        <v>16.553000000000001</v>
      </c>
      <c r="G900" s="37"/>
      <c r="H900" s="43"/>
    </row>
    <row r="901" s="2" customFormat="1" ht="16.8" customHeight="1">
      <c r="A901" s="37"/>
      <c r="B901" s="43"/>
      <c r="C901" s="315" t="s">
        <v>1</v>
      </c>
      <c r="D901" s="315" t="s">
        <v>1780</v>
      </c>
      <c r="E901" s="16" t="s">
        <v>1</v>
      </c>
      <c r="F901" s="316">
        <v>14.753</v>
      </c>
      <c r="G901" s="37"/>
      <c r="H901" s="43"/>
    </row>
    <row r="902" s="2" customFormat="1" ht="16.8" customHeight="1">
      <c r="A902" s="37"/>
      <c r="B902" s="43"/>
      <c r="C902" s="315" t="s">
        <v>1</v>
      </c>
      <c r="D902" s="315" t="s">
        <v>997</v>
      </c>
      <c r="E902" s="16" t="s">
        <v>1</v>
      </c>
      <c r="F902" s="316">
        <v>1.8</v>
      </c>
      <c r="G902" s="37"/>
      <c r="H902" s="43"/>
    </row>
    <row r="903" s="2" customFormat="1" ht="16.8" customHeight="1">
      <c r="A903" s="37"/>
      <c r="B903" s="43"/>
      <c r="C903" s="315" t="s">
        <v>261</v>
      </c>
      <c r="D903" s="315" t="s">
        <v>323</v>
      </c>
      <c r="E903" s="16" t="s">
        <v>1</v>
      </c>
      <c r="F903" s="316">
        <v>16.553000000000001</v>
      </c>
      <c r="G903" s="37"/>
      <c r="H903" s="43"/>
    </row>
    <row r="904" s="2" customFormat="1" ht="16.8" customHeight="1">
      <c r="A904" s="37"/>
      <c r="B904" s="43"/>
      <c r="C904" s="317" t="s">
        <v>3067</v>
      </c>
      <c r="D904" s="37"/>
      <c r="E904" s="37"/>
      <c r="F904" s="37"/>
      <c r="G904" s="37"/>
      <c r="H904" s="43"/>
    </row>
    <row r="905" s="2" customFormat="1" ht="16.8" customHeight="1">
      <c r="A905" s="37"/>
      <c r="B905" s="43"/>
      <c r="C905" s="315" t="s">
        <v>762</v>
      </c>
      <c r="D905" s="315" t="s">
        <v>763</v>
      </c>
      <c r="E905" s="16" t="s">
        <v>313</v>
      </c>
      <c r="F905" s="316">
        <v>16.553000000000001</v>
      </c>
      <c r="G905" s="37"/>
      <c r="H905" s="43"/>
    </row>
    <row r="906" s="2" customFormat="1" ht="16.8" customHeight="1">
      <c r="A906" s="37"/>
      <c r="B906" s="43"/>
      <c r="C906" s="315" t="s">
        <v>768</v>
      </c>
      <c r="D906" s="315" t="s">
        <v>769</v>
      </c>
      <c r="E906" s="16" t="s">
        <v>313</v>
      </c>
      <c r="F906" s="316">
        <v>16.553000000000001</v>
      </c>
      <c r="G906" s="37"/>
      <c r="H906" s="43"/>
    </row>
    <row r="907" s="2" customFormat="1" ht="16.8" customHeight="1">
      <c r="A907" s="37"/>
      <c r="B907" s="43"/>
      <c r="C907" s="315" t="s">
        <v>388</v>
      </c>
      <c r="D907" s="315" t="s">
        <v>389</v>
      </c>
      <c r="E907" s="16" t="s">
        <v>313</v>
      </c>
      <c r="F907" s="316">
        <v>210.983</v>
      </c>
      <c r="G907" s="37"/>
      <c r="H907" s="43"/>
    </row>
    <row r="908" s="2" customFormat="1" ht="16.8" customHeight="1">
      <c r="A908" s="37"/>
      <c r="B908" s="43"/>
      <c r="C908" s="311" t="s">
        <v>246</v>
      </c>
      <c r="D908" s="312" t="s">
        <v>246</v>
      </c>
      <c r="E908" s="313" t="s">
        <v>1</v>
      </c>
      <c r="F908" s="314">
        <v>7.6479999999999997</v>
      </c>
      <c r="G908" s="37"/>
      <c r="H908" s="43"/>
    </row>
    <row r="909" s="2" customFormat="1" ht="16.8" customHeight="1">
      <c r="A909" s="37"/>
      <c r="B909" s="43"/>
      <c r="C909" s="315" t="s">
        <v>246</v>
      </c>
      <c r="D909" s="315" t="s">
        <v>1675</v>
      </c>
      <c r="E909" s="16" t="s">
        <v>1</v>
      </c>
      <c r="F909" s="316">
        <v>7.6479999999999997</v>
      </c>
      <c r="G909" s="37"/>
      <c r="H909" s="43"/>
    </row>
    <row r="910" s="2" customFormat="1" ht="16.8" customHeight="1">
      <c r="A910" s="37"/>
      <c r="B910" s="43"/>
      <c r="C910" s="317" t="s">
        <v>3067</v>
      </c>
      <c r="D910" s="37"/>
      <c r="E910" s="37"/>
      <c r="F910" s="37"/>
      <c r="G910" s="37"/>
      <c r="H910" s="43"/>
    </row>
    <row r="911" s="2" customFormat="1" ht="16.8" customHeight="1">
      <c r="A911" s="37"/>
      <c r="B911" s="43"/>
      <c r="C911" s="315" t="s">
        <v>397</v>
      </c>
      <c r="D911" s="315" t="s">
        <v>398</v>
      </c>
      <c r="E911" s="16" t="s">
        <v>313</v>
      </c>
      <c r="F911" s="316">
        <v>15.448</v>
      </c>
      <c r="G911" s="37"/>
      <c r="H911" s="43"/>
    </row>
    <row r="912" s="2" customFormat="1" ht="16.8" customHeight="1">
      <c r="A912" s="37"/>
      <c r="B912" s="43"/>
      <c r="C912" s="315" t="s">
        <v>343</v>
      </c>
      <c r="D912" s="315" t="s">
        <v>344</v>
      </c>
      <c r="E912" s="16" t="s">
        <v>313</v>
      </c>
      <c r="F912" s="316">
        <v>150.93000000000001</v>
      </c>
      <c r="G912" s="37"/>
      <c r="H912" s="43"/>
    </row>
    <row r="913" s="2" customFormat="1" ht="16.8" customHeight="1">
      <c r="A913" s="37"/>
      <c r="B913" s="43"/>
      <c r="C913" s="315" t="s">
        <v>795</v>
      </c>
      <c r="D913" s="315" t="s">
        <v>796</v>
      </c>
      <c r="E913" s="16" t="s">
        <v>313</v>
      </c>
      <c r="F913" s="316">
        <v>73.748000000000005</v>
      </c>
      <c r="G913" s="37"/>
      <c r="H913" s="43"/>
    </row>
    <row r="914" s="2" customFormat="1" ht="16.8" customHeight="1">
      <c r="A914" s="37"/>
      <c r="B914" s="43"/>
      <c r="C914" s="311" t="s">
        <v>255</v>
      </c>
      <c r="D914" s="312" t="s">
        <v>255</v>
      </c>
      <c r="E914" s="313" t="s">
        <v>1</v>
      </c>
      <c r="F914" s="314">
        <v>25.431000000000001</v>
      </c>
      <c r="G914" s="37"/>
      <c r="H914" s="43"/>
    </row>
    <row r="915" s="2" customFormat="1" ht="16.8" customHeight="1">
      <c r="A915" s="37"/>
      <c r="B915" s="43"/>
      <c r="C915" s="315" t="s">
        <v>1</v>
      </c>
      <c r="D915" s="315" t="s">
        <v>1656</v>
      </c>
      <c r="E915" s="16" t="s">
        <v>1</v>
      </c>
      <c r="F915" s="316">
        <v>28.431000000000001</v>
      </c>
      <c r="G915" s="37"/>
      <c r="H915" s="43"/>
    </row>
    <row r="916" s="2" customFormat="1" ht="16.8" customHeight="1">
      <c r="A916" s="37"/>
      <c r="B916" s="43"/>
      <c r="C916" s="315" t="s">
        <v>1</v>
      </c>
      <c r="D916" s="315" t="s">
        <v>1657</v>
      </c>
      <c r="E916" s="16" t="s">
        <v>1</v>
      </c>
      <c r="F916" s="316">
        <v>-3</v>
      </c>
      <c r="G916" s="37"/>
      <c r="H916" s="43"/>
    </row>
    <row r="917" s="2" customFormat="1" ht="16.8" customHeight="1">
      <c r="A917" s="37"/>
      <c r="B917" s="43"/>
      <c r="C917" s="315" t="s">
        <v>255</v>
      </c>
      <c r="D917" s="315" t="s">
        <v>323</v>
      </c>
      <c r="E917" s="16" t="s">
        <v>1</v>
      </c>
      <c r="F917" s="316">
        <v>25.431000000000001</v>
      </c>
      <c r="G917" s="37"/>
      <c r="H917" s="43"/>
    </row>
    <row r="918" s="2" customFormat="1" ht="16.8" customHeight="1">
      <c r="A918" s="37"/>
      <c r="B918" s="43"/>
      <c r="C918" s="317" t="s">
        <v>3067</v>
      </c>
      <c r="D918" s="37"/>
      <c r="E918" s="37"/>
      <c r="F918" s="37"/>
      <c r="G918" s="37"/>
      <c r="H918" s="43"/>
    </row>
    <row r="919" s="2" customFormat="1" ht="16.8" customHeight="1">
      <c r="A919" s="37"/>
      <c r="B919" s="43"/>
      <c r="C919" s="315" t="s">
        <v>317</v>
      </c>
      <c r="D919" s="315" t="s">
        <v>318</v>
      </c>
      <c r="E919" s="16" t="s">
        <v>313</v>
      </c>
      <c r="F919" s="316">
        <v>25.431000000000001</v>
      </c>
      <c r="G919" s="37"/>
      <c r="H919" s="43"/>
    </row>
    <row r="920" s="2" customFormat="1" ht="16.8" customHeight="1">
      <c r="A920" s="37"/>
      <c r="B920" s="43"/>
      <c r="C920" s="315" t="s">
        <v>339</v>
      </c>
      <c r="D920" s="315" t="s">
        <v>340</v>
      </c>
      <c r="E920" s="16" t="s">
        <v>313</v>
      </c>
      <c r="F920" s="316">
        <v>25.431000000000001</v>
      </c>
      <c r="G920" s="37"/>
      <c r="H920" s="43"/>
    </row>
    <row r="921" s="2" customFormat="1" ht="16.8" customHeight="1">
      <c r="A921" s="37"/>
      <c r="B921" s="43"/>
      <c r="C921" s="311" t="s">
        <v>252</v>
      </c>
      <c r="D921" s="312" t="s">
        <v>252</v>
      </c>
      <c r="E921" s="313" t="s">
        <v>1</v>
      </c>
      <c r="F921" s="314">
        <v>4.7999999999999998</v>
      </c>
      <c r="G921" s="37"/>
      <c r="H921" s="43"/>
    </row>
    <row r="922" s="2" customFormat="1" ht="16.8" customHeight="1">
      <c r="A922" s="37"/>
      <c r="B922" s="43"/>
      <c r="C922" s="315" t="s">
        <v>252</v>
      </c>
      <c r="D922" s="315" t="s">
        <v>786</v>
      </c>
      <c r="E922" s="16" t="s">
        <v>1</v>
      </c>
      <c r="F922" s="316">
        <v>4.7999999999999998</v>
      </c>
      <c r="G922" s="37"/>
      <c r="H922" s="43"/>
    </row>
    <row r="923" s="2" customFormat="1" ht="16.8" customHeight="1">
      <c r="A923" s="37"/>
      <c r="B923" s="43"/>
      <c r="C923" s="317" t="s">
        <v>3067</v>
      </c>
      <c r="D923" s="37"/>
      <c r="E923" s="37"/>
      <c r="F923" s="37"/>
      <c r="G923" s="37"/>
      <c r="H923" s="43"/>
    </row>
    <row r="924" s="2" customFormat="1" ht="16.8" customHeight="1">
      <c r="A924" s="37"/>
      <c r="B924" s="43"/>
      <c r="C924" s="315" t="s">
        <v>783</v>
      </c>
      <c r="D924" s="315" t="s">
        <v>784</v>
      </c>
      <c r="E924" s="16" t="s">
        <v>313</v>
      </c>
      <c r="F924" s="316">
        <v>4.7999999999999998</v>
      </c>
      <c r="G924" s="37"/>
      <c r="H924" s="43"/>
    </row>
    <row r="925" s="2" customFormat="1" ht="16.8" customHeight="1">
      <c r="A925" s="37"/>
      <c r="B925" s="43"/>
      <c r="C925" s="315" t="s">
        <v>788</v>
      </c>
      <c r="D925" s="315" t="s">
        <v>789</v>
      </c>
      <c r="E925" s="16" t="s">
        <v>313</v>
      </c>
      <c r="F925" s="316">
        <v>9.5999999999999996</v>
      </c>
      <c r="G925" s="37"/>
      <c r="H925" s="43"/>
    </row>
    <row r="926" s="2" customFormat="1" ht="16.8" customHeight="1">
      <c r="A926" s="37"/>
      <c r="B926" s="43"/>
      <c r="C926" s="311" t="s">
        <v>679</v>
      </c>
      <c r="D926" s="312" t="s">
        <v>679</v>
      </c>
      <c r="E926" s="313" t="s">
        <v>1</v>
      </c>
      <c r="F926" s="314">
        <v>43.5</v>
      </c>
      <c r="G926" s="37"/>
      <c r="H926" s="43"/>
    </row>
    <row r="927" s="2" customFormat="1" ht="16.8" customHeight="1">
      <c r="A927" s="37"/>
      <c r="B927" s="43"/>
      <c r="C927" s="315" t="s">
        <v>679</v>
      </c>
      <c r="D927" s="315" t="s">
        <v>1661</v>
      </c>
      <c r="E927" s="16" t="s">
        <v>1</v>
      </c>
      <c r="F927" s="316">
        <v>43.5</v>
      </c>
      <c r="G927" s="37"/>
      <c r="H927" s="43"/>
    </row>
    <row r="928" s="2" customFormat="1" ht="16.8" customHeight="1">
      <c r="A928" s="37"/>
      <c r="B928" s="43"/>
      <c r="C928" s="317" t="s">
        <v>3067</v>
      </c>
      <c r="D928" s="37"/>
      <c r="E928" s="37"/>
      <c r="F928" s="37"/>
      <c r="G928" s="37"/>
      <c r="H928" s="43"/>
    </row>
    <row r="929" s="2" customFormat="1" ht="16.8" customHeight="1">
      <c r="A929" s="37"/>
      <c r="B929" s="43"/>
      <c r="C929" s="315" t="s">
        <v>676</v>
      </c>
      <c r="D929" s="315" t="s">
        <v>677</v>
      </c>
      <c r="E929" s="16" t="s">
        <v>313</v>
      </c>
      <c r="F929" s="316">
        <v>43.5</v>
      </c>
      <c r="G929" s="37"/>
      <c r="H929" s="43"/>
    </row>
    <row r="930" s="2" customFormat="1" ht="16.8" customHeight="1">
      <c r="A930" s="37"/>
      <c r="B930" s="43"/>
      <c r="C930" s="315" t="s">
        <v>371</v>
      </c>
      <c r="D930" s="315" t="s">
        <v>372</v>
      </c>
      <c r="E930" s="16" t="s">
        <v>313</v>
      </c>
      <c r="F930" s="316">
        <v>58.539999999999999</v>
      </c>
      <c r="G930" s="37"/>
      <c r="H930" s="43"/>
    </row>
    <row r="931" s="2" customFormat="1" ht="16.8" customHeight="1">
      <c r="A931" s="37"/>
      <c r="B931" s="43"/>
      <c r="C931" s="315" t="s">
        <v>376</v>
      </c>
      <c r="D931" s="315" t="s">
        <v>377</v>
      </c>
      <c r="E931" s="16" t="s">
        <v>313</v>
      </c>
      <c r="F931" s="316">
        <v>58.539999999999999</v>
      </c>
      <c r="G931" s="37"/>
      <c r="H931" s="43"/>
    </row>
    <row r="932" s="2" customFormat="1" ht="16.8" customHeight="1">
      <c r="A932" s="37"/>
      <c r="B932" s="43"/>
      <c r="C932" s="315" t="s">
        <v>503</v>
      </c>
      <c r="D932" s="315" t="s">
        <v>504</v>
      </c>
      <c r="E932" s="16" t="s">
        <v>313</v>
      </c>
      <c r="F932" s="316">
        <v>58.539999999999999</v>
      </c>
      <c r="G932" s="37"/>
      <c r="H932" s="43"/>
    </row>
    <row r="933" s="2" customFormat="1" ht="16.8" customHeight="1">
      <c r="A933" s="37"/>
      <c r="B933" s="43"/>
      <c r="C933" s="315" t="s">
        <v>508</v>
      </c>
      <c r="D933" s="315" t="s">
        <v>509</v>
      </c>
      <c r="E933" s="16" t="s">
        <v>313</v>
      </c>
      <c r="F933" s="316">
        <v>59.710999999999999</v>
      </c>
      <c r="G933" s="37"/>
      <c r="H933" s="43"/>
    </row>
    <row r="934" s="2" customFormat="1" ht="16.8" customHeight="1">
      <c r="A934" s="37"/>
      <c r="B934" s="43"/>
      <c r="C934" s="311" t="s">
        <v>228</v>
      </c>
      <c r="D934" s="312" t="s">
        <v>228</v>
      </c>
      <c r="E934" s="313" t="s">
        <v>1</v>
      </c>
      <c r="F934" s="314">
        <v>14.800000000000001</v>
      </c>
      <c r="G934" s="37"/>
      <c r="H934" s="43"/>
    </row>
    <row r="935" s="2" customFormat="1" ht="16.8" customHeight="1">
      <c r="A935" s="37"/>
      <c r="B935" s="43"/>
      <c r="C935" s="315" t="s">
        <v>228</v>
      </c>
      <c r="D935" s="315" t="s">
        <v>1699</v>
      </c>
      <c r="E935" s="16" t="s">
        <v>1</v>
      </c>
      <c r="F935" s="316">
        <v>14.800000000000001</v>
      </c>
      <c r="G935" s="37"/>
      <c r="H935" s="43"/>
    </row>
    <row r="936" s="2" customFormat="1" ht="16.8" customHeight="1">
      <c r="A936" s="37"/>
      <c r="B936" s="43"/>
      <c r="C936" s="317" t="s">
        <v>3067</v>
      </c>
      <c r="D936" s="37"/>
      <c r="E936" s="37"/>
      <c r="F936" s="37"/>
      <c r="G936" s="37"/>
      <c r="H936" s="43"/>
    </row>
    <row r="937" s="2" customFormat="1" ht="16.8" customHeight="1">
      <c r="A937" s="37"/>
      <c r="B937" s="43"/>
      <c r="C937" s="315" t="s">
        <v>439</v>
      </c>
      <c r="D937" s="315" t="s">
        <v>440</v>
      </c>
      <c r="E937" s="16" t="s">
        <v>441</v>
      </c>
      <c r="F937" s="316">
        <v>3.972</v>
      </c>
      <c r="G937" s="37"/>
      <c r="H937" s="43"/>
    </row>
    <row r="938" s="2" customFormat="1" ht="16.8" customHeight="1">
      <c r="A938" s="37"/>
      <c r="B938" s="43"/>
      <c r="C938" s="315" t="s">
        <v>460</v>
      </c>
      <c r="D938" s="315" t="s">
        <v>461</v>
      </c>
      <c r="E938" s="16" t="s">
        <v>313</v>
      </c>
      <c r="F938" s="316">
        <v>154.084</v>
      </c>
      <c r="G938" s="37"/>
      <c r="H938" s="43"/>
    </row>
    <row r="939" s="2" customFormat="1">
      <c r="A939" s="37"/>
      <c r="B939" s="43"/>
      <c r="C939" s="315" t="s">
        <v>446</v>
      </c>
      <c r="D939" s="315" t="s">
        <v>447</v>
      </c>
      <c r="E939" s="16" t="s">
        <v>313</v>
      </c>
      <c r="F939" s="316">
        <v>14.800000000000001</v>
      </c>
      <c r="G939" s="37"/>
      <c r="H939" s="43"/>
    </row>
    <row r="940" s="2" customFormat="1" ht="16.8" customHeight="1">
      <c r="A940" s="37"/>
      <c r="B940" s="43"/>
      <c r="C940" s="311" t="s">
        <v>231</v>
      </c>
      <c r="D940" s="312" t="s">
        <v>231</v>
      </c>
      <c r="E940" s="313" t="s">
        <v>1</v>
      </c>
      <c r="F940" s="314">
        <v>32.700000000000003</v>
      </c>
      <c r="G940" s="37"/>
      <c r="H940" s="43"/>
    </row>
    <row r="941" s="2" customFormat="1" ht="16.8" customHeight="1">
      <c r="A941" s="37"/>
      <c r="B941" s="43"/>
      <c r="C941" s="315" t="s">
        <v>231</v>
      </c>
      <c r="D941" s="315" t="s">
        <v>1757</v>
      </c>
      <c r="E941" s="16" t="s">
        <v>1</v>
      </c>
      <c r="F941" s="316">
        <v>32.700000000000003</v>
      </c>
      <c r="G941" s="37"/>
      <c r="H941" s="43"/>
    </row>
    <row r="942" s="2" customFormat="1" ht="16.8" customHeight="1">
      <c r="A942" s="37"/>
      <c r="B942" s="43"/>
      <c r="C942" s="317" t="s">
        <v>3067</v>
      </c>
      <c r="D942" s="37"/>
      <c r="E942" s="37"/>
      <c r="F942" s="37"/>
      <c r="G942" s="37"/>
      <c r="H942" s="43"/>
    </row>
    <row r="943" s="2" customFormat="1" ht="16.8" customHeight="1">
      <c r="A943" s="37"/>
      <c r="B943" s="43"/>
      <c r="C943" s="315" t="s">
        <v>671</v>
      </c>
      <c r="D943" s="315" t="s">
        <v>672</v>
      </c>
      <c r="E943" s="16" t="s">
        <v>313</v>
      </c>
      <c r="F943" s="316">
        <v>32.700000000000003</v>
      </c>
      <c r="G943" s="37"/>
      <c r="H943" s="43"/>
    </row>
    <row r="944" s="2" customFormat="1" ht="16.8" customHeight="1">
      <c r="A944" s="37"/>
      <c r="B944" s="43"/>
      <c r="C944" s="315" t="s">
        <v>460</v>
      </c>
      <c r="D944" s="315" t="s">
        <v>461</v>
      </c>
      <c r="E944" s="16" t="s">
        <v>313</v>
      </c>
      <c r="F944" s="316">
        <v>154.084</v>
      </c>
      <c r="G944" s="37"/>
      <c r="H944" s="43"/>
    </row>
    <row r="945" s="2" customFormat="1" ht="16.8" customHeight="1">
      <c r="A945" s="37"/>
      <c r="B945" s="43"/>
      <c r="C945" s="315" t="s">
        <v>439</v>
      </c>
      <c r="D945" s="315" t="s">
        <v>440</v>
      </c>
      <c r="E945" s="16" t="s">
        <v>441</v>
      </c>
      <c r="F945" s="316">
        <v>3.972</v>
      </c>
      <c r="G945" s="37"/>
      <c r="H945" s="43"/>
    </row>
    <row r="946" s="2" customFormat="1" ht="16.8" customHeight="1">
      <c r="A946" s="37"/>
      <c r="B946" s="43"/>
      <c r="C946" s="311" t="s">
        <v>225</v>
      </c>
      <c r="D946" s="312" t="s">
        <v>226</v>
      </c>
      <c r="E946" s="313" t="s">
        <v>1</v>
      </c>
      <c r="F946" s="314">
        <v>10.800000000000001</v>
      </c>
      <c r="G946" s="37"/>
      <c r="H946" s="43"/>
    </row>
    <row r="947" s="2" customFormat="1" ht="16.8" customHeight="1">
      <c r="A947" s="37"/>
      <c r="B947" s="43"/>
      <c r="C947" s="315" t="s">
        <v>225</v>
      </c>
      <c r="D947" s="315" t="s">
        <v>1652</v>
      </c>
      <c r="E947" s="16" t="s">
        <v>1</v>
      </c>
      <c r="F947" s="316">
        <v>10.800000000000001</v>
      </c>
      <c r="G947" s="37"/>
      <c r="H947" s="43"/>
    </row>
    <row r="948" s="2" customFormat="1" ht="16.8" customHeight="1">
      <c r="A948" s="37"/>
      <c r="B948" s="43"/>
      <c r="C948" s="317" t="s">
        <v>3067</v>
      </c>
      <c r="D948" s="37"/>
      <c r="E948" s="37"/>
      <c r="F948" s="37"/>
      <c r="G948" s="37"/>
      <c r="H948" s="43"/>
    </row>
    <row r="949" s="2" customFormat="1" ht="16.8" customHeight="1">
      <c r="A949" s="37"/>
      <c r="B949" s="43"/>
      <c r="C949" s="315" t="s">
        <v>693</v>
      </c>
      <c r="D949" s="315" t="s">
        <v>694</v>
      </c>
      <c r="E949" s="16" t="s">
        <v>313</v>
      </c>
      <c r="F949" s="316">
        <v>10.800000000000001</v>
      </c>
      <c r="G949" s="37"/>
      <c r="H949" s="43"/>
    </row>
    <row r="950" s="2" customFormat="1" ht="16.8" customHeight="1">
      <c r="A950" s="37"/>
      <c r="B950" s="43"/>
      <c r="C950" s="315" t="s">
        <v>460</v>
      </c>
      <c r="D950" s="315" t="s">
        <v>461</v>
      </c>
      <c r="E950" s="16" t="s">
        <v>313</v>
      </c>
      <c r="F950" s="316">
        <v>154.084</v>
      </c>
      <c r="G950" s="37"/>
      <c r="H950" s="43"/>
    </row>
    <row r="951" s="2" customFormat="1" ht="16.8" customHeight="1">
      <c r="A951" s="37"/>
      <c r="B951" s="43"/>
      <c r="C951" s="315" t="s">
        <v>439</v>
      </c>
      <c r="D951" s="315" t="s">
        <v>440</v>
      </c>
      <c r="E951" s="16" t="s">
        <v>441</v>
      </c>
      <c r="F951" s="316">
        <v>3.972</v>
      </c>
      <c r="G951" s="37"/>
      <c r="H951" s="43"/>
    </row>
    <row r="952" s="2" customFormat="1" ht="16.8" customHeight="1">
      <c r="A952" s="37"/>
      <c r="B952" s="43"/>
      <c r="C952" s="311" t="s">
        <v>259</v>
      </c>
      <c r="D952" s="312" t="s">
        <v>259</v>
      </c>
      <c r="E952" s="313" t="s">
        <v>1</v>
      </c>
      <c r="F952" s="314">
        <v>5.7999999999999998</v>
      </c>
      <c r="G952" s="37"/>
      <c r="H952" s="43"/>
    </row>
    <row r="953" s="2" customFormat="1" ht="16.8" customHeight="1">
      <c r="A953" s="37"/>
      <c r="B953" s="43"/>
      <c r="C953" s="315" t="s">
        <v>259</v>
      </c>
      <c r="D953" s="315" t="s">
        <v>260</v>
      </c>
      <c r="E953" s="16" t="s">
        <v>1</v>
      </c>
      <c r="F953" s="316">
        <v>5.7999999999999998</v>
      </c>
      <c r="G953" s="37"/>
      <c r="H953" s="43"/>
    </row>
    <row r="954" s="2" customFormat="1" ht="16.8" customHeight="1">
      <c r="A954" s="37"/>
      <c r="B954" s="43"/>
      <c r="C954" s="317" t="s">
        <v>3067</v>
      </c>
      <c r="D954" s="37"/>
      <c r="E954" s="37"/>
      <c r="F954" s="37"/>
      <c r="G954" s="37"/>
      <c r="H954" s="43"/>
    </row>
    <row r="955" s="2" customFormat="1" ht="16.8" customHeight="1">
      <c r="A955" s="37"/>
      <c r="B955" s="43"/>
      <c r="C955" s="315" t="s">
        <v>539</v>
      </c>
      <c r="D955" s="315" t="s">
        <v>540</v>
      </c>
      <c r="E955" s="16" t="s">
        <v>313</v>
      </c>
      <c r="F955" s="316">
        <v>5.7999999999999998</v>
      </c>
      <c r="G955" s="37"/>
      <c r="H955" s="43"/>
    </row>
    <row r="956" s="2" customFormat="1" ht="16.8" customHeight="1">
      <c r="A956" s="37"/>
      <c r="B956" s="43"/>
      <c r="C956" s="315" t="s">
        <v>549</v>
      </c>
      <c r="D956" s="315" t="s">
        <v>550</v>
      </c>
      <c r="E956" s="16" t="s">
        <v>313</v>
      </c>
      <c r="F956" s="316">
        <v>5.7999999999999998</v>
      </c>
      <c r="G956" s="37"/>
      <c r="H956" s="43"/>
    </row>
    <row r="957" s="2" customFormat="1" ht="16.8" customHeight="1">
      <c r="A957" s="37"/>
      <c r="B957" s="43"/>
      <c r="C957" s="315" t="s">
        <v>553</v>
      </c>
      <c r="D957" s="315" t="s">
        <v>554</v>
      </c>
      <c r="E957" s="16" t="s">
        <v>313</v>
      </c>
      <c r="F957" s="316">
        <v>5.7999999999999998</v>
      </c>
      <c r="G957" s="37"/>
      <c r="H957" s="43"/>
    </row>
    <row r="958" s="2" customFormat="1" ht="16.8" customHeight="1">
      <c r="A958" s="37"/>
      <c r="B958" s="43"/>
      <c r="C958" s="315" t="s">
        <v>805</v>
      </c>
      <c r="D958" s="315" t="s">
        <v>806</v>
      </c>
      <c r="E958" s="16" t="s">
        <v>313</v>
      </c>
      <c r="F958" s="316">
        <v>209.22999999999999</v>
      </c>
      <c r="G958" s="37"/>
      <c r="H958" s="43"/>
    </row>
    <row r="959" s="2" customFormat="1" ht="16.8" customHeight="1">
      <c r="A959" s="37"/>
      <c r="B959" s="43"/>
      <c r="C959" s="315" t="s">
        <v>810</v>
      </c>
      <c r="D959" s="315" t="s">
        <v>811</v>
      </c>
      <c r="E959" s="16" t="s">
        <v>313</v>
      </c>
      <c r="F959" s="316">
        <v>209.22999999999999</v>
      </c>
      <c r="G959" s="37"/>
      <c r="H959" s="43"/>
    </row>
    <row r="960" s="2" customFormat="1" ht="16.8" customHeight="1">
      <c r="A960" s="37"/>
      <c r="B960" s="43"/>
      <c r="C960" s="311" t="s">
        <v>235</v>
      </c>
      <c r="D960" s="312" t="s">
        <v>235</v>
      </c>
      <c r="E960" s="313" t="s">
        <v>1</v>
      </c>
      <c r="F960" s="314">
        <v>44.619999999999997</v>
      </c>
      <c r="G960" s="37"/>
      <c r="H960" s="43"/>
    </row>
    <row r="961" s="2" customFormat="1" ht="16.8" customHeight="1">
      <c r="A961" s="37"/>
      <c r="B961" s="43"/>
      <c r="C961" s="315" t="s">
        <v>235</v>
      </c>
      <c r="D961" s="315" t="s">
        <v>1692</v>
      </c>
      <c r="E961" s="16" t="s">
        <v>1</v>
      </c>
      <c r="F961" s="316">
        <v>44.619999999999997</v>
      </c>
      <c r="G961" s="37"/>
      <c r="H961" s="43"/>
    </row>
    <row r="962" s="2" customFormat="1" ht="16.8" customHeight="1">
      <c r="A962" s="37"/>
      <c r="B962" s="43"/>
      <c r="C962" s="317" t="s">
        <v>3067</v>
      </c>
      <c r="D962" s="37"/>
      <c r="E962" s="37"/>
      <c r="F962" s="37"/>
      <c r="G962" s="37"/>
      <c r="H962" s="43"/>
    </row>
    <row r="963" s="2" customFormat="1" ht="16.8" customHeight="1">
      <c r="A963" s="37"/>
      <c r="B963" s="43"/>
      <c r="C963" s="315" t="s">
        <v>460</v>
      </c>
      <c r="D963" s="315" t="s">
        <v>461</v>
      </c>
      <c r="E963" s="16" t="s">
        <v>313</v>
      </c>
      <c r="F963" s="316">
        <v>154.084</v>
      </c>
      <c r="G963" s="37"/>
      <c r="H963" s="43"/>
    </row>
    <row r="964" s="2" customFormat="1" ht="16.8" customHeight="1">
      <c r="A964" s="37"/>
      <c r="B964" s="43"/>
      <c r="C964" s="311" t="s">
        <v>243</v>
      </c>
      <c r="D964" s="312" t="s">
        <v>243</v>
      </c>
      <c r="E964" s="313" t="s">
        <v>1</v>
      </c>
      <c r="F964" s="314">
        <v>58.299999999999997</v>
      </c>
      <c r="G964" s="37"/>
      <c r="H964" s="43"/>
    </row>
    <row r="965" s="2" customFormat="1" ht="16.8" customHeight="1">
      <c r="A965" s="37"/>
      <c r="B965" s="43"/>
      <c r="C965" s="315" t="s">
        <v>243</v>
      </c>
      <c r="D965" s="315" t="s">
        <v>466</v>
      </c>
      <c r="E965" s="16" t="s">
        <v>1</v>
      </c>
      <c r="F965" s="316">
        <v>58.299999999999997</v>
      </c>
      <c r="G965" s="37"/>
      <c r="H965" s="43"/>
    </row>
    <row r="966" s="2" customFormat="1" ht="16.8" customHeight="1">
      <c r="A966" s="37"/>
      <c r="B966" s="43"/>
      <c r="C966" s="317" t="s">
        <v>3067</v>
      </c>
      <c r="D966" s="37"/>
      <c r="E966" s="37"/>
      <c r="F966" s="37"/>
      <c r="G966" s="37"/>
      <c r="H966" s="43"/>
    </row>
    <row r="967" s="2" customFormat="1" ht="16.8" customHeight="1">
      <c r="A967" s="37"/>
      <c r="B967" s="43"/>
      <c r="C967" s="315" t="s">
        <v>460</v>
      </c>
      <c r="D967" s="315" t="s">
        <v>461</v>
      </c>
      <c r="E967" s="16" t="s">
        <v>313</v>
      </c>
      <c r="F967" s="316">
        <v>154.084</v>
      </c>
      <c r="G967" s="37"/>
      <c r="H967" s="43"/>
    </row>
    <row r="968" s="2" customFormat="1" ht="16.8" customHeight="1">
      <c r="A968" s="37"/>
      <c r="B968" s="43"/>
      <c r="C968" s="315" t="s">
        <v>393</v>
      </c>
      <c r="D968" s="315" t="s">
        <v>394</v>
      </c>
      <c r="E968" s="16" t="s">
        <v>313</v>
      </c>
      <c r="F968" s="316">
        <v>58.299999999999997</v>
      </c>
      <c r="G968" s="37"/>
      <c r="H968" s="43"/>
    </row>
    <row r="969" s="2" customFormat="1" ht="16.8" customHeight="1">
      <c r="A969" s="37"/>
      <c r="B969" s="43"/>
      <c r="C969" s="315" t="s">
        <v>795</v>
      </c>
      <c r="D969" s="315" t="s">
        <v>796</v>
      </c>
      <c r="E969" s="16" t="s">
        <v>313</v>
      </c>
      <c r="F969" s="316">
        <v>73.748000000000005</v>
      </c>
      <c r="G969" s="37"/>
      <c r="H969" s="43"/>
    </row>
    <row r="970" s="2" customFormat="1">
      <c r="A970" s="37"/>
      <c r="B970" s="43"/>
      <c r="C970" s="315" t="s">
        <v>426</v>
      </c>
      <c r="D970" s="315" t="s">
        <v>427</v>
      </c>
      <c r="E970" s="16" t="s">
        <v>313</v>
      </c>
      <c r="F970" s="316">
        <v>58.299999999999997</v>
      </c>
      <c r="G970" s="37"/>
      <c r="H970" s="43"/>
    </row>
    <row r="971" s="2" customFormat="1" ht="16.8" customHeight="1">
      <c r="A971" s="37"/>
      <c r="B971" s="43"/>
      <c r="C971" s="315" t="s">
        <v>430</v>
      </c>
      <c r="D971" s="315" t="s">
        <v>431</v>
      </c>
      <c r="E971" s="16" t="s">
        <v>313</v>
      </c>
      <c r="F971" s="316">
        <v>58.299999999999997</v>
      </c>
      <c r="G971" s="37"/>
      <c r="H971" s="43"/>
    </row>
    <row r="972" s="2" customFormat="1" ht="16.8" customHeight="1">
      <c r="A972" s="37"/>
      <c r="B972" s="43"/>
      <c r="C972" s="311" t="s">
        <v>267</v>
      </c>
      <c r="D972" s="312" t="s">
        <v>267</v>
      </c>
      <c r="E972" s="313" t="s">
        <v>1</v>
      </c>
      <c r="F972" s="314">
        <v>43.5</v>
      </c>
      <c r="G972" s="37"/>
      <c r="H972" s="43"/>
    </row>
    <row r="973" s="2" customFormat="1" ht="16.8" customHeight="1">
      <c r="A973" s="37"/>
      <c r="B973" s="43"/>
      <c r="C973" s="315" t="s">
        <v>267</v>
      </c>
      <c r="D973" s="315" t="s">
        <v>1661</v>
      </c>
      <c r="E973" s="16" t="s">
        <v>1</v>
      </c>
      <c r="F973" s="316">
        <v>43.5</v>
      </c>
      <c r="G973" s="37"/>
      <c r="H973" s="43"/>
    </row>
    <row r="974" s="2" customFormat="1" ht="16.8" customHeight="1">
      <c r="A974" s="37"/>
      <c r="B974" s="43"/>
      <c r="C974" s="317" t="s">
        <v>3067</v>
      </c>
      <c r="D974" s="37"/>
      <c r="E974" s="37"/>
      <c r="F974" s="37"/>
      <c r="G974" s="37"/>
      <c r="H974" s="43"/>
    </row>
    <row r="975" s="2" customFormat="1" ht="16.8" customHeight="1">
      <c r="A975" s="37"/>
      <c r="B975" s="43"/>
      <c r="C975" s="315" t="s">
        <v>335</v>
      </c>
      <c r="D975" s="315" t="s">
        <v>336</v>
      </c>
      <c r="E975" s="16" t="s">
        <v>313</v>
      </c>
      <c r="F975" s="316">
        <v>43.5</v>
      </c>
      <c r="G975" s="37"/>
      <c r="H975" s="43"/>
    </row>
    <row r="976" s="2" customFormat="1" ht="16.8" customHeight="1">
      <c r="A976" s="37"/>
      <c r="B976" s="43"/>
      <c r="C976" s="315" t="s">
        <v>460</v>
      </c>
      <c r="D976" s="315" t="s">
        <v>461</v>
      </c>
      <c r="E976" s="16" t="s">
        <v>313</v>
      </c>
      <c r="F976" s="316">
        <v>154.084</v>
      </c>
      <c r="G976" s="37"/>
      <c r="H976" s="43"/>
    </row>
    <row r="977" s="2" customFormat="1" ht="16.8" customHeight="1">
      <c r="A977" s="37"/>
      <c r="B977" s="43"/>
      <c r="C977" s="315" t="s">
        <v>388</v>
      </c>
      <c r="D977" s="315" t="s">
        <v>389</v>
      </c>
      <c r="E977" s="16" t="s">
        <v>313</v>
      </c>
      <c r="F977" s="316">
        <v>210.983</v>
      </c>
      <c r="G977" s="37"/>
      <c r="H977" s="43"/>
    </row>
    <row r="978" s="2" customFormat="1" ht="16.8" customHeight="1">
      <c r="A978" s="37"/>
      <c r="B978" s="43"/>
      <c r="C978" s="315" t="s">
        <v>805</v>
      </c>
      <c r="D978" s="315" t="s">
        <v>806</v>
      </c>
      <c r="E978" s="16" t="s">
        <v>313</v>
      </c>
      <c r="F978" s="316">
        <v>209.22999999999999</v>
      </c>
      <c r="G978" s="37"/>
      <c r="H978" s="43"/>
    </row>
    <row r="979" s="2" customFormat="1" ht="16.8" customHeight="1">
      <c r="A979" s="37"/>
      <c r="B979" s="43"/>
      <c r="C979" s="315" t="s">
        <v>810</v>
      </c>
      <c r="D979" s="315" t="s">
        <v>811</v>
      </c>
      <c r="E979" s="16" t="s">
        <v>313</v>
      </c>
      <c r="F979" s="316">
        <v>209.22999999999999</v>
      </c>
      <c r="G979" s="37"/>
      <c r="H979" s="43"/>
    </row>
    <row r="980" s="2" customFormat="1" ht="16.8" customHeight="1">
      <c r="A980" s="37"/>
      <c r="B980" s="43"/>
      <c r="C980" s="311" t="s">
        <v>265</v>
      </c>
      <c r="D980" s="312" t="s">
        <v>265</v>
      </c>
      <c r="E980" s="313" t="s">
        <v>1</v>
      </c>
      <c r="F980" s="314">
        <v>0</v>
      </c>
      <c r="G980" s="37"/>
      <c r="H980" s="43"/>
    </row>
    <row r="981" s="2" customFormat="1" ht="16.8" customHeight="1">
      <c r="A981" s="37"/>
      <c r="B981" s="43"/>
      <c r="C981" s="315" t="s">
        <v>265</v>
      </c>
      <c r="D981" s="315" t="s">
        <v>76</v>
      </c>
      <c r="E981" s="16" t="s">
        <v>1</v>
      </c>
      <c r="F981" s="316">
        <v>0</v>
      </c>
      <c r="G981" s="37"/>
      <c r="H981" s="43"/>
    </row>
    <row r="982" s="2" customFormat="1" ht="26.4" customHeight="1">
      <c r="A982" s="37"/>
      <c r="B982" s="43"/>
      <c r="C982" s="310" t="s">
        <v>3130</v>
      </c>
      <c r="D982" s="310" t="s">
        <v>167</v>
      </c>
      <c r="E982" s="37"/>
      <c r="F982" s="37"/>
      <c r="G982" s="37"/>
      <c r="H982" s="43"/>
    </row>
    <row r="983" s="2" customFormat="1" ht="16.8" customHeight="1">
      <c r="A983" s="37"/>
      <c r="B983" s="43"/>
      <c r="C983" s="311" t="s">
        <v>269</v>
      </c>
      <c r="D983" s="312" t="s">
        <v>269</v>
      </c>
      <c r="E983" s="313" t="s">
        <v>1</v>
      </c>
      <c r="F983" s="314">
        <v>13.4</v>
      </c>
      <c r="G983" s="37"/>
      <c r="H983" s="43"/>
    </row>
    <row r="984" s="2" customFormat="1" ht="16.8" customHeight="1">
      <c r="A984" s="37"/>
      <c r="B984" s="43"/>
      <c r="C984" s="315" t="s">
        <v>269</v>
      </c>
      <c r="D984" s="315" t="s">
        <v>1893</v>
      </c>
      <c r="E984" s="16" t="s">
        <v>1</v>
      </c>
      <c r="F984" s="316">
        <v>13.4</v>
      </c>
      <c r="G984" s="37"/>
      <c r="H984" s="43"/>
    </row>
    <row r="985" s="2" customFormat="1" ht="16.8" customHeight="1">
      <c r="A985" s="37"/>
      <c r="B985" s="43"/>
      <c r="C985" s="317" t="s">
        <v>3067</v>
      </c>
      <c r="D985" s="37"/>
      <c r="E985" s="37"/>
      <c r="F985" s="37"/>
      <c r="G985" s="37"/>
      <c r="H985" s="43"/>
    </row>
    <row r="986" s="2" customFormat="1" ht="16.8" customHeight="1">
      <c r="A986" s="37"/>
      <c r="B986" s="43"/>
      <c r="C986" s="315" t="s">
        <v>622</v>
      </c>
      <c r="D986" s="315" t="s">
        <v>623</v>
      </c>
      <c r="E986" s="16" t="s">
        <v>361</v>
      </c>
      <c r="F986" s="316">
        <v>13.4</v>
      </c>
      <c r="G986" s="37"/>
      <c r="H986" s="43"/>
    </row>
    <row r="987" s="2" customFormat="1" ht="16.8" customHeight="1">
      <c r="A987" s="37"/>
      <c r="B987" s="43"/>
      <c r="C987" s="315" t="s">
        <v>651</v>
      </c>
      <c r="D987" s="315" t="s">
        <v>652</v>
      </c>
      <c r="E987" s="16" t="s">
        <v>361</v>
      </c>
      <c r="F987" s="316">
        <v>13.4</v>
      </c>
      <c r="G987" s="37"/>
      <c r="H987" s="43"/>
    </row>
    <row r="988" s="2" customFormat="1" ht="16.8" customHeight="1">
      <c r="A988" s="37"/>
      <c r="B988" s="43"/>
      <c r="C988" s="315" t="s">
        <v>627</v>
      </c>
      <c r="D988" s="315" t="s">
        <v>628</v>
      </c>
      <c r="E988" s="16" t="s">
        <v>313</v>
      </c>
      <c r="F988" s="316">
        <v>2.734</v>
      </c>
      <c r="G988" s="37"/>
      <c r="H988" s="43"/>
    </row>
    <row r="989" s="2" customFormat="1" ht="16.8" customHeight="1">
      <c r="A989" s="37"/>
      <c r="B989" s="43"/>
      <c r="C989" s="311" t="s">
        <v>233</v>
      </c>
      <c r="D989" s="312" t="s">
        <v>233</v>
      </c>
      <c r="E989" s="313" t="s">
        <v>1</v>
      </c>
      <c r="F989" s="314">
        <v>25.248000000000001</v>
      </c>
      <c r="G989" s="37"/>
      <c r="H989" s="43"/>
    </row>
    <row r="990" s="2" customFormat="1" ht="16.8" customHeight="1">
      <c r="A990" s="37"/>
      <c r="B990" s="43"/>
      <c r="C990" s="315" t="s">
        <v>1</v>
      </c>
      <c r="D990" s="315" t="s">
        <v>986</v>
      </c>
      <c r="E990" s="16" t="s">
        <v>1</v>
      </c>
      <c r="F990" s="316">
        <v>1.26</v>
      </c>
      <c r="G990" s="37"/>
      <c r="H990" s="43"/>
    </row>
    <row r="991" s="2" customFormat="1" ht="16.8" customHeight="1">
      <c r="A991" s="37"/>
      <c r="B991" s="43"/>
      <c r="C991" s="315" t="s">
        <v>1</v>
      </c>
      <c r="D991" s="315" t="s">
        <v>1923</v>
      </c>
      <c r="E991" s="16" t="s">
        <v>1</v>
      </c>
      <c r="F991" s="316">
        <v>23.988</v>
      </c>
      <c r="G991" s="37"/>
      <c r="H991" s="43"/>
    </row>
    <row r="992" s="2" customFormat="1" ht="16.8" customHeight="1">
      <c r="A992" s="37"/>
      <c r="B992" s="43"/>
      <c r="C992" s="315" t="s">
        <v>233</v>
      </c>
      <c r="D992" s="315" t="s">
        <v>323</v>
      </c>
      <c r="E992" s="16" t="s">
        <v>1</v>
      </c>
      <c r="F992" s="316">
        <v>25.248000000000001</v>
      </c>
      <c r="G992" s="37"/>
      <c r="H992" s="43"/>
    </row>
    <row r="993" s="2" customFormat="1" ht="16.8" customHeight="1">
      <c r="A993" s="37"/>
      <c r="B993" s="43"/>
      <c r="C993" s="311" t="s">
        <v>240</v>
      </c>
      <c r="D993" s="312" t="s">
        <v>240</v>
      </c>
      <c r="E993" s="313" t="s">
        <v>1</v>
      </c>
      <c r="F993" s="314">
        <v>0</v>
      </c>
      <c r="G993" s="37"/>
      <c r="H993" s="43"/>
    </row>
    <row r="994" s="2" customFormat="1" ht="16.8" customHeight="1">
      <c r="A994" s="37"/>
      <c r="B994" s="43"/>
      <c r="C994" s="315" t="s">
        <v>240</v>
      </c>
      <c r="D994" s="315" t="s">
        <v>76</v>
      </c>
      <c r="E994" s="16" t="s">
        <v>1</v>
      </c>
      <c r="F994" s="316">
        <v>0</v>
      </c>
      <c r="G994" s="37"/>
      <c r="H994" s="43"/>
    </row>
    <row r="995" s="2" customFormat="1" ht="16.8" customHeight="1">
      <c r="A995" s="37"/>
      <c r="B995" s="43"/>
      <c r="C995" s="311" t="s">
        <v>237</v>
      </c>
      <c r="D995" s="312" t="s">
        <v>237</v>
      </c>
      <c r="E995" s="313" t="s">
        <v>1</v>
      </c>
      <c r="F995" s="314">
        <v>120.119</v>
      </c>
      <c r="G995" s="37"/>
      <c r="H995" s="43"/>
    </row>
    <row r="996" s="2" customFormat="1" ht="16.8" customHeight="1">
      <c r="A996" s="37"/>
      <c r="B996" s="43"/>
      <c r="C996" s="315" t="s">
        <v>237</v>
      </c>
      <c r="D996" s="315" t="s">
        <v>1845</v>
      </c>
      <c r="E996" s="16" t="s">
        <v>1</v>
      </c>
      <c r="F996" s="316">
        <v>120.119</v>
      </c>
      <c r="G996" s="37"/>
      <c r="H996" s="43"/>
    </row>
    <row r="997" s="2" customFormat="1" ht="16.8" customHeight="1">
      <c r="A997" s="37"/>
      <c r="B997" s="43"/>
      <c r="C997" s="317" t="s">
        <v>3067</v>
      </c>
      <c r="D997" s="37"/>
      <c r="E997" s="37"/>
      <c r="F997" s="37"/>
      <c r="G997" s="37"/>
      <c r="H997" s="43"/>
    </row>
    <row r="998" s="2" customFormat="1" ht="16.8" customHeight="1">
      <c r="A998" s="37"/>
      <c r="B998" s="43"/>
      <c r="C998" s="315" t="s">
        <v>460</v>
      </c>
      <c r="D998" s="315" t="s">
        <v>461</v>
      </c>
      <c r="E998" s="16" t="s">
        <v>313</v>
      </c>
      <c r="F998" s="316">
        <v>164.01900000000001</v>
      </c>
      <c r="G998" s="37"/>
      <c r="H998" s="43"/>
    </row>
    <row r="999" s="2" customFormat="1" ht="16.8" customHeight="1">
      <c r="A999" s="37"/>
      <c r="B999" s="43"/>
      <c r="C999" s="311" t="s">
        <v>257</v>
      </c>
      <c r="D999" s="312" t="s">
        <v>257</v>
      </c>
      <c r="E999" s="313" t="s">
        <v>1</v>
      </c>
      <c r="F999" s="314">
        <v>152.31899999999999</v>
      </c>
      <c r="G999" s="37"/>
      <c r="H999" s="43"/>
    </row>
    <row r="1000" s="2" customFormat="1" ht="16.8" customHeight="1">
      <c r="A1000" s="37"/>
      <c r="B1000" s="43"/>
      <c r="C1000" s="315" t="s">
        <v>1</v>
      </c>
      <c r="D1000" s="315" t="s">
        <v>1819</v>
      </c>
      <c r="E1000" s="16" t="s">
        <v>1</v>
      </c>
      <c r="F1000" s="316">
        <v>122.256</v>
      </c>
      <c r="G1000" s="37"/>
      <c r="H1000" s="43"/>
    </row>
    <row r="1001" s="2" customFormat="1" ht="16.8" customHeight="1">
      <c r="A1001" s="37"/>
      <c r="B1001" s="43"/>
      <c r="C1001" s="315" t="s">
        <v>1</v>
      </c>
      <c r="D1001" s="315" t="s">
        <v>1820</v>
      </c>
      <c r="E1001" s="16" t="s">
        <v>1</v>
      </c>
      <c r="F1001" s="316">
        <v>41.5</v>
      </c>
      <c r="G1001" s="37"/>
      <c r="H1001" s="43"/>
    </row>
    <row r="1002" s="2" customFormat="1" ht="16.8" customHeight="1">
      <c r="A1002" s="37"/>
      <c r="B1002" s="43"/>
      <c r="C1002" s="315" t="s">
        <v>1</v>
      </c>
      <c r="D1002" s="315" t="s">
        <v>1666</v>
      </c>
      <c r="E1002" s="16" t="s">
        <v>1</v>
      </c>
      <c r="F1002" s="316">
        <v>-25.327000000000002</v>
      </c>
      <c r="G1002" s="37"/>
      <c r="H1002" s="43"/>
    </row>
    <row r="1003" s="2" customFormat="1" ht="16.8" customHeight="1">
      <c r="A1003" s="37"/>
      <c r="B1003" s="43"/>
      <c r="C1003" s="315" t="s">
        <v>1</v>
      </c>
      <c r="D1003" s="315" t="s">
        <v>1821</v>
      </c>
      <c r="E1003" s="16" t="s">
        <v>1</v>
      </c>
      <c r="F1003" s="316">
        <v>9.5500000000000007</v>
      </c>
      <c r="G1003" s="37"/>
      <c r="H1003" s="43"/>
    </row>
    <row r="1004" s="2" customFormat="1" ht="16.8" customHeight="1">
      <c r="A1004" s="37"/>
      <c r="B1004" s="43"/>
      <c r="C1004" s="315" t="s">
        <v>1</v>
      </c>
      <c r="D1004" s="315" t="s">
        <v>1668</v>
      </c>
      <c r="E1004" s="16" t="s">
        <v>1</v>
      </c>
      <c r="F1004" s="316">
        <v>4.3399999999999999</v>
      </c>
      <c r="G1004" s="37"/>
      <c r="H1004" s="43"/>
    </row>
    <row r="1005" s="2" customFormat="1" ht="16.8" customHeight="1">
      <c r="A1005" s="37"/>
      <c r="B1005" s="43"/>
      <c r="C1005" s="315" t="s">
        <v>257</v>
      </c>
      <c r="D1005" s="315" t="s">
        <v>323</v>
      </c>
      <c r="E1005" s="16" t="s">
        <v>1</v>
      </c>
      <c r="F1005" s="316">
        <v>152.31899999999999</v>
      </c>
      <c r="G1005" s="37"/>
      <c r="H1005" s="43"/>
    </row>
    <row r="1006" s="2" customFormat="1" ht="16.8" customHeight="1">
      <c r="A1006" s="37"/>
      <c r="B1006" s="43"/>
      <c r="C1006" s="317" t="s">
        <v>3067</v>
      </c>
      <c r="D1006" s="37"/>
      <c r="E1006" s="37"/>
      <c r="F1006" s="37"/>
      <c r="G1006" s="37"/>
      <c r="H1006" s="43"/>
    </row>
    <row r="1007" s="2" customFormat="1" ht="16.8" customHeight="1">
      <c r="A1007" s="37"/>
      <c r="B1007" s="43"/>
      <c r="C1007" s="315" t="s">
        <v>343</v>
      </c>
      <c r="D1007" s="315" t="s">
        <v>344</v>
      </c>
      <c r="E1007" s="16" t="s">
        <v>313</v>
      </c>
      <c r="F1007" s="316">
        <v>152.31899999999999</v>
      </c>
      <c r="G1007" s="37"/>
      <c r="H1007" s="43"/>
    </row>
    <row r="1008" s="2" customFormat="1" ht="16.8" customHeight="1">
      <c r="A1008" s="37"/>
      <c r="B1008" s="43"/>
      <c r="C1008" s="315" t="s">
        <v>388</v>
      </c>
      <c r="D1008" s="315" t="s">
        <v>389</v>
      </c>
      <c r="E1008" s="16" t="s">
        <v>313</v>
      </c>
      <c r="F1008" s="316">
        <v>232.03700000000001</v>
      </c>
      <c r="G1008" s="37"/>
      <c r="H1008" s="43"/>
    </row>
    <row r="1009" s="2" customFormat="1" ht="16.8" customHeight="1">
      <c r="A1009" s="37"/>
      <c r="B1009" s="43"/>
      <c r="C1009" s="315" t="s">
        <v>805</v>
      </c>
      <c r="D1009" s="315" t="s">
        <v>806</v>
      </c>
      <c r="E1009" s="16" t="s">
        <v>313</v>
      </c>
      <c r="F1009" s="316">
        <v>211.51900000000001</v>
      </c>
      <c r="G1009" s="37"/>
      <c r="H1009" s="43"/>
    </row>
    <row r="1010" s="2" customFormat="1" ht="16.8" customHeight="1">
      <c r="A1010" s="37"/>
      <c r="B1010" s="43"/>
      <c r="C1010" s="315" t="s">
        <v>810</v>
      </c>
      <c r="D1010" s="315" t="s">
        <v>811</v>
      </c>
      <c r="E1010" s="16" t="s">
        <v>313</v>
      </c>
      <c r="F1010" s="316">
        <v>211.51900000000001</v>
      </c>
      <c r="G1010" s="37"/>
      <c r="H1010" s="43"/>
    </row>
    <row r="1011" s="2" customFormat="1" ht="16.8" customHeight="1">
      <c r="A1011" s="37"/>
      <c r="B1011" s="43"/>
      <c r="C1011" s="311" t="s">
        <v>263</v>
      </c>
      <c r="D1011" s="312" t="s">
        <v>263</v>
      </c>
      <c r="E1011" s="313" t="s">
        <v>1</v>
      </c>
      <c r="F1011" s="314">
        <v>15.300000000000001</v>
      </c>
      <c r="G1011" s="37"/>
      <c r="H1011" s="43"/>
    </row>
    <row r="1012" s="2" customFormat="1" ht="16.8" customHeight="1">
      <c r="A1012" s="37"/>
      <c r="B1012" s="43"/>
      <c r="C1012" s="315" t="s">
        <v>263</v>
      </c>
      <c r="D1012" s="315" t="s">
        <v>1897</v>
      </c>
      <c r="E1012" s="16" t="s">
        <v>1</v>
      </c>
      <c r="F1012" s="316">
        <v>15.300000000000001</v>
      </c>
      <c r="G1012" s="37"/>
      <c r="H1012" s="43"/>
    </row>
    <row r="1013" s="2" customFormat="1" ht="16.8" customHeight="1">
      <c r="A1013" s="37"/>
      <c r="B1013" s="43"/>
      <c r="C1013" s="317" t="s">
        <v>3067</v>
      </c>
      <c r="D1013" s="37"/>
      <c r="E1013" s="37"/>
      <c r="F1013" s="37"/>
      <c r="G1013" s="37"/>
      <c r="H1013" s="43"/>
    </row>
    <row r="1014" s="2" customFormat="1" ht="16.8" customHeight="1">
      <c r="A1014" s="37"/>
      <c r="B1014" s="43"/>
      <c r="C1014" s="315" t="s">
        <v>633</v>
      </c>
      <c r="D1014" s="315" t="s">
        <v>634</v>
      </c>
      <c r="E1014" s="16" t="s">
        <v>313</v>
      </c>
      <c r="F1014" s="316">
        <v>15.300000000000001</v>
      </c>
      <c r="G1014" s="37"/>
      <c r="H1014" s="43"/>
    </row>
    <row r="1015" s="2" customFormat="1" ht="16.8" customHeight="1">
      <c r="A1015" s="37"/>
      <c r="B1015" s="43"/>
      <c r="C1015" s="315" t="s">
        <v>371</v>
      </c>
      <c r="D1015" s="315" t="s">
        <v>372</v>
      </c>
      <c r="E1015" s="16" t="s">
        <v>313</v>
      </c>
      <c r="F1015" s="316">
        <v>59.200000000000003</v>
      </c>
      <c r="G1015" s="37"/>
      <c r="H1015" s="43"/>
    </row>
    <row r="1016" s="2" customFormat="1" ht="16.8" customHeight="1">
      <c r="A1016" s="37"/>
      <c r="B1016" s="43"/>
      <c r="C1016" s="315" t="s">
        <v>376</v>
      </c>
      <c r="D1016" s="315" t="s">
        <v>377</v>
      </c>
      <c r="E1016" s="16" t="s">
        <v>313</v>
      </c>
      <c r="F1016" s="316">
        <v>59.200000000000003</v>
      </c>
      <c r="G1016" s="37"/>
      <c r="H1016" s="43"/>
    </row>
    <row r="1017" s="2" customFormat="1" ht="16.8" customHeight="1">
      <c r="A1017" s="37"/>
      <c r="B1017" s="43"/>
      <c r="C1017" s="315" t="s">
        <v>503</v>
      </c>
      <c r="D1017" s="315" t="s">
        <v>504</v>
      </c>
      <c r="E1017" s="16" t="s">
        <v>313</v>
      </c>
      <c r="F1017" s="316">
        <v>59.200000000000003</v>
      </c>
      <c r="G1017" s="37"/>
      <c r="H1017" s="43"/>
    </row>
    <row r="1018" s="2" customFormat="1" ht="16.8" customHeight="1">
      <c r="A1018" s="37"/>
      <c r="B1018" s="43"/>
      <c r="C1018" s="315" t="s">
        <v>618</v>
      </c>
      <c r="D1018" s="315" t="s">
        <v>619</v>
      </c>
      <c r="E1018" s="16" t="s">
        <v>313</v>
      </c>
      <c r="F1018" s="316">
        <v>15.300000000000001</v>
      </c>
      <c r="G1018" s="37"/>
      <c r="H1018" s="43"/>
    </row>
    <row r="1019" s="2" customFormat="1" ht="16.8" customHeight="1">
      <c r="A1019" s="37"/>
      <c r="B1019" s="43"/>
      <c r="C1019" s="315" t="s">
        <v>508</v>
      </c>
      <c r="D1019" s="315" t="s">
        <v>509</v>
      </c>
      <c r="E1019" s="16" t="s">
        <v>313</v>
      </c>
      <c r="F1019" s="316">
        <v>60.384</v>
      </c>
      <c r="G1019" s="37"/>
      <c r="H1019" s="43"/>
    </row>
    <row r="1020" s="2" customFormat="1" ht="16.8" customHeight="1">
      <c r="A1020" s="37"/>
      <c r="B1020" s="43"/>
      <c r="C1020" s="311" t="s">
        <v>249</v>
      </c>
      <c r="D1020" s="312" t="s">
        <v>249</v>
      </c>
      <c r="E1020" s="313" t="s">
        <v>1</v>
      </c>
      <c r="F1020" s="314">
        <v>8</v>
      </c>
      <c r="G1020" s="37"/>
      <c r="H1020" s="43"/>
    </row>
    <row r="1021" s="2" customFormat="1" ht="16.8" customHeight="1">
      <c r="A1021" s="37"/>
      <c r="B1021" s="43"/>
      <c r="C1021" s="315" t="s">
        <v>249</v>
      </c>
      <c r="D1021" s="315" t="s">
        <v>1054</v>
      </c>
      <c r="E1021" s="16" t="s">
        <v>1</v>
      </c>
      <c r="F1021" s="316">
        <v>8</v>
      </c>
      <c r="G1021" s="37"/>
      <c r="H1021" s="43"/>
    </row>
    <row r="1022" s="2" customFormat="1" ht="16.8" customHeight="1">
      <c r="A1022" s="37"/>
      <c r="B1022" s="43"/>
      <c r="C1022" s="317" t="s">
        <v>3067</v>
      </c>
      <c r="D1022" s="37"/>
      <c r="E1022" s="37"/>
      <c r="F1022" s="37"/>
      <c r="G1022" s="37"/>
      <c r="H1022" s="43"/>
    </row>
    <row r="1023" s="2" customFormat="1" ht="16.8" customHeight="1">
      <c r="A1023" s="37"/>
      <c r="B1023" s="43"/>
      <c r="C1023" s="315" t="s">
        <v>397</v>
      </c>
      <c r="D1023" s="315" t="s">
        <v>398</v>
      </c>
      <c r="E1023" s="16" t="s">
        <v>313</v>
      </c>
      <c r="F1023" s="316">
        <v>18.927</v>
      </c>
      <c r="G1023" s="37"/>
      <c r="H1023" s="43"/>
    </row>
    <row r="1024" s="2" customFormat="1" ht="16.8" customHeight="1">
      <c r="A1024" s="37"/>
      <c r="B1024" s="43"/>
      <c r="C1024" s="315" t="s">
        <v>795</v>
      </c>
      <c r="D1024" s="315" t="s">
        <v>796</v>
      </c>
      <c r="E1024" s="16" t="s">
        <v>313</v>
      </c>
      <c r="F1024" s="316">
        <v>78.126999999999995</v>
      </c>
      <c r="G1024" s="37"/>
      <c r="H1024" s="43"/>
    </row>
    <row r="1025" s="2" customFormat="1" ht="16.8" customHeight="1">
      <c r="A1025" s="37"/>
      <c r="B1025" s="43"/>
      <c r="C1025" s="311" t="s">
        <v>261</v>
      </c>
      <c r="D1025" s="312" t="s">
        <v>261</v>
      </c>
      <c r="E1025" s="313" t="s">
        <v>1</v>
      </c>
      <c r="F1025" s="314">
        <v>35.817999999999998</v>
      </c>
      <c r="G1025" s="37"/>
      <c r="H1025" s="43"/>
    </row>
    <row r="1026" s="2" customFormat="1" ht="16.8" customHeight="1">
      <c r="A1026" s="37"/>
      <c r="B1026" s="43"/>
      <c r="C1026" s="315" t="s">
        <v>1</v>
      </c>
      <c r="D1026" s="315" t="s">
        <v>1932</v>
      </c>
      <c r="E1026" s="16" t="s">
        <v>1</v>
      </c>
      <c r="F1026" s="316">
        <v>34.018000000000001</v>
      </c>
      <c r="G1026" s="37"/>
      <c r="H1026" s="43"/>
    </row>
    <row r="1027" s="2" customFormat="1" ht="16.8" customHeight="1">
      <c r="A1027" s="37"/>
      <c r="B1027" s="43"/>
      <c r="C1027" s="315" t="s">
        <v>1</v>
      </c>
      <c r="D1027" s="315" t="s">
        <v>997</v>
      </c>
      <c r="E1027" s="16" t="s">
        <v>1</v>
      </c>
      <c r="F1027" s="316">
        <v>1.8</v>
      </c>
      <c r="G1027" s="37"/>
      <c r="H1027" s="43"/>
    </row>
    <row r="1028" s="2" customFormat="1" ht="16.8" customHeight="1">
      <c r="A1028" s="37"/>
      <c r="B1028" s="43"/>
      <c r="C1028" s="315" t="s">
        <v>261</v>
      </c>
      <c r="D1028" s="315" t="s">
        <v>323</v>
      </c>
      <c r="E1028" s="16" t="s">
        <v>1</v>
      </c>
      <c r="F1028" s="316">
        <v>35.817999999999998</v>
      </c>
      <c r="G1028" s="37"/>
      <c r="H1028" s="43"/>
    </row>
    <row r="1029" s="2" customFormat="1" ht="16.8" customHeight="1">
      <c r="A1029" s="37"/>
      <c r="B1029" s="43"/>
      <c r="C1029" s="317" t="s">
        <v>3067</v>
      </c>
      <c r="D1029" s="37"/>
      <c r="E1029" s="37"/>
      <c r="F1029" s="37"/>
      <c r="G1029" s="37"/>
      <c r="H1029" s="43"/>
    </row>
    <row r="1030" s="2" customFormat="1" ht="16.8" customHeight="1">
      <c r="A1030" s="37"/>
      <c r="B1030" s="43"/>
      <c r="C1030" s="315" t="s">
        <v>762</v>
      </c>
      <c r="D1030" s="315" t="s">
        <v>763</v>
      </c>
      <c r="E1030" s="16" t="s">
        <v>313</v>
      </c>
      <c r="F1030" s="316">
        <v>35.817999999999998</v>
      </c>
      <c r="G1030" s="37"/>
      <c r="H1030" s="43"/>
    </row>
    <row r="1031" s="2" customFormat="1" ht="16.8" customHeight="1">
      <c r="A1031" s="37"/>
      <c r="B1031" s="43"/>
      <c r="C1031" s="315" t="s">
        <v>768</v>
      </c>
      <c r="D1031" s="315" t="s">
        <v>769</v>
      </c>
      <c r="E1031" s="16" t="s">
        <v>313</v>
      </c>
      <c r="F1031" s="316">
        <v>35.817999999999998</v>
      </c>
      <c r="G1031" s="37"/>
      <c r="H1031" s="43"/>
    </row>
    <row r="1032" s="2" customFormat="1" ht="16.8" customHeight="1">
      <c r="A1032" s="37"/>
      <c r="B1032" s="43"/>
      <c r="C1032" s="315" t="s">
        <v>388</v>
      </c>
      <c r="D1032" s="315" t="s">
        <v>389</v>
      </c>
      <c r="E1032" s="16" t="s">
        <v>313</v>
      </c>
      <c r="F1032" s="316">
        <v>232.03700000000001</v>
      </c>
      <c r="G1032" s="37"/>
      <c r="H1032" s="43"/>
    </row>
    <row r="1033" s="2" customFormat="1" ht="16.8" customHeight="1">
      <c r="A1033" s="37"/>
      <c r="B1033" s="43"/>
      <c r="C1033" s="311" t="s">
        <v>246</v>
      </c>
      <c r="D1033" s="312" t="s">
        <v>246</v>
      </c>
      <c r="E1033" s="313" t="s">
        <v>1</v>
      </c>
      <c r="F1033" s="314">
        <v>10.927</v>
      </c>
      <c r="G1033" s="37"/>
      <c r="H1033" s="43"/>
    </row>
    <row r="1034" s="2" customFormat="1" ht="16.8" customHeight="1">
      <c r="A1034" s="37"/>
      <c r="B1034" s="43"/>
      <c r="C1034" s="315" t="s">
        <v>246</v>
      </c>
      <c r="D1034" s="315" t="s">
        <v>1827</v>
      </c>
      <c r="E1034" s="16" t="s">
        <v>1</v>
      </c>
      <c r="F1034" s="316">
        <v>10.927</v>
      </c>
      <c r="G1034" s="37"/>
      <c r="H1034" s="43"/>
    </row>
    <row r="1035" s="2" customFormat="1" ht="16.8" customHeight="1">
      <c r="A1035" s="37"/>
      <c r="B1035" s="43"/>
      <c r="C1035" s="317" t="s">
        <v>3067</v>
      </c>
      <c r="D1035" s="37"/>
      <c r="E1035" s="37"/>
      <c r="F1035" s="37"/>
      <c r="G1035" s="37"/>
      <c r="H1035" s="43"/>
    </row>
    <row r="1036" s="2" customFormat="1" ht="16.8" customHeight="1">
      <c r="A1036" s="37"/>
      <c r="B1036" s="43"/>
      <c r="C1036" s="315" t="s">
        <v>397</v>
      </c>
      <c r="D1036" s="315" t="s">
        <v>398</v>
      </c>
      <c r="E1036" s="16" t="s">
        <v>313</v>
      </c>
      <c r="F1036" s="316">
        <v>18.927</v>
      </c>
      <c r="G1036" s="37"/>
      <c r="H1036" s="43"/>
    </row>
    <row r="1037" s="2" customFormat="1" ht="16.8" customHeight="1">
      <c r="A1037" s="37"/>
      <c r="B1037" s="43"/>
      <c r="C1037" s="315" t="s">
        <v>343</v>
      </c>
      <c r="D1037" s="315" t="s">
        <v>344</v>
      </c>
      <c r="E1037" s="16" t="s">
        <v>313</v>
      </c>
      <c r="F1037" s="316">
        <v>152.31899999999999</v>
      </c>
      <c r="G1037" s="37"/>
      <c r="H1037" s="43"/>
    </row>
    <row r="1038" s="2" customFormat="1" ht="16.8" customHeight="1">
      <c r="A1038" s="37"/>
      <c r="B1038" s="43"/>
      <c r="C1038" s="315" t="s">
        <v>460</v>
      </c>
      <c r="D1038" s="315" t="s">
        <v>461</v>
      </c>
      <c r="E1038" s="16" t="s">
        <v>313</v>
      </c>
      <c r="F1038" s="316">
        <v>164.01900000000001</v>
      </c>
      <c r="G1038" s="37"/>
      <c r="H1038" s="43"/>
    </row>
    <row r="1039" s="2" customFormat="1" ht="16.8" customHeight="1">
      <c r="A1039" s="37"/>
      <c r="B1039" s="43"/>
      <c r="C1039" s="315" t="s">
        <v>795</v>
      </c>
      <c r="D1039" s="315" t="s">
        <v>796</v>
      </c>
      <c r="E1039" s="16" t="s">
        <v>313</v>
      </c>
      <c r="F1039" s="316">
        <v>78.126999999999995</v>
      </c>
      <c r="G1039" s="37"/>
      <c r="H1039" s="43"/>
    </row>
    <row r="1040" s="2" customFormat="1" ht="16.8" customHeight="1">
      <c r="A1040" s="37"/>
      <c r="B1040" s="43"/>
      <c r="C1040" s="311" t="s">
        <v>255</v>
      </c>
      <c r="D1040" s="312" t="s">
        <v>255</v>
      </c>
      <c r="E1040" s="313" t="s">
        <v>1</v>
      </c>
      <c r="F1040" s="314">
        <v>32.869</v>
      </c>
      <c r="G1040" s="37"/>
      <c r="H1040" s="43"/>
    </row>
    <row r="1041" s="2" customFormat="1" ht="16.8" customHeight="1">
      <c r="A1041" s="37"/>
      <c r="B1041" s="43"/>
      <c r="C1041" s="315" t="s">
        <v>1</v>
      </c>
      <c r="D1041" s="315" t="s">
        <v>1812</v>
      </c>
      <c r="E1041" s="16" t="s">
        <v>1</v>
      </c>
      <c r="F1041" s="316">
        <v>35.869</v>
      </c>
      <c r="G1041" s="37"/>
      <c r="H1041" s="43"/>
    </row>
    <row r="1042" s="2" customFormat="1" ht="16.8" customHeight="1">
      <c r="A1042" s="37"/>
      <c r="B1042" s="43"/>
      <c r="C1042" s="315" t="s">
        <v>1</v>
      </c>
      <c r="D1042" s="315" t="s">
        <v>1657</v>
      </c>
      <c r="E1042" s="16" t="s">
        <v>1</v>
      </c>
      <c r="F1042" s="316">
        <v>-3</v>
      </c>
      <c r="G1042" s="37"/>
      <c r="H1042" s="43"/>
    </row>
    <row r="1043" s="2" customFormat="1" ht="16.8" customHeight="1">
      <c r="A1043" s="37"/>
      <c r="B1043" s="43"/>
      <c r="C1043" s="315" t="s">
        <v>255</v>
      </c>
      <c r="D1043" s="315" t="s">
        <v>323</v>
      </c>
      <c r="E1043" s="16" t="s">
        <v>1</v>
      </c>
      <c r="F1043" s="316">
        <v>32.869</v>
      </c>
      <c r="G1043" s="37"/>
      <c r="H1043" s="43"/>
    </row>
    <row r="1044" s="2" customFormat="1" ht="16.8" customHeight="1">
      <c r="A1044" s="37"/>
      <c r="B1044" s="43"/>
      <c r="C1044" s="317" t="s">
        <v>3067</v>
      </c>
      <c r="D1044" s="37"/>
      <c r="E1044" s="37"/>
      <c r="F1044" s="37"/>
      <c r="G1044" s="37"/>
      <c r="H1044" s="43"/>
    </row>
    <row r="1045" s="2" customFormat="1" ht="16.8" customHeight="1">
      <c r="A1045" s="37"/>
      <c r="B1045" s="43"/>
      <c r="C1045" s="315" t="s">
        <v>317</v>
      </c>
      <c r="D1045" s="315" t="s">
        <v>318</v>
      </c>
      <c r="E1045" s="16" t="s">
        <v>313</v>
      </c>
      <c r="F1045" s="316">
        <v>32.869</v>
      </c>
      <c r="G1045" s="37"/>
      <c r="H1045" s="43"/>
    </row>
    <row r="1046" s="2" customFormat="1" ht="16.8" customHeight="1">
      <c r="A1046" s="37"/>
      <c r="B1046" s="43"/>
      <c r="C1046" s="315" t="s">
        <v>339</v>
      </c>
      <c r="D1046" s="315" t="s">
        <v>340</v>
      </c>
      <c r="E1046" s="16" t="s">
        <v>313</v>
      </c>
      <c r="F1046" s="316">
        <v>32.869</v>
      </c>
      <c r="G1046" s="37"/>
      <c r="H1046" s="43"/>
    </row>
    <row r="1047" s="2" customFormat="1" ht="16.8" customHeight="1">
      <c r="A1047" s="37"/>
      <c r="B1047" s="43"/>
      <c r="C1047" s="311" t="s">
        <v>252</v>
      </c>
      <c r="D1047" s="312" t="s">
        <v>252</v>
      </c>
      <c r="E1047" s="313" t="s">
        <v>1</v>
      </c>
      <c r="F1047" s="314">
        <v>4.7999999999999998</v>
      </c>
      <c r="G1047" s="37"/>
      <c r="H1047" s="43"/>
    </row>
    <row r="1048" s="2" customFormat="1" ht="16.8" customHeight="1">
      <c r="A1048" s="37"/>
      <c r="B1048" s="43"/>
      <c r="C1048" s="315" t="s">
        <v>252</v>
      </c>
      <c r="D1048" s="315" t="s">
        <v>786</v>
      </c>
      <c r="E1048" s="16" t="s">
        <v>1</v>
      </c>
      <c r="F1048" s="316">
        <v>4.7999999999999998</v>
      </c>
      <c r="G1048" s="37"/>
      <c r="H1048" s="43"/>
    </row>
    <row r="1049" s="2" customFormat="1" ht="16.8" customHeight="1">
      <c r="A1049" s="37"/>
      <c r="B1049" s="43"/>
      <c r="C1049" s="317" t="s">
        <v>3067</v>
      </c>
      <c r="D1049" s="37"/>
      <c r="E1049" s="37"/>
      <c r="F1049" s="37"/>
      <c r="G1049" s="37"/>
      <c r="H1049" s="43"/>
    </row>
    <row r="1050" s="2" customFormat="1" ht="16.8" customHeight="1">
      <c r="A1050" s="37"/>
      <c r="B1050" s="43"/>
      <c r="C1050" s="315" t="s">
        <v>783</v>
      </c>
      <c r="D1050" s="315" t="s">
        <v>784</v>
      </c>
      <c r="E1050" s="16" t="s">
        <v>313</v>
      </c>
      <c r="F1050" s="316">
        <v>4.7999999999999998</v>
      </c>
      <c r="G1050" s="37"/>
      <c r="H1050" s="43"/>
    </row>
    <row r="1051" s="2" customFormat="1" ht="16.8" customHeight="1">
      <c r="A1051" s="37"/>
      <c r="B1051" s="43"/>
      <c r="C1051" s="315" t="s">
        <v>788</v>
      </c>
      <c r="D1051" s="315" t="s">
        <v>789</v>
      </c>
      <c r="E1051" s="16" t="s">
        <v>313</v>
      </c>
      <c r="F1051" s="316">
        <v>9.5999999999999996</v>
      </c>
      <c r="G1051" s="37"/>
      <c r="H1051" s="43"/>
    </row>
    <row r="1052" s="2" customFormat="1" ht="16.8" customHeight="1">
      <c r="A1052" s="37"/>
      <c r="B1052" s="43"/>
      <c r="C1052" s="311" t="s">
        <v>679</v>
      </c>
      <c r="D1052" s="312" t="s">
        <v>679</v>
      </c>
      <c r="E1052" s="313" t="s">
        <v>1</v>
      </c>
      <c r="F1052" s="314">
        <v>43.899999999999999</v>
      </c>
      <c r="G1052" s="37"/>
      <c r="H1052" s="43"/>
    </row>
    <row r="1053" s="2" customFormat="1" ht="16.8" customHeight="1">
      <c r="A1053" s="37"/>
      <c r="B1053" s="43"/>
      <c r="C1053" s="315" t="s">
        <v>679</v>
      </c>
      <c r="D1053" s="315" t="s">
        <v>1816</v>
      </c>
      <c r="E1053" s="16" t="s">
        <v>1</v>
      </c>
      <c r="F1053" s="316">
        <v>43.899999999999999</v>
      </c>
      <c r="G1053" s="37"/>
      <c r="H1053" s="43"/>
    </row>
    <row r="1054" s="2" customFormat="1" ht="16.8" customHeight="1">
      <c r="A1054" s="37"/>
      <c r="B1054" s="43"/>
      <c r="C1054" s="317" t="s">
        <v>3067</v>
      </c>
      <c r="D1054" s="37"/>
      <c r="E1054" s="37"/>
      <c r="F1054" s="37"/>
      <c r="G1054" s="37"/>
      <c r="H1054" s="43"/>
    </row>
    <row r="1055" s="2" customFormat="1" ht="16.8" customHeight="1">
      <c r="A1055" s="37"/>
      <c r="B1055" s="43"/>
      <c r="C1055" s="315" t="s">
        <v>676</v>
      </c>
      <c r="D1055" s="315" t="s">
        <v>677</v>
      </c>
      <c r="E1055" s="16" t="s">
        <v>313</v>
      </c>
      <c r="F1055" s="316">
        <v>43.899999999999999</v>
      </c>
      <c r="G1055" s="37"/>
      <c r="H1055" s="43"/>
    </row>
    <row r="1056" s="2" customFormat="1" ht="16.8" customHeight="1">
      <c r="A1056" s="37"/>
      <c r="B1056" s="43"/>
      <c r="C1056" s="315" t="s">
        <v>371</v>
      </c>
      <c r="D1056" s="315" t="s">
        <v>372</v>
      </c>
      <c r="E1056" s="16" t="s">
        <v>313</v>
      </c>
      <c r="F1056" s="316">
        <v>59.200000000000003</v>
      </c>
      <c r="G1056" s="37"/>
      <c r="H1056" s="43"/>
    </row>
    <row r="1057" s="2" customFormat="1" ht="16.8" customHeight="1">
      <c r="A1057" s="37"/>
      <c r="B1057" s="43"/>
      <c r="C1057" s="315" t="s">
        <v>376</v>
      </c>
      <c r="D1057" s="315" t="s">
        <v>377</v>
      </c>
      <c r="E1057" s="16" t="s">
        <v>313</v>
      </c>
      <c r="F1057" s="316">
        <v>59.200000000000003</v>
      </c>
      <c r="G1057" s="37"/>
      <c r="H1057" s="43"/>
    </row>
    <row r="1058" s="2" customFormat="1" ht="16.8" customHeight="1">
      <c r="A1058" s="37"/>
      <c r="B1058" s="43"/>
      <c r="C1058" s="315" t="s">
        <v>503</v>
      </c>
      <c r="D1058" s="315" t="s">
        <v>504</v>
      </c>
      <c r="E1058" s="16" t="s">
        <v>313</v>
      </c>
      <c r="F1058" s="316">
        <v>59.200000000000003</v>
      </c>
      <c r="G1058" s="37"/>
      <c r="H1058" s="43"/>
    </row>
    <row r="1059" s="2" customFormat="1" ht="16.8" customHeight="1">
      <c r="A1059" s="37"/>
      <c r="B1059" s="43"/>
      <c r="C1059" s="315" t="s">
        <v>508</v>
      </c>
      <c r="D1059" s="315" t="s">
        <v>509</v>
      </c>
      <c r="E1059" s="16" t="s">
        <v>313</v>
      </c>
      <c r="F1059" s="316">
        <v>60.384</v>
      </c>
      <c r="G1059" s="37"/>
      <c r="H1059" s="43"/>
    </row>
    <row r="1060" s="2" customFormat="1" ht="16.8" customHeight="1">
      <c r="A1060" s="37"/>
      <c r="B1060" s="43"/>
      <c r="C1060" s="311" t="s">
        <v>228</v>
      </c>
      <c r="D1060" s="312" t="s">
        <v>228</v>
      </c>
      <c r="E1060" s="313" t="s">
        <v>1</v>
      </c>
      <c r="F1060" s="314">
        <v>15.300000000000001</v>
      </c>
      <c r="G1060" s="37"/>
      <c r="H1060" s="43"/>
    </row>
    <row r="1061" s="2" customFormat="1" ht="16.8" customHeight="1">
      <c r="A1061" s="37"/>
      <c r="B1061" s="43"/>
      <c r="C1061" s="315" t="s">
        <v>228</v>
      </c>
      <c r="D1061" s="315" t="s">
        <v>1851</v>
      </c>
      <c r="E1061" s="16" t="s">
        <v>1</v>
      </c>
      <c r="F1061" s="316">
        <v>15.300000000000001</v>
      </c>
      <c r="G1061" s="37"/>
      <c r="H1061" s="43"/>
    </row>
    <row r="1062" s="2" customFormat="1" ht="16.8" customHeight="1">
      <c r="A1062" s="37"/>
      <c r="B1062" s="43"/>
      <c r="C1062" s="317" t="s">
        <v>3067</v>
      </c>
      <c r="D1062" s="37"/>
      <c r="E1062" s="37"/>
      <c r="F1062" s="37"/>
      <c r="G1062" s="37"/>
      <c r="H1062" s="43"/>
    </row>
    <row r="1063" s="2" customFormat="1" ht="16.8" customHeight="1">
      <c r="A1063" s="37"/>
      <c r="B1063" s="43"/>
      <c r="C1063" s="315" t="s">
        <v>439</v>
      </c>
      <c r="D1063" s="315" t="s">
        <v>440</v>
      </c>
      <c r="E1063" s="16" t="s">
        <v>441</v>
      </c>
      <c r="F1063" s="316">
        <v>4.0369999999999999</v>
      </c>
      <c r="G1063" s="37"/>
      <c r="H1063" s="43"/>
    </row>
    <row r="1064" s="2" customFormat="1" ht="16.8" customHeight="1">
      <c r="A1064" s="37"/>
      <c r="B1064" s="43"/>
      <c r="C1064" s="315" t="s">
        <v>460</v>
      </c>
      <c r="D1064" s="315" t="s">
        <v>461</v>
      </c>
      <c r="E1064" s="16" t="s">
        <v>313</v>
      </c>
      <c r="F1064" s="316">
        <v>164.01900000000001</v>
      </c>
      <c r="G1064" s="37"/>
      <c r="H1064" s="43"/>
    </row>
    <row r="1065" s="2" customFormat="1">
      <c r="A1065" s="37"/>
      <c r="B1065" s="43"/>
      <c r="C1065" s="315" t="s">
        <v>446</v>
      </c>
      <c r="D1065" s="315" t="s">
        <v>447</v>
      </c>
      <c r="E1065" s="16" t="s">
        <v>313</v>
      </c>
      <c r="F1065" s="316">
        <v>15.300000000000001</v>
      </c>
      <c r="G1065" s="37"/>
      <c r="H1065" s="43"/>
    </row>
    <row r="1066" s="2" customFormat="1" ht="16.8" customHeight="1">
      <c r="A1066" s="37"/>
      <c r="B1066" s="43"/>
      <c r="C1066" s="311" t="s">
        <v>231</v>
      </c>
      <c r="D1066" s="312" t="s">
        <v>231</v>
      </c>
      <c r="E1066" s="313" t="s">
        <v>1</v>
      </c>
      <c r="F1066" s="314">
        <v>32.700000000000003</v>
      </c>
      <c r="G1066" s="37"/>
      <c r="H1066" s="43"/>
    </row>
    <row r="1067" s="2" customFormat="1" ht="16.8" customHeight="1">
      <c r="A1067" s="37"/>
      <c r="B1067" s="43"/>
      <c r="C1067" s="315" t="s">
        <v>231</v>
      </c>
      <c r="D1067" s="315" t="s">
        <v>1907</v>
      </c>
      <c r="E1067" s="16" t="s">
        <v>1</v>
      </c>
      <c r="F1067" s="316">
        <v>32.700000000000003</v>
      </c>
      <c r="G1067" s="37"/>
      <c r="H1067" s="43"/>
    </row>
    <row r="1068" s="2" customFormat="1" ht="16.8" customHeight="1">
      <c r="A1068" s="37"/>
      <c r="B1068" s="43"/>
      <c r="C1068" s="317" t="s">
        <v>3067</v>
      </c>
      <c r="D1068" s="37"/>
      <c r="E1068" s="37"/>
      <c r="F1068" s="37"/>
      <c r="G1068" s="37"/>
      <c r="H1068" s="43"/>
    </row>
    <row r="1069" s="2" customFormat="1" ht="16.8" customHeight="1">
      <c r="A1069" s="37"/>
      <c r="B1069" s="43"/>
      <c r="C1069" s="315" t="s">
        <v>671</v>
      </c>
      <c r="D1069" s="315" t="s">
        <v>672</v>
      </c>
      <c r="E1069" s="16" t="s">
        <v>313</v>
      </c>
      <c r="F1069" s="316">
        <v>32.700000000000003</v>
      </c>
      <c r="G1069" s="37"/>
      <c r="H1069" s="43"/>
    </row>
    <row r="1070" s="2" customFormat="1" ht="16.8" customHeight="1">
      <c r="A1070" s="37"/>
      <c r="B1070" s="43"/>
      <c r="C1070" s="315" t="s">
        <v>460</v>
      </c>
      <c r="D1070" s="315" t="s">
        <v>461</v>
      </c>
      <c r="E1070" s="16" t="s">
        <v>313</v>
      </c>
      <c r="F1070" s="316">
        <v>164.01900000000001</v>
      </c>
      <c r="G1070" s="37"/>
      <c r="H1070" s="43"/>
    </row>
    <row r="1071" s="2" customFormat="1" ht="16.8" customHeight="1">
      <c r="A1071" s="37"/>
      <c r="B1071" s="43"/>
      <c r="C1071" s="315" t="s">
        <v>439</v>
      </c>
      <c r="D1071" s="315" t="s">
        <v>440</v>
      </c>
      <c r="E1071" s="16" t="s">
        <v>441</v>
      </c>
      <c r="F1071" s="316">
        <v>4.0369999999999999</v>
      </c>
      <c r="G1071" s="37"/>
      <c r="H1071" s="43"/>
    </row>
    <row r="1072" s="2" customFormat="1" ht="16.8" customHeight="1">
      <c r="A1072" s="37"/>
      <c r="B1072" s="43"/>
      <c r="C1072" s="311" t="s">
        <v>225</v>
      </c>
      <c r="D1072" s="312" t="s">
        <v>226</v>
      </c>
      <c r="E1072" s="313" t="s">
        <v>1</v>
      </c>
      <c r="F1072" s="314">
        <v>11.199999999999999</v>
      </c>
      <c r="G1072" s="37"/>
      <c r="H1072" s="43"/>
    </row>
    <row r="1073" s="2" customFormat="1" ht="16.8" customHeight="1">
      <c r="A1073" s="37"/>
      <c r="B1073" s="43"/>
      <c r="C1073" s="315" t="s">
        <v>225</v>
      </c>
      <c r="D1073" s="315" t="s">
        <v>1808</v>
      </c>
      <c r="E1073" s="16" t="s">
        <v>1</v>
      </c>
      <c r="F1073" s="316">
        <v>11.199999999999999</v>
      </c>
      <c r="G1073" s="37"/>
      <c r="H1073" s="43"/>
    </row>
    <row r="1074" s="2" customFormat="1" ht="16.8" customHeight="1">
      <c r="A1074" s="37"/>
      <c r="B1074" s="43"/>
      <c r="C1074" s="317" t="s">
        <v>3067</v>
      </c>
      <c r="D1074" s="37"/>
      <c r="E1074" s="37"/>
      <c r="F1074" s="37"/>
      <c r="G1074" s="37"/>
      <c r="H1074" s="43"/>
    </row>
    <row r="1075" s="2" customFormat="1" ht="16.8" customHeight="1">
      <c r="A1075" s="37"/>
      <c r="B1075" s="43"/>
      <c r="C1075" s="315" t="s">
        <v>693</v>
      </c>
      <c r="D1075" s="315" t="s">
        <v>694</v>
      </c>
      <c r="E1075" s="16" t="s">
        <v>313</v>
      </c>
      <c r="F1075" s="316">
        <v>11.199999999999999</v>
      </c>
      <c r="G1075" s="37"/>
      <c r="H1075" s="43"/>
    </row>
    <row r="1076" s="2" customFormat="1" ht="16.8" customHeight="1">
      <c r="A1076" s="37"/>
      <c r="B1076" s="43"/>
      <c r="C1076" s="315" t="s">
        <v>460</v>
      </c>
      <c r="D1076" s="315" t="s">
        <v>461</v>
      </c>
      <c r="E1076" s="16" t="s">
        <v>313</v>
      </c>
      <c r="F1076" s="316">
        <v>164.01900000000001</v>
      </c>
      <c r="G1076" s="37"/>
      <c r="H1076" s="43"/>
    </row>
    <row r="1077" s="2" customFormat="1" ht="16.8" customHeight="1">
      <c r="A1077" s="37"/>
      <c r="B1077" s="43"/>
      <c r="C1077" s="315" t="s">
        <v>439</v>
      </c>
      <c r="D1077" s="315" t="s">
        <v>440</v>
      </c>
      <c r="E1077" s="16" t="s">
        <v>441</v>
      </c>
      <c r="F1077" s="316">
        <v>4.0369999999999999</v>
      </c>
      <c r="G1077" s="37"/>
      <c r="H1077" s="43"/>
    </row>
    <row r="1078" s="2" customFormat="1" ht="16.8" customHeight="1">
      <c r="A1078" s="37"/>
      <c r="B1078" s="43"/>
      <c r="C1078" s="311" t="s">
        <v>259</v>
      </c>
      <c r="D1078" s="312" t="s">
        <v>259</v>
      </c>
      <c r="E1078" s="313" t="s">
        <v>1</v>
      </c>
      <c r="F1078" s="314">
        <v>5.4000000000000004</v>
      </c>
      <c r="G1078" s="37"/>
      <c r="H1078" s="43"/>
    </row>
    <row r="1079" s="2" customFormat="1" ht="16.8" customHeight="1">
      <c r="A1079" s="37"/>
      <c r="B1079" s="43"/>
      <c r="C1079" s="315" t="s">
        <v>259</v>
      </c>
      <c r="D1079" s="315" t="s">
        <v>853</v>
      </c>
      <c r="E1079" s="16" t="s">
        <v>1</v>
      </c>
      <c r="F1079" s="316">
        <v>5.4000000000000004</v>
      </c>
      <c r="G1079" s="37"/>
      <c r="H1079" s="43"/>
    </row>
    <row r="1080" s="2" customFormat="1" ht="16.8" customHeight="1">
      <c r="A1080" s="37"/>
      <c r="B1080" s="43"/>
      <c r="C1080" s="317" t="s">
        <v>3067</v>
      </c>
      <c r="D1080" s="37"/>
      <c r="E1080" s="37"/>
      <c r="F1080" s="37"/>
      <c r="G1080" s="37"/>
      <c r="H1080" s="43"/>
    </row>
    <row r="1081" s="2" customFormat="1" ht="16.8" customHeight="1">
      <c r="A1081" s="37"/>
      <c r="B1081" s="43"/>
      <c r="C1081" s="315" t="s">
        <v>539</v>
      </c>
      <c r="D1081" s="315" t="s">
        <v>540</v>
      </c>
      <c r="E1081" s="16" t="s">
        <v>313</v>
      </c>
      <c r="F1081" s="316">
        <v>5.4000000000000004</v>
      </c>
      <c r="G1081" s="37"/>
      <c r="H1081" s="43"/>
    </row>
    <row r="1082" s="2" customFormat="1" ht="16.8" customHeight="1">
      <c r="A1082" s="37"/>
      <c r="B1082" s="43"/>
      <c r="C1082" s="315" t="s">
        <v>549</v>
      </c>
      <c r="D1082" s="315" t="s">
        <v>550</v>
      </c>
      <c r="E1082" s="16" t="s">
        <v>313</v>
      </c>
      <c r="F1082" s="316">
        <v>5.4000000000000004</v>
      </c>
      <c r="G1082" s="37"/>
      <c r="H1082" s="43"/>
    </row>
    <row r="1083" s="2" customFormat="1" ht="16.8" customHeight="1">
      <c r="A1083" s="37"/>
      <c r="B1083" s="43"/>
      <c r="C1083" s="315" t="s">
        <v>553</v>
      </c>
      <c r="D1083" s="315" t="s">
        <v>554</v>
      </c>
      <c r="E1083" s="16" t="s">
        <v>313</v>
      </c>
      <c r="F1083" s="316">
        <v>5.4000000000000004</v>
      </c>
      <c r="G1083" s="37"/>
      <c r="H1083" s="43"/>
    </row>
    <row r="1084" s="2" customFormat="1" ht="16.8" customHeight="1">
      <c r="A1084" s="37"/>
      <c r="B1084" s="43"/>
      <c r="C1084" s="315" t="s">
        <v>805</v>
      </c>
      <c r="D1084" s="315" t="s">
        <v>806</v>
      </c>
      <c r="E1084" s="16" t="s">
        <v>313</v>
      </c>
      <c r="F1084" s="316">
        <v>211.51900000000001</v>
      </c>
      <c r="G1084" s="37"/>
      <c r="H1084" s="43"/>
    </row>
    <row r="1085" s="2" customFormat="1" ht="16.8" customHeight="1">
      <c r="A1085" s="37"/>
      <c r="B1085" s="43"/>
      <c r="C1085" s="315" t="s">
        <v>810</v>
      </c>
      <c r="D1085" s="315" t="s">
        <v>811</v>
      </c>
      <c r="E1085" s="16" t="s">
        <v>313</v>
      </c>
      <c r="F1085" s="316">
        <v>211.51900000000001</v>
      </c>
      <c r="G1085" s="37"/>
      <c r="H1085" s="43"/>
    </row>
    <row r="1086" s="2" customFormat="1" ht="16.8" customHeight="1">
      <c r="A1086" s="37"/>
      <c r="B1086" s="43"/>
      <c r="C1086" s="311" t="s">
        <v>235</v>
      </c>
      <c r="D1086" s="312" t="s">
        <v>235</v>
      </c>
      <c r="E1086" s="313" t="s">
        <v>1</v>
      </c>
      <c r="F1086" s="314">
        <v>50.979999999999997</v>
      </c>
      <c r="G1086" s="37"/>
      <c r="H1086" s="43"/>
    </row>
    <row r="1087" s="2" customFormat="1" ht="16.8" customHeight="1">
      <c r="A1087" s="37"/>
      <c r="B1087" s="43"/>
      <c r="C1087" s="315" t="s">
        <v>235</v>
      </c>
      <c r="D1087" s="315" t="s">
        <v>1844</v>
      </c>
      <c r="E1087" s="16" t="s">
        <v>1</v>
      </c>
      <c r="F1087" s="316">
        <v>50.979999999999997</v>
      </c>
      <c r="G1087" s="37"/>
      <c r="H1087" s="43"/>
    </row>
    <row r="1088" s="2" customFormat="1" ht="16.8" customHeight="1">
      <c r="A1088" s="37"/>
      <c r="B1088" s="43"/>
      <c r="C1088" s="317" t="s">
        <v>3067</v>
      </c>
      <c r="D1088" s="37"/>
      <c r="E1088" s="37"/>
      <c r="F1088" s="37"/>
      <c r="G1088" s="37"/>
      <c r="H1088" s="43"/>
    </row>
    <row r="1089" s="2" customFormat="1" ht="16.8" customHeight="1">
      <c r="A1089" s="37"/>
      <c r="B1089" s="43"/>
      <c r="C1089" s="315" t="s">
        <v>460</v>
      </c>
      <c r="D1089" s="315" t="s">
        <v>461</v>
      </c>
      <c r="E1089" s="16" t="s">
        <v>313</v>
      </c>
      <c r="F1089" s="316">
        <v>164.01900000000001</v>
      </c>
      <c r="G1089" s="37"/>
      <c r="H1089" s="43"/>
    </row>
    <row r="1090" s="2" customFormat="1" ht="16.8" customHeight="1">
      <c r="A1090" s="37"/>
      <c r="B1090" s="43"/>
      <c r="C1090" s="311" t="s">
        <v>243</v>
      </c>
      <c r="D1090" s="312" t="s">
        <v>243</v>
      </c>
      <c r="E1090" s="313" t="s">
        <v>1</v>
      </c>
      <c r="F1090" s="314">
        <v>59.200000000000003</v>
      </c>
      <c r="G1090" s="37"/>
      <c r="H1090" s="43"/>
    </row>
    <row r="1091" s="2" customFormat="1" ht="16.8" customHeight="1">
      <c r="A1091" s="37"/>
      <c r="B1091" s="43"/>
      <c r="C1091" s="315" t="s">
        <v>243</v>
      </c>
      <c r="D1091" s="315" t="s">
        <v>466</v>
      </c>
      <c r="E1091" s="16" t="s">
        <v>1</v>
      </c>
      <c r="F1091" s="316">
        <v>59.200000000000003</v>
      </c>
      <c r="G1091" s="37"/>
      <c r="H1091" s="43"/>
    </row>
    <row r="1092" s="2" customFormat="1" ht="16.8" customHeight="1">
      <c r="A1092" s="37"/>
      <c r="B1092" s="43"/>
      <c r="C1092" s="317" t="s">
        <v>3067</v>
      </c>
      <c r="D1092" s="37"/>
      <c r="E1092" s="37"/>
      <c r="F1092" s="37"/>
      <c r="G1092" s="37"/>
      <c r="H1092" s="43"/>
    </row>
    <row r="1093" s="2" customFormat="1" ht="16.8" customHeight="1">
      <c r="A1093" s="37"/>
      <c r="B1093" s="43"/>
      <c r="C1093" s="315" t="s">
        <v>460</v>
      </c>
      <c r="D1093" s="315" t="s">
        <v>461</v>
      </c>
      <c r="E1093" s="16" t="s">
        <v>313</v>
      </c>
      <c r="F1093" s="316">
        <v>164.01900000000001</v>
      </c>
      <c r="G1093" s="37"/>
      <c r="H1093" s="43"/>
    </row>
    <row r="1094" s="2" customFormat="1" ht="16.8" customHeight="1">
      <c r="A1094" s="37"/>
      <c r="B1094" s="43"/>
      <c r="C1094" s="315" t="s">
        <v>393</v>
      </c>
      <c r="D1094" s="315" t="s">
        <v>394</v>
      </c>
      <c r="E1094" s="16" t="s">
        <v>313</v>
      </c>
      <c r="F1094" s="316">
        <v>59.200000000000003</v>
      </c>
      <c r="G1094" s="37"/>
      <c r="H1094" s="43"/>
    </row>
    <row r="1095" s="2" customFormat="1" ht="16.8" customHeight="1">
      <c r="A1095" s="37"/>
      <c r="B1095" s="43"/>
      <c r="C1095" s="315" t="s">
        <v>795</v>
      </c>
      <c r="D1095" s="315" t="s">
        <v>796</v>
      </c>
      <c r="E1095" s="16" t="s">
        <v>313</v>
      </c>
      <c r="F1095" s="316">
        <v>78.126999999999995</v>
      </c>
      <c r="G1095" s="37"/>
      <c r="H1095" s="43"/>
    </row>
    <row r="1096" s="2" customFormat="1">
      <c r="A1096" s="37"/>
      <c r="B1096" s="43"/>
      <c r="C1096" s="315" t="s">
        <v>426</v>
      </c>
      <c r="D1096" s="315" t="s">
        <v>427</v>
      </c>
      <c r="E1096" s="16" t="s">
        <v>313</v>
      </c>
      <c r="F1096" s="316">
        <v>59.200000000000003</v>
      </c>
      <c r="G1096" s="37"/>
      <c r="H1096" s="43"/>
    </row>
    <row r="1097" s="2" customFormat="1" ht="16.8" customHeight="1">
      <c r="A1097" s="37"/>
      <c r="B1097" s="43"/>
      <c r="C1097" s="315" t="s">
        <v>430</v>
      </c>
      <c r="D1097" s="315" t="s">
        <v>431</v>
      </c>
      <c r="E1097" s="16" t="s">
        <v>313</v>
      </c>
      <c r="F1097" s="316">
        <v>59.200000000000003</v>
      </c>
      <c r="G1097" s="37"/>
      <c r="H1097" s="43"/>
    </row>
    <row r="1098" s="2" customFormat="1" ht="16.8" customHeight="1">
      <c r="A1098" s="37"/>
      <c r="B1098" s="43"/>
      <c r="C1098" s="311" t="s">
        <v>267</v>
      </c>
      <c r="D1098" s="312" t="s">
        <v>267</v>
      </c>
      <c r="E1098" s="313" t="s">
        <v>1</v>
      </c>
      <c r="F1098" s="314">
        <v>43.899999999999999</v>
      </c>
      <c r="G1098" s="37"/>
      <c r="H1098" s="43"/>
    </row>
    <row r="1099" s="2" customFormat="1" ht="16.8" customHeight="1">
      <c r="A1099" s="37"/>
      <c r="B1099" s="43"/>
      <c r="C1099" s="315" t="s">
        <v>267</v>
      </c>
      <c r="D1099" s="315" t="s">
        <v>1816</v>
      </c>
      <c r="E1099" s="16" t="s">
        <v>1</v>
      </c>
      <c r="F1099" s="316">
        <v>43.899999999999999</v>
      </c>
      <c r="G1099" s="37"/>
      <c r="H1099" s="43"/>
    </row>
    <row r="1100" s="2" customFormat="1" ht="16.8" customHeight="1">
      <c r="A1100" s="37"/>
      <c r="B1100" s="43"/>
      <c r="C1100" s="317" t="s">
        <v>3067</v>
      </c>
      <c r="D1100" s="37"/>
      <c r="E1100" s="37"/>
      <c r="F1100" s="37"/>
      <c r="G1100" s="37"/>
      <c r="H1100" s="43"/>
    </row>
    <row r="1101" s="2" customFormat="1" ht="16.8" customHeight="1">
      <c r="A1101" s="37"/>
      <c r="B1101" s="43"/>
      <c r="C1101" s="315" t="s">
        <v>335</v>
      </c>
      <c r="D1101" s="315" t="s">
        <v>336</v>
      </c>
      <c r="E1101" s="16" t="s">
        <v>313</v>
      </c>
      <c r="F1101" s="316">
        <v>43.899999999999999</v>
      </c>
      <c r="G1101" s="37"/>
      <c r="H1101" s="43"/>
    </row>
    <row r="1102" s="2" customFormat="1" ht="16.8" customHeight="1">
      <c r="A1102" s="37"/>
      <c r="B1102" s="43"/>
      <c r="C1102" s="315" t="s">
        <v>460</v>
      </c>
      <c r="D1102" s="315" t="s">
        <v>461</v>
      </c>
      <c r="E1102" s="16" t="s">
        <v>313</v>
      </c>
      <c r="F1102" s="316">
        <v>164.01900000000001</v>
      </c>
      <c r="G1102" s="37"/>
      <c r="H1102" s="43"/>
    </row>
    <row r="1103" s="2" customFormat="1" ht="16.8" customHeight="1">
      <c r="A1103" s="37"/>
      <c r="B1103" s="43"/>
      <c r="C1103" s="315" t="s">
        <v>388</v>
      </c>
      <c r="D1103" s="315" t="s">
        <v>389</v>
      </c>
      <c r="E1103" s="16" t="s">
        <v>313</v>
      </c>
      <c r="F1103" s="316">
        <v>232.03700000000001</v>
      </c>
      <c r="G1103" s="37"/>
      <c r="H1103" s="43"/>
    </row>
    <row r="1104" s="2" customFormat="1" ht="16.8" customHeight="1">
      <c r="A1104" s="37"/>
      <c r="B1104" s="43"/>
      <c r="C1104" s="315" t="s">
        <v>805</v>
      </c>
      <c r="D1104" s="315" t="s">
        <v>806</v>
      </c>
      <c r="E1104" s="16" t="s">
        <v>313</v>
      </c>
      <c r="F1104" s="316">
        <v>211.51900000000001</v>
      </c>
      <c r="G1104" s="37"/>
      <c r="H1104" s="43"/>
    </row>
    <row r="1105" s="2" customFormat="1" ht="16.8" customHeight="1">
      <c r="A1105" s="37"/>
      <c r="B1105" s="43"/>
      <c r="C1105" s="315" t="s">
        <v>810</v>
      </c>
      <c r="D1105" s="315" t="s">
        <v>811</v>
      </c>
      <c r="E1105" s="16" t="s">
        <v>313</v>
      </c>
      <c r="F1105" s="316">
        <v>211.51900000000001</v>
      </c>
      <c r="G1105" s="37"/>
      <c r="H1105" s="43"/>
    </row>
    <row r="1106" s="2" customFormat="1" ht="16.8" customHeight="1">
      <c r="A1106" s="37"/>
      <c r="B1106" s="43"/>
      <c r="C1106" s="311" t="s">
        <v>265</v>
      </c>
      <c r="D1106" s="312" t="s">
        <v>265</v>
      </c>
      <c r="E1106" s="313" t="s">
        <v>1</v>
      </c>
      <c r="F1106" s="314">
        <v>0</v>
      </c>
      <c r="G1106" s="37"/>
      <c r="H1106" s="43"/>
    </row>
    <row r="1107" s="2" customFormat="1" ht="16.8" customHeight="1">
      <c r="A1107" s="37"/>
      <c r="B1107" s="43"/>
      <c r="C1107" s="315" t="s">
        <v>265</v>
      </c>
      <c r="D1107" s="315" t="s">
        <v>76</v>
      </c>
      <c r="E1107" s="16" t="s">
        <v>1</v>
      </c>
      <c r="F1107" s="316">
        <v>0</v>
      </c>
      <c r="G1107" s="37"/>
      <c r="H1107" s="43"/>
    </row>
    <row r="1108" s="2" customFormat="1" ht="26.4" customHeight="1">
      <c r="A1108" s="37"/>
      <c r="B1108" s="43"/>
      <c r="C1108" s="310" t="s">
        <v>3131</v>
      </c>
      <c r="D1108" s="310" t="s">
        <v>175</v>
      </c>
      <c r="E1108" s="37"/>
      <c r="F1108" s="37"/>
      <c r="G1108" s="37"/>
      <c r="H1108" s="43"/>
    </row>
    <row r="1109" s="2" customFormat="1" ht="16.8" customHeight="1">
      <c r="A1109" s="37"/>
      <c r="B1109" s="43"/>
      <c r="C1109" s="311" t="s">
        <v>269</v>
      </c>
      <c r="D1109" s="312" t="s">
        <v>269</v>
      </c>
      <c r="E1109" s="313" t="s">
        <v>1</v>
      </c>
      <c r="F1109" s="314">
        <v>0</v>
      </c>
      <c r="G1109" s="37"/>
      <c r="H1109" s="43"/>
    </row>
    <row r="1110" s="2" customFormat="1" ht="16.8" customHeight="1">
      <c r="A1110" s="37"/>
      <c r="B1110" s="43"/>
      <c r="C1110" s="315" t="s">
        <v>269</v>
      </c>
      <c r="D1110" s="315" t="s">
        <v>76</v>
      </c>
      <c r="E1110" s="16" t="s">
        <v>1</v>
      </c>
      <c r="F1110" s="316">
        <v>0</v>
      </c>
      <c r="G1110" s="37"/>
      <c r="H1110" s="43"/>
    </row>
    <row r="1111" s="2" customFormat="1" ht="16.8" customHeight="1">
      <c r="A1111" s="37"/>
      <c r="B1111" s="43"/>
      <c r="C1111" s="311" t="s">
        <v>233</v>
      </c>
      <c r="D1111" s="312" t="s">
        <v>233</v>
      </c>
      <c r="E1111" s="313" t="s">
        <v>1</v>
      </c>
      <c r="F1111" s="314">
        <v>19.753</v>
      </c>
      <c r="G1111" s="37"/>
      <c r="H1111" s="43"/>
    </row>
    <row r="1112" s="2" customFormat="1" ht="16.8" customHeight="1">
      <c r="A1112" s="37"/>
      <c r="B1112" s="43"/>
      <c r="C1112" s="315" t="s">
        <v>1</v>
      </c>
      <c r="D1112" s="315" t="s">
        <v>2122</v>
      </c>
      <c r="E1112" s="16" t="s">
        <v>1</v>
      </c>
      <c r="F1112" s="316">
        <v>18.492999999999999</v>
      </c>
      <c r="G1112" s="37"/>
      <c r="H1112" s="43"/>
    </row>
    <row r="1113" s="2" customFormat="1" ht="16.8" customHeight="1">
      <c r="A1113" s="37"/>
      <c r="B1113" s="43"/>
      <c r="C1113" s="315" t="s">
        <v>1</v>
      </c>
      <c r="D1113" s="315" t="s">
        <v>986</v>
      </c>
      <c r="E1113" s="16" t="s">
        <v>1</v>
      </c>
      <c r="F1113" s="316">
        <v>1.26</v>
      </c>
      <c r="G1113" s="37"/>
      <c r="H1113" s="43"/>
    </row>
    <row r="1114" s="2" customFormat="1" ht="16.8" customHeight="1">
      <c r="A1114" s="37"/>
      <c r="B1114" s="43"/>
      <c r="C1114" s="315" t="s">
        <v>233</v>
      </c>
      <c r="D1114" s="315" t="s">
        <v>323</v>
      </c>
      <c r="E1114" s="16" t="s">
        <v>1</v>
      </c>
      <c r="F1114" s="316">
        <v>19.753</v>
      </c>
      <c r="G1114" s="37"/>
      <c r="H1114" s="43"/>
    </row>
    <row r="1115" s="2" customFormat="1" ht="16.8" customHeight="1">
      <c r="A1115" s="37"/>
      <c r="B1115" s="43"/>
      <c r="C1115" s="311" t="s">
        <v>237</v>
      </c>
      <c r="D1115" s="312" t="s">
        <v>237</v>
      </c>
      <c r="E1115" s="313" t="s">
        <v>1</v>
      </c>
      <c r="F1115" s="314">
        <v>138.92400000000001</v>
      </c>
      <c r="G1115" s="37"/>
      <c r="H1115" s="43"/>
    </row>
    <row r="1116" s="2" customFormat="1" ht="16.8" customHeight="1">
      <c r="A1116" s="37"/>
      <c r="B1116" s="43"/>
      <c r="C1116" s="315" t="s">
        <v>237</v>
      </c>
      <c r="D1116" s="315" t="s">
        <v>2014</v>
      </c>
      <c r="E1116" s="16" t="s">
        <v>1</v>
      </c>
      <c r="F1116" s="316">
        <v>138.92400000000001</v>
      </c>
      <c r="G1116" s="37"/>
      <c r="H1116" s="43"/>
    </row>
    <row r="1117" s="2" customFormat="1" ht="16.8" customHeight="1">
      <c r="A1117" s="37"/>
      <c r="B1117" s="43"/>
      <c r="C1117" s="317" t="s">
        <v>3067</v>
      </c>
      <c r="D1117" s="37"/>
      <c r="E1117" s="37"/>
      <c r="F1117" s="37"/>
      <c r="G1117" s="37"/>
      <c r="H1117" s="43"/>
    </row>
    <row r="1118" s="2" customFormat="1" ht="16.8" customHeight="1">
      <c r="A1118" s="37"/>
      <c r="B1118" s="43"/>
      <c r="C1118" s="315" t="s">
        <v>460</v>
      </c>
      <c r="D1118" s="315" t="s">
        <v>461</v>
      </c>
      <c r="E1118" s="16" t="s">
        <v>313</v>
      </c>
      <c r="F1118" s="316">
        <v>182.42400000000001</v>
      </c>
      <c r="G1118" s="37"/>
      <c r="H1118" s="43"/>
    </row>
    <row r="1119" s="2" customFormat="1" ht="16.8" customHeight="1">
      <c r="A1119" s="37"/>
      <c r="B1119" s="43"/>
      <c r="C1119" s="311" t="s">
        <v>257</v>
      </c>
      <c r="D1119" s="312" t="s">
        <v>257</v>
      </c>
      <c r="E1119" s="313" t="s">
        <v>1</v>
      </c>
      <c r="F1119" s="314">
        <v>155.18799999999999</v>
      </c>
      <c r="G1119" s="37"/>
      <c r="H1119" s="43"/>
    </row>
    <row r="1120" s="2" customFormat="1" ht="16.8" customHeight="1">
      <c r="A1120" s="37"/>
      <c r="B1120" s="43"/>
      <c r="C1120" s="315" t="s">
        <v>1</v>
      </c>
      <c r="D1120" s="315" t="s">
        <v>1991</v>
      </c>
      <c r="E1120" s="16" t="s">
        <v>1</v>
      </c>
      <c r="F1120" s="316">
        <v>165.18600000000001</v>
      </c>
      <c r="G1120" s="37"/>
      <c r="H1120" s="43"/>
    </row>
    <row r="1121" s="2" customFormat="1" ht="16.8" customHeight="1">
      <c r="A1121" s="37"/>
      <c r="B1121" s="43"/>
      <c r="C1121" s="315" t="s">
        <v>1</v>
      </c>
      <c r="D1121" s="315" t="s">
        <v>1992</v>
      </c>
      <c r="E1121" s="16" t="s">
        <v>1</v>
      </c>
      <c r="F1121" s="316">
        <v>-19.026</v>
      </c>
      <c r="G1121" s="37"/>
      <c r="H1121" s="43"/>
    </row>
    <row r="1122" s="2" customFormat="1" ht="16.8" customHeight="1">
      <c r="A1122" s="37"/>
      <c r="B1122" s="43"/>
      <c r="C1122" s="315" t="s">
        <v>1</v>
      </c>
      <c r="D1122" s="315" t="s">
        <v>1993</v>
      </c>
      <c r="E1122" s="16" t="s">
        <v>1</v>
      </c>
      <c r="F1122" s="316">
        <v>9.0280000000000005</v>
      </c>
      <c r="G1122" s="37"/>
      <c r="H1122" s="43"/>
    </row>
    <row r="1123" s="2" customFormat="1" ht="16.8" customHeight="1">
      <c r="A1123" s="37"/>
      <c r="B1123" s="43"/>
      <c r="C1123" s="315" t="s">
        <v>257</v>
      </c>
      <c r="D1123" s="315" t="s">
        <v>323</v>
      </c>
      <c r="E1123" s="16" t="s">
        <v>1</v>
      </c>
      <c r="F1123" s="316">
        <v>155.18799999999999</v>
      </c>
      <c r="G1123" s="37"/>
      <c r="H1123" s="43"/>
    </row>
    <row r="1124" s="2" customFormat="1" ht="16.8" customHeight="1">
      <c r="A1124" s="37"/>
      <c r="B1124" s="43"/>
      <c r="C1124" s="317" t="s">
        <v>3067</v>
      </c>
      <c r="D1124" s="37"/>
      <c r="E1124" s="37"/>
      <c r="F1124" s="37"/>
      <c r="G1124" s="37"/>
      <c r="H1124" s="43"/>
    </row>
    <row r="1125" s="2" customFormat="1" ht="16.8" customHeight="1">
      <c r="A1125" s="37"/>
      <c r="B1125" s="43"/>
      <c r="C1125" s="315" t="s">
        <v>343</v>
      </c>
      <c r="D1125" s="315" t="s">
        <v>344</v>
      </c>
      <c r="E1125" s="16" t="s">
        <v>313</v>
      </c>
      <c r="F1125" s="316">
        <v>155.18799999999999</v>
      </c>
      <c r="G1125" s="37"/>
      <c r="H1125" s="43"/>
    </row>
    <row r="1126" s="2" customFormat="1" ht="16.8" customHeight="1">
      <c r="A1126" s="37"/>
      <c r="B1126" s="43"/>
      <c r="C1126" s="315" t="s">
        <v>388</v>
      </c>
      <c r="D1126" s="315" t="s">
        <v>389</v>
      </c>
      <c r="E1126" s="16" t="s">
        <v>313</v>
      </c>
      <c r="F1126" s="316">
        <v>211.01499999999999</v>
      </c>
      <c r="G1126" s="37"/>
      <c r="H1126" s="43"/>
    </row>
    <row r="1127" s="2" customFormat="1" ht="16.8" customHeight="1">
      <c r="A1127" s="37"/>
      <c r="B1127" s="43"/>
      <c r="C1127" s="315" t="s">
        <v>805</v>
      </c>
      <c r="D1127" s="315" t="s">
        <v>806</v>
      </c>
      <c r="E1127" s="16" t="s">
        <v>313</v>
      </c>
      <c r="F1127" s="316">
        <v>213.988</v>
      </c>
      <c r="G1127" s="37"/>
      <c r="H1127" s="43"/>
    </row>
    <row r="1128" s="2" customFormat="1" ht="16.8" customHeight="1">
      <c r="A1128" s="37"/>
      <c r="B1128" s="43"/>
      <c r="C1128" s="315" t="s">
        <v>810</v>
      </c>
      <c r="D1128" s="315" t="s">
        <v>811</v>
      </c>
      <c r="E1128" s="16" t="s">
        <v>313</v>
      </c>
      <c r="F1128" s="316">
        <v>213.988</v>
      </c>
      <c r="G1128" s="37"/>
      <c r="H1128" s="43"/>
    </row>
    <row r="1129" s="2" customFormat="1" ht="16.8" customHeight="1">
      <c r="A1129" s="37"/>
      <c r="B1129" s="43"/>
      <c r="C1129" s="311" t="s">
        <v>263</v>
      </c>
      <c r="D1129" s="312" t="s">
        <v>263</v>
      </c>
      <c r="E1129" s="313" t="s">
        <v>1</v>
      </c>
      <c r="F1129" s="314">
        <v>7.0999999999999996</v>
      </c>
      <c r="G1129" s="37"/>
      <c r="H1129" s="43"/>
    </row>
    <row r="1130" s="2" customFormat="1" ht="16.8" customHeight="1">
      <c r="A1130" s="37"/>
      <c r="B1130" s="43"/>
      <c r="C1130" s="315" t="s">
        <v>263</v>
      </c>
      <c r="D1130" s="315" t="s">
        <v>1484</v>
      </c>
      <c r="E1130" s="16" t="s">
        <v>1</v>
      </c>
      <c r="F1130" s="316">
        <v>7.0999999999999996</v>
      </c>
      <c r="G1130" s="37"/>
      <c r="H1130" s="43"/>
    </row>
    <row r="1131" s="2" customFormat="1" ht="16.8" customHeight="1">
      <c r="A1131" s="37"/>
      <c r="B1131" s="43"/>
      <c r="C1131" s="317" t="s">
        <v>3067</v>
      </c>
      <c r="D1131" s="37"/>
      <c r="E1131" s="37"/>
      <c r="F1131" s="37"/>
      <c r="G1131" s="37"/>
      <c r="H1131" s="43"/>
    </row>
    <row r="1132" s="2" customFormat="1" ht="16.8" customHeight="1">
      <c r="A1132" s="37"/>
      <c r="B1132" s="43"/>
      <c r="C1132" s="315" t="s">
        <v>633</v>
      </c>
      <c r="D1132" s="315" t="s">
        <v>634</v>
      </c>
      <c r="E1132" s="16" t="s">
        <v>313</v>
      </c>
      <c r="F1132" s="316">
        <v>7.0999999999999996</v>
      </c>
      <c r="G1132" s="37"/>
      <c r="H1132" s="43"/>
    </row>
    <row r="1133" s="2" customFormat="1" ht="16.8" customHeight="1">
      <c r="A1133" s="37"/>
      <c r="B1133" s="43"/>
      <c r="C1133" s="315" t="s">
        <v>371</v>
      </c>
      <c r="D1133" s="315" t="s">
        <v>372</v>
      </c>
      <c r="E1133" s="16" t="s">
        <v>313</v>
      </c>
      <c r="F1133" s="316">
        <v>58.799999999999997</v>
      </c>
      <c r="G1133" s="37"/>
      <c r="H1133" s="43"/>
    </row>
    <row r="1134" s="2" customFormat="1" ht="16.8" customHeight="1">
      <c r="A1134" s="37"/>
      <c r="B1134" s="43"/>
      <c r="C1134" s="315" t="s">
        <v>376</v>
      </c>
      <c r="D1134" s="315" t="s">
        <v>377</v>
      </c>
      <c r="E1134" s="16" t="s">
        <v>313</v>
      </c>
      <c r="F1134" s="316">
        <v>58.799999999999997</v>
      </c>
      <c r="G1134" s="37"/>
      <c r="H1134" s="43"/>
    </row>
    <row r="1135" s="2" customFormat="1" ht="16.8" customHeight="1">
      <c r="A1135" s="37"/>
      <c r="B1135" s="43"/>
      <c r="C1135" s="315" t="s">
        <v>503</v>
      </c>
      <c r="D1135" s="315" t="s">
        <v>504</v>
      </c>
      <c r="E1135" s="16" t="s">
        <v>313</v>
      </c>
      <c r="F1135" s="316">
        <v>7.0999999999999996</v>
      </c>
      <c r="G1135" s="37"/>
      <c r="H1135" s="43"/>
    </row>
    <row r="1136" s="2" customFormat="1" ht="16.8" customHeight="1">
      <c r="A1136" s="37"/>
      <c r="B1136" s="43"/>
      <c r="C1136" s="315" t="s">
        <v>618</v>
      </c>
      <c r="D1136" s="315" t="s">
        <v>619</v>
      </c>
      <c r="E1136" s="16" t="s">
        <v>313</v>
      </c>
      <c r="F1136" s="316">
        <v>7.0999999999999996</v>
      </c>
      <c r="G1136" s="37"/>
      <c r="H1136" s="43"/>
    </row>
    <row r="1137" s="2" customFormat="1" ht="16.8" customHeight="1">
      <c r="A1137" s="37"/>
      <c r="B1137" s="43"/>
      <c r="C1137" s="315" t="s">
        <v>508</v>
      </c>
      <c r="D1137" s="315" t="s">
        <v>509</v>
      </c>
      <c r="E1137" s="16" t="s">
        <v>313</v>
      </c>
      <c r="F1137" s="316">
        <v>7.242</v>
      </c>
      <c r="G1137" s="37"/>
      <c r="H1137" s="43"/>
    </row>
    <row r="1138" s="2" customFormat="1" ht="16.8" customHeight="1">
      <c r="A1138" s="37"/>
      <c r="B1138" s="43"/>
      <c r="C1138" s="311" t="s">
        <v>249</v>
      </c>
      <c r="D1138" s="312" t="s">
        <v>249</v>
      </c>
      <c r="E1138" s="313" t="s">
        <v>1</v>
      </c>
      <c r="F1138" s="314">
        <v>8.1999999999999993</v>
      </c>
      <c r="G1138" s="37"/>
      <c r="H1138" s="43"/>
    </row>
    <row r="1139" s="2" customFormat="1" ht="16.8" customHeight="1">
      <c r="A1139" s="37"/>
      <c r="B1139" s="43"/>
      <c r="C1139" s="315" t="s">
        <v>249</v>
      </c>
      <c r="D1139" s="315" t="s">
        <v>1999</v>
      </c>
      <c r="E1139" s="16" t="s">
        <v>1</v>
      </c>
      <c r="F1139" s="316">
        <v>8.1999999999999993</v>
      </c>
      <c r="G1139" s="37"/>
      <c r="H1139" s="43"/>
    </row>
    <row r="1140" s="2" customFormat="1" ht="16.8" customHeight="1">
      <c r="A1140" s="37"/>
      <c r="B1140" s="43"/>
      <c r="C1140" s="317" t="s">
        <v>3067</v>
      </c>
      <c r="D1140" s="37"/>
      <c r="E1140" s="37"/>
      <c r="F1140" s="37"/>
      <c r="G1140" s="37"/>
      <c r="H1140" s="43"/>
    </row>
    <row r="1141" s="2" customFormat="1" ht="16.8" customHeight="1">
      <c r="A1141" s="37"/>
      <c r="B1141" s="43"/>
      <c r="C1141" s="315" t="s">
        <v>397</v>
      </c>
      <c r="D1141" s="315" t="s">
        <v>398</v>
      </c>
      <c r="E1141" s="16" t="s">
        <v>313</v>
      </c>
      <c r="F1141" s="316">
        <v>14.579000000000001</v>
      </c>
      <c r="G1141" s="37"/>
      <c r="H1141" s="43"/>
    </row>
    <row r="1142" s="2" customFormat="1" ht="16.8" customHeight="1">
      <c r="A1142" s="37"/>
      <c r="B1142" s="43"/>
      <c r="C1142" s="315" t="s">
        <v>795</v>
      </c>
      <c r="D1142" s="315" t="s">
        <v>796</v>
      </c>
      <c r="E1142" s="16" t="s">
        <v>313</v>
      </c>
      <c r="F1142" s="316">
        <v>73.379000000000005</v>
      </c>
      <c r="G1142" s="37"/>
      <c r="H1142" s="43"/>
    </row>
    <row r="1143" s="2" customFormat="1" ht="16.8" customHeight="1">
      <c r="A1143" s="37"/>
      <c r="B1143" s="43"/>
      <c r="C1143" s="311" t="s">
        <v>1954</v>
      </c>
      <c r="D1143" s="312" t="s">
        <v>1</v>
      </c>
      <c r="E1143" s="313" t="s">
        <v>1</v>
      </c>
      <c r="F1143" s="314">
        <v>58.799999999999997</v>
      </c>
      <c r="G1143" s="37"/>
      <c r="H1143" s="43"/>
    </row>
    <row r="1144" s="2" customFormat="1" ht="16.8" customHeight="1">
      <c r="A1144" s="37"/>
      <c r="B1144" s="43"/>
      <c r="C1144" s="315" t="s">
        <v>1954</v>
      </c>
      <c r="D1144" s="315" t="s">
        <v>1955</v>
      </c>
      <c r="E1144" s="16" t="s">
        <v>1</v>
      </c>
      <c r="F1144" s="316">
        <v>58.799999999999997</v>
      </c>
      <c r="G1144" s="37"/>
      <c r="H1144" s="43"/>
    </row>
    <row r="1145" s="2" customFormat="1" ht="16.8" customHeight="1">
      <c r="A1145" s="37"/>
      <c r="B1145" s="43"/>
      <c r="C1145" s="317" t="s">
        <v>3067</v>
      </c>
      <c r="D1145" s="37"/>
      <c r="E1145" s="37"/>
      <c r="F1145" s="37"/>
      <c r="G1145" s="37"/>
      <c r="H1145" s="43"/>
    </row>
    <row r="1146" s="2" customFormat="1">
      <c r="A1146" s="37"/>
      <c r="B1146" s="43"/>
      <c r="C1146" s="315" t="s">
        <v>426</v>
      </c>
      <c r="D1146" s="315" t="s">
        <v>427</v>
      </c>
      <c r="E1146" s="16" t="s">
        <v>313</v>
      </c>
      <c r="F1146" s="316">
        <v>58.799999999999997</v>
      </c>
      <c r="G1146" s="37"/>
      <c r="H1146" s="43"/>
    </row>
    <row r="1147" s="2" customFormat="1" ht="16.8" customHeight="1">
      <c r="A1147" s="37"/>
      <c r="B1147" s="43"/>
      <c r="C1147" s="315" t="s">
        <v>393</v>
      </c>
      <c r="D1147" s="315" t="s">
        <v>394</v>
      </c>
      <c r="E1147" s="16" t="s">
        <v>313</v>
      </c>
      <c r="F1147" s="316">
        <v>58.799999999999997</v>
      </c>
      <c r="G1147" s="37"/>
      <c r="H1147" s="43"/>
    </row>
    <row r="1148" s="2" customFormat="1" ht="16.8" customHeight="1">
      <c r="A1148" s="37"/>
      <c r="B1148" s="43"/>
      <c r="C1148" s="315" t="s">
        <v>795</v>
      </c>
      <c r="D1148" s="315" t="s">
        <v>796</v>
      </c>
      <c r="E1148" s="16" t="s">
        <v>313</v>
      </c>
      <c r="F1148" s="316">
        <v>73.379000000000005</v>
      </c>
      <c r="G1148" s="37"/>
      <c r="H1148" s="43"/>
    </row>
    <row r="1149" s="2" customFormat="1" ht="16.8" customHeight="1">
      <c r="A1149" s="37"/>
      <c r="B1149" s="43"/>
      <c r="C1149" s="315" t="s">
        <v>430</v>
      </c>
      <c r="D1149" s="315" t="s">
        <v>431</v>
      </c>
      <c r="E1149" s="16" t="s">
        <v>313</v>
      </c>
      <c r="F1149" s="316">
        <v>58.799999999999997</v>
      </c>
      <c r="G1149" s="37"/>
      <c r="H1149" s="43"/>
    </row>
    <row r="1150" s="2" customFormat="1" ht="16.8" customHeight="1">
      <c r="A1150" s="37"/>
      <c r="B1150" s="43"/>
      <c r="C1150" s="311" t="s">
        <v>261</v>
      </c>
      <c r="D1150" s="312" t="s">
        <v>261</v>
      </c>
      <c r="E1150" s="313" t="s">
        <v>1</v>
      </c>
      <c r="F1150" s="314">
        <v>12.327</v>
      </c>
      <c r="G1150" s="37"/>
      <c r="H1150" s="43"/>
    </row>
    <row r="1151" s="2" customFormat="1" ht="16.8" customHeight="1">
      <c r="A1151" s="37"/>
      <c r="B1151" s="43"/>
      <c r="C1151" s="315" t="s">
        <v>1</v>
      </c>
      <c r="D1151" s="315" t="s">
        <v>2131</v>
      </c>
      <c r="E1151" s="16" t="s">
        <v>1</v>
      </c>
      <c r="F1151" s="316">
        <v>10.946999999999999</v>
      </c>
      <c r="G1151" s="37"/>
      <c r="H1151" s="43"/>
    </row>
    <row r="1152" s="2" customFormat="1" ht="16.8" customHeight="1">
      <c r="A1152" s="37"/>
      <c r="B1152" s="43"/>
      <c r="C1152" s="315" t="s">
        <v>1</v>
      </c>
      <c r="D1152" s="315" t="s">
        <v>2132</v>
      </c>
      <c r="E1152" s="16" t="s">
        <v>1</v>
      </c>
      <c r="F1152" s="316">
        <v>1.3799999999999999</v>
      </c>
      <c r="G1152" s="37"/>
      <c r="H1152" s="43"/>
    </row>
    <row r="1153" s="2" customFormat="1" ht="16.8" customHeight="1">
      <c r="A1153" s="37"/>
      <c r="B1153" s="43"/>
      <c r="C1153" s="315" t="s">
        <v>261</v>
      </c>
      <c r="D1153" s="315" t="s">
        <v>323</v>
      </c>
      <c r="E1153" s="16" t="s">
        <v>1</v>
      </c>
      <c r="F1153" s="316">
        <v>12.327</v>
      </c>
      <c r="G1153" s="37"/>
      <c r="H1153" s="43"/>
    </row>
    <row r="1154" s="2" customFormat="1" ht="16.8" customHeight="1">
      <c r="A1154" s="37"/>
      <c r="B1154" s="43"/>
      <c r="C1154" s="317" t="s">
        <v>3067</v>
      </c>
      <c r="D1154" s="37"/>
      <c r="E1154" s="37"/>
      <c r="F1154" s="37"/>
      <c r="G1154" s="37"/>
      <c r="H1154" s="43"/>
    </row>
    <row r="1155" s="2" customFormat="1" ht="16.8" customHeight="1">
      <c r="A1155" s="37"/>
      <c r="B1155" s="43"/>
      <c r="C1155" s="315" t="s">
        <v>762</v>
      </c>
      <c r="D1155" s="315" t="s">
        <v>763</v>
      </c>
      <c r="E1155" s="16" t="s">
        <v>313</v>
      </c>
      <c r="F1155" s="316">
        <v>12.327</v>
      </c>
      <c r="G1155" s="37"/>
      <c r="H1155" s="43"/>
    </row>
    <row r="1156" s="2" customFormat="1" ht="16.8" customHeight="1">
      <c r="A1156" s="37"/>
      <c r="B1156" s="43"/>
      <c r="C1156" s="315" t="s">
        <v>768</v>
      </c>
      <c r="D1156" s="315" t="s">
        <v>769</v>
      </c>
      <c r="E1156" s="16" t="s">
        <v>313</v>
      </c>
      <c r="F1156" s="316">
        <v>12.327</v>
      </c>
      <c r="G1156" s="37"/>
      <c r="H1156" s="43"/>
    </row>
    <row r="1157" s="2" customFormat="1" ht="16.8" customHeight="1">
      <c r="A1157" s="37"/>
      <c r="B1157" s="43"/>
      <c r="C1157" s="315" t="s">
        <v>388</v>
      </c>
      <c r="D1157" s="315" t="s">
        <v>389</v>
      </c>
      <c r="E1157" s="16" t="s">
        <v>313</v>
      </c>
      <c r="F1157" s="316">
        <v>211.01499999999999</v>
      </c>
      <c r="G1157" s="37"/>
      <c r="H1157" s="43"/>
    </row>
    <row r="1158" s="2" customFormat="1" ht="16.8" customHeight="1">
      <c r="A1158" s="37"/>
      <c r="B1158" s="43"/>
      <c r="C1158" s="311" t="s">
        <v>246</v>
      </c>
      <c r="D1158" s="312" t="s">
        <v>246</v>
      </c>
      <c r="E1158" s="313" t="s">
        <v>1</v>
      </c>
      <c r="F1158" s="314">
        <v>6.3789999999999996</v>
      </c>
      <c r="G1158" s="37"/>
      <c r="H1158" s="43"/>
    </row>
    <row r="1159" s="2" customFormat="1" ht="16.8" customHeight="1">
      <c r="A1159" s="37"/>
      <c r="B1159" s="43"/>
      <c r="C1159" s="315" t="s">
        <v>246</v>
      </c>
      <c r="D1159" s="315" t="s">
        <v>1998</v>
      </c>
      <c r="E1159" s="16" t="s">
        <v>1</v>
      </c>
      <c r="F1159" s="316">
        <v>6.3789999999999996</v>
      </c>
      <c r="G1159" s="37"/>
      <c r="H1159" s="43"/>
    </row>
    <row r="1160" s="2" customFormat="1" ht="16.8" customHeight="1">
      <c r="A1160" s="37"/>
      <c r="B1160" s="43"/>
      <c r="C1160" s="317" t="s">
        <v>3067</v>
      </c>
      <c r="D1160" s="37"/>
      <c r="E1160" s="37"/>
      <c r="F1160" s="37"/>
      <c r="G1160" s="37"/>
      <c r="H1160" s="43"/>
    </row>
    <row r="1161" s="2" customFormat="1" ht="16.8" customHeight="1">
      <c r="A1161" s="37"/>
      <c r="B1161" s="43"/>
      <c r="C1161" s="315" t="s">
        <v>397</v>
      </c>
      <c r="D1161" s="315" t="s">
        <v>398</v>
      </c>
      <c r="E1161" s="16" t="s">
        <v>313</v>
      </c>
      <c r="F1161" s="316">
        <v>14.579000000000001</v>
      </c>
      <c r="G1161" s="37"/>
      <c r="H1161" s="43"/>
    </row>
    <row r="1162" s="2" customFormat="1" ht="16.8" customHeight="1">
      <c r="A1162" s="37"/>
      <c r="B1162" s="43"/>
      <c r="C1162" s="315" t="s">
        <v>343</v>
      </c>
      <c r="D1162" s="315" t="s">
        <v>344</v>
      </c>
      <c r="E1162" s="16" t="s">
        <v>313</v>
      </c>
      <c r="F1162" s="316">
        <v>155.18799999999999</v>
      </c>
      <c r="G1162" s="37"/>
      <c r="H1162" s="43"/>
    </row>
    <row r="1163" s="2" customFormat="1" ht="16.8" customHeight="1">
      <c r="A1163" s="37"/>
      <c r="B1163" s="43"/>
      <c r="C1163" s="315" t="s">
        <v>460</v>
      </c>
      <c r="D1163" s="315" t="s">
        <v>461</v>
      </c>
      <c r="E1163" s="16" t="s">
        <v>313</v>
      </c>
      <c r="F1163" s="316">
        <v>182.42400000000001</v>
      </c>
      <c r="G1163" s="37"/>
      <c r="H1163" s="43"/>
    </row>
    <row r="1164" s="2" customFormat="1" ht="16.8" customHeight="1">
      <c r="A1164" s="37"/>
      <c r="B1164" s="43"/>
      <c r="C1164" s="315" t="s">
        <v>795</v>
      </c>
      <c r="D1164" s="315" t="s">
        <v>796</v>
      </c>
      <c r="E1164" s="16" t="s">
        <v>313</v>
      </c>
      <c r="F1164" s="316">
        <v>73.379000000000005</v>
      </c>
      <c r="G1164" s="37"/>
      <c r="H1164" s="43"/>
    </row>
    <row r="1165" s="2" customFormat="1" ht="16.8" customHeight="1">
      <c r="A1165" s="37"/>
      <c r="B1165" s="43"/>
      <c r="C1165" s="311" t="s">
        <v>255</v>
      </c>
      <c r="D1165" s="312" t="s">
        <v>255</v>
      </c>
      <c r="E1165" s="313" t="s">
        <v>1</v>
      </c>
      <c r="F1165" s="314">
        <v>14.269</v>
      </c>
      <c r="G1165" s="37"/>
      <c r="H1165" s="43"/>
    </row>
    <row r="1166" s="2" customFormat="1" ht="16.8" customHeight="1">
      <c r="A1166" s="37"/>
      <c r="B1166" s="43"/>
      <c r="C1166" s="315" t="s">
        <v>1</v>
      </c>
      <c r="D1166" s="315" t="s">
        <v>1983</v>
      </c>
      <c r="E1166" s="16" t="s">
        <v>1</v>
      </c>
      <c r="F1166" s="316">
        <v>14.269</v>
      </c>
      <c r="G1166" s="37"/>
      <c r="H1166" s="43"/>
    </row>
    <row r="1167" s="2" customFormat="1" ht="16.8" customHeight="1">
      <c r="A1167" s="37"/>
      <c r="B1167" s="43"/>
      <c r="C1167" s="315" t="s">
        <v>255</v>
      </c>
      <c r="D1167" s="315" t="s">
        <v>323</v>
      </c>
      <c r="E1167" s="16" t="s">
        <v>1</v>
      </c>
      <c r="F1167" s="316">
        <v>14.269</v>
      </c>
      <c r="G1167" s="37"/>
      <c r="H1167" s="43"/>
    </row>
    <row r="1168" s="2" customFormat="1" ht="16.8" customHeight="1">
      <c r="A1168" s="37"/>
      <c r="B1168" s="43"/>
      <c r="C1168" s="317" t="s">
        <v>3067</v>
      </c>
      <c r="D1168" s="37"/>
      <c r="E1168" s="37"/>
      <c r="F1168" s="37"/>
      <c r="G1168" s="37"/>
      <c r="H1168" s="43"/>
    </row>
    <row r="1169" s="2" customFormat="1" ht="16.8" customHeight="1">
      <c r="A1169" s="37"/>
      <c r="B1169" s="43"/>
      <c r="C1169" s="315" t="s">
        <v>317</v>
      </c>
      <c r="D1169" s="315" t="s">
        <v>318</v>
      </c>
      <c r="E1169" s="16" t="s">
        <v>313</v>
      </c>
      <c r="F1169" s="316">
        <v>14.269</v>
      </c>
      <c r="G1169" s="37"/>
      <c r="H1169" s="43"/>
    </row>
    <row r="1170" s="2" customFormat="1" ht="16.8" customHeight="1">
      <c r="A1170" s="37"/>
      <c r="B1170" s="43"/>
      <c r="C1170" s="315" t="s">
        <v>339</v>
      </c>
      <c r="D1170" s="315" t="s">
        <v>340</v>
      </c>
      <c r="E1170" s="16" t="s">
        <v>313</v>
      </c>
      <c r="F1170" s="316">
        <v>16.334</v>
      </c>
      <c r="G1170" s="37"/>
      <c r="H1170" s="43"/>
    </row>
    <row r="1171" s="2" customFormat="1" ht="16.8" customHeight="1">
      <c r="A1171" s="37"/>
      <c r="B1171" s="43"/>
      <c r="C1171" s="311" t="s">
        <v>1949</v>
      </c>
      <c r="D1171" s="312" t="s">
        <v>1949</v>
      </c>
      <c r="E1171" s="313" t="s">
        <v>1</v>
      </c>
      <c r="F1171" s="314">
        <v>5.2649999999999997</v>
      </c>
      <c r="G1171" s="37"/>
      <c r="H1171" s="43"/>
    </row>
    <row r="1172" s="2" customFormat="1" ht="16.8" customHeight="1">
      <c r="A1172" s="37"/>
      <c r="B1172" s="43"/>
      <c r="C1172" s="315" t="s">
        <v>1949</v>
      </c>
      <c r="D1172" s="315" t="s">
        <v>1981</v>
      </c>
      <c r="E1172" s="16" t="s">
        <v>1</v>
      </c>
      <c r="F1172" s="316">
        <v>5.2649999999999997</v>
      </c>
      <c r="G1172" s="37"/>
      <c r="H1172" s="43"/>
    </row>
    <row r="1173" s="2" customFormat="1" ht="16.8" customHeight="1">
      <c r="A1173" s="37"/>
      <c r="B1173" s="43"/>
      <c r="C1173" s="317" t="s">
        <v>3067</v>
      </c>
      <c r="D1173" s="37"/>
      <c r="E1173" s="37"/>
      <c r="F1173" s="37"/>
      <c r="G1173" s="37"/>
      <c r="H1173" s="43"/>
    </row>
    <row r="1174" s="2" customFormat="1" ht="16.8" customHeight="1">
      <c r="A1174" s="37"/>
      <c r="B1174" s="43"/>
      <c r="C1174" s="315" t="s">
        <v>1978</v>
      </c>
      <c r="D1174" s="315" t="s">
        <v>1979</v>
      </c>
      <c r="E1174" s="16" t="s">
        <v>313</v>
      </c>
      <c r="F1174" s="316">
        <v>5.2649999999999997</v>
      </c>
      <c r="G1174" s="37"/>
      <c r="H1174" s="43"/>
    </row>
    <row r="1175" s="2" customFormat="1" ht="16.8" customHeight="1">
      <c r="A1175" s="37"/>
      <c r="B1175" s="43"/>
      <c r="C1175" s="315" t="s">
        <v>339</v>
      </c>
      <c r="D1175" s="315" t="s">
        <v>340</v>
      </c>
      <c r="E1175" s="16" t="s">
        <v>313</v>
      </c>
      <c r="F1175" s="316">
        <v>16.334</v>
      </c>
      <c r="G1175" s="37"/>
      <c r="H1175" s="43"/>
    </row>
    <row r="1176" s="2" customFormat="1" ht="16.8" customHeight="1">
      <c r="A1176" s="37"/>
      <c r="B1176" s="43"/>
      <c r="C1176" s="311" t="s">
        <v>252</v>
      </c>
      <c r="D1176" s="312" t="s">
        <v>252</v>
      </c>
      <c r="E1176" s="313" t="s">
        <v>1</v>
      </c>
      <c r="F1176" s="314">
        <v>4.8200000000000003</v>
      </c>
      <c r="G1176" s="37"/>
      <c r="H1176" s="43"/>
    </row>
    <row r="1177" s="2" customFormat="1" ht="16.8" customHeight="1">
      <c r="A1177" s="37"/>
      <c r="B1177" s="43"/>
      <c r="C1177" s="315" t="s">
        <v>252</v>
      </c>
      <c r="D1177" s="315" t="s">
        <v>2135</v>
      </c>
      <c r="E1177" s="16" t="s">
        <v>1</v>
      </c>
      <c r="F1177" s="316">
        <v>4.8200000000000003</v>
      </c>
      <c r="G1177" s="37"/>
      <c r="H1177" s="43"/>
    </row>
    <row r="1178" s="2" customFormat="1" ht="16.8" customHeight="1">
      <c r="A1178" s="37"/>
      <c r="B1178" s="43"/>
      <c r="C1178" s="317" t="s">
        <v>3067</v>
      </c>
      <c r="D1178" s="37"/>
      <c r="E1178" s="37"/>
      <c r="F1178" s="37"/>
      <c r="G1178" s="37"/>
      <c r="H1178" s="43"/>
    </row>
    <row r="1179" s="2" customFormat="1" ht="16.8" customHeight="1">
      <c r="A1179" s="37"/>
      <c r="B1179" s="43"/>
      <c r="C1179" s="315" t="s">
        <v>783</v>
      </c>
      <c r="D1179" s="315" t="s">
        <v>784</v>
      </c>
      <c r="E1179" s="16" t="s">
        <v>313</v>
      </c>
      <c r="F1179" s="316">
        <v>5.9199999999999999</v>
      </c>
      <c r="G1179" s="37"/>
      <c r="H1179" s="43"/>
    </row>
    <row r="1180" s="2" customFormat="1" ht="16.8" customHeight="1">
      <c r="A1180" s="37"/>
      <c r="B1180" s="43"/>
      <c r="C1180" s="315" t="s">
        <v>788</v>
      </c>
      <c r="D1180" s="315" t="s">
        <v>789</v>
      </c>
      <c r="E1180" s="16" t="s">
        <v>313</v>
      </c>
      <c r="F1180" s="316">
        <v>11.84</v>
      </c>
      <c r="G1180" s="37"/>
      <c r="H1180" s="43"/>
    </row>
    <row r="1181" s="2" customFormat="1" ht="16.8" customHeight="1">
      <c r="A1181" s="37"/>
      <c r="B1181" s="43"/>
      <c r="C1181" s="311" t="s">
        <v>1965</v>
      </c>
      <c r="D1181" s="312" t="s">
        <v>1965</v>
      </c>
      <c r="E1181" s="313" t="s">
        <v>1</v>
      </c>
      <c r="F1181" s="314">
        <v>5</v>
      </c>
      <c r="G1181" s="37"/>
      <c r="H1181" s="43"/>
    </row>
    <row r="1182" s="2" customFormat="1" ht="16.8" customHeight="1">
      <c r="A1182" s="37"/>
      <c r="B1182" s="43"/>
      <c r="C1182" s="315" t="s">
        <v>1965</v>
      </c>
      <c r="D1182" s="315" t="s">
        <v>334</v>
      </c>
      <c r="E1182" s="16" t="s">
        <v>1</v>
      </c>
      <c r="F1182" s="316">
        <v>5</v>
      </c>
      <c r="G1182" s="37"/>
      <c r="H1182" s="43"/>
    </row>
    <row r="1183" s="2" customFormat="1" ht="16.8" customHeight="1">
      <c r="A1183" s="37"/>
      <c r="B1183" s="43"/>
      <c r="C1183" s="317" t="s">
        <v>3067</v>
      </c>
      <c r="D1183" s="37"/>
      <c r="E1183" s="37"/>
      <c r="F1183" s="37"/>
      <c r="G1183" s="37"/>
      <c r="H1183" s="43"/>
    </row>
    <row r="1184" s="2" customFormat="1" ht="16.8" customHeight="1">
      <c r="A1184" s="37"/>
      <c r="B1184" s="43"/>
      <c r="C1184" s="315" t="s">
        <v>596</v>
      </c>
      <c r="D1184" s="315" t="s">
        <v>597</v>
      </c>
      <c r="E1184" s="16" t="s">
        <v>405</v>
      </c>
      <c r="F1184" s="316">
        <v>5</v>
      </c>
      <c r="G1184" s="37"/>
      <c r="H1184" s="43"/>
    </row>
    <row r="1185" s="2" customFormat="1" ht="16.8" customHeight="1">
      <c r="A1185" s="37"/>
      <c r="B1185" s="43"/>
      <c r="C1185" s="315" t="s">
        <v>600</v>
      </c>
      <c r="D1185" s="315" t="s">
        <v>601</v>
      </c>
      <c r="E1185" s="16" t="s">
        <v>405</v>
      </c>
      <c r="F1185" s="316">
        <v>5</v>
      </c>
      <c r="G1185" s="37"/>
      <c r="H1185" s="43"/>
    </row>
    <row r="1186" s="2" customFormat="1" ht="16.8" customHeight="1">
      <c r="A1186" s="37"/>
      <c r="B1186" s="43"/>
      <c r="C1186" s="311" t="s">
        <v>679</v>
      </c>
      <c r="D1186" s="312" t="s">
        <v>679</v>
      </c>
      <c r="E1186" s="313" t="s">
        <v>1</v>
      </c>
      <c r="F1186" s="314">
        <v>0</v>
      </c>
      <c r="G1186" s="37"/>
      <c r="H1186" s="43"/>
    </row>
    <row r="1187" s="2" customFormat="1" ht="16.8" customHeight="1">
      <c r="A1187" s="37"/>
      <c r="B1187" s="43"/>
      <c r="C1187" s="315" t="s">
        <v>679</v>
      </c>
      <c r="D1187" s="315" t="s">
        <v>76</v>
      </c>
      <c r="E1187" s="16" t="s">
        <v>1</v>
      </c>
      <c r="F1187" s="316">
        <v>0</v>
      </c>
      <c r="G1187" s="37"/>
      <c r="H1187" s="43"/>
    </row>
    <row r="1188" s="2" customFormat="1" ht="16.8" customHeight="1">
      <c r="A1188" s="37"/>
      <c r="B1188" s="43"/>
      <c r="C1188" s="311" t="s">
        <v>228</v>
      </c>
      <c r="D1188" s="312" t="s">
        <v>228</v>
      </c>
      <c r="E1188" s="313" t="s">
        <v>1</v>
      </c>
      <c r="F1188" s="314">
        <v>15.4</v>
      </c>
      <c r="G1188" s="37"/>
      <c r="H1188" s="43"/>
    </row>
    <row r="1189" s="2" customFormat="1" ht="16.8" customHeight="1">
      <c r="A1189" s="37"/>
      <c r="B1189" s="43"/>
      <c r="C1189" s="315" t="s">
        <v>228</v>
      </c>
      <c r="D1189" s="315" t="s">
        <v>2021</v>
      </c>
      <c r="E1189" s="16" t="s">
        <v>1</v>
      </c>
      <c r="F1189" s="316">
        <v>15.4</v>
      </c>
      <c r="G1189" s="37"/>
      <c r="H1189" s="43"/>
    </row>
    <row r="1190" s="2" customFormat="1" ht="16.8" customHeight="1">
      <c r="A1190" s="37"/>
      <c r="B1190" s="43"/>
      <c r="C1190" s="317" t="s">
        <v>3067</v>
      </c>
      <c r="D1190" s="37"/>
      <c r="E1190" s="37"/>
      <c r="F1190" s="37"/>
      <c r="G1190" s="37"/>
      <c r="H1190" s="43"/>
    </row>
    <row r="1191" s="2" customFormat="1" ht="16.8" customHeight="1">
      <c r="A1191" s="37"/>
      <c r="B1191" s="43"/>
      <c r="C1191" s="315" t="s">
        <v>439</v>
      </c>
      <c r="D1191" s="315" t="s">
        <v>440</v>
      </c>
      <c r="E1191" s="16" t="s">
        <v>441</v>
      </c>
      <c r="F1191" s="316">
        <v>3.9809999999999999</v>
      </c>
      <c r="G1191" s="37"/>
      <c r="H1191" s="43"/>
    </row>
    <row r="1192" s="2" customFormat="1" ht="16.8" customHeight="1">
      <c r="A1192" s="37"/>
      <c r="B1192" s="43"/>
      <c r="C1192" s="315" t="s">
        <v>460</v>
      </c>
      <c r="D1192" s="315" t="s">
        <v>461</v>
      </c>
      <c r="E1192" s="16" t="s">
        <v>313</v>
      </c>
      <c r="F1192" s="316">
        <v>182.42400000000001</v>
      </c>
      <c r="G1192" s="37"/>
      <c r="H1192" s="43"/>
    </row>
    <row r="1193" s="2" customFormat="1">
      <c r="A1193" s="37"/>
      <c r="B1193" s="43"/>
      <c r="C1193" s="315" t="s">
        <v>446</v>
      </c>
      <c r="D1193" s="315" t="s">
        <v>447</v>
      </c>
      <c r="E1193" s="16" t="s">
        <v>313</v>
      </c>
      <c r="F1193" s="316">
        <v>15.4</v>
      </c>
      <c r="G1193" s="37"/>
      <c r="H1193" s="43"/>
    </row>
    <row r="1194" s="2" customFormat="1" ht="16.8" customHeight="1">
      <c r="A1194" s="37"/>
      <c r="B1194" s="43"/>
      <c r="C1194" s="311" t="s">
        <v>231</v>
      </c>
      <c r="D1194" s="312" t="s">
        <v>231</v>
      </c>
      <c r="E1194" s="313" t="s">
        <v>1</v>
      </c>
      <c r="F1194" s="314">
        <v>32.200000000000003</v>
      </c>
      <c r="G1194" s="37"/>
      <c r="H1194" s="43"/>
    </row>
    <row r="1195" s="2" customFormat="1" ht="16.8" customHeight="1">
      <c r="A1195" s="37"/>
      <c r="B1195" s="43"/>
      <c r="C1195" s="315" t="s">
        <v>231</v>
      </c>
      <c r="D1195" s="315" t="s">
        <v>2101</v>
      </c>
      <c r="E1195" s="16" t="s">
        <v>1</v>
      </c>
      <c r="F1195" s="316">
        <v>32.200000000000003</v>
      </c>
      <c r="G1195" s="37"/>
      <c r="H1195" s="43"/>
    </row>
    <row r="1196" s="2" customFormat="1" ht="16.8" customHeight="1">
      <c r="A1196" s="37"/>
      <c r="B1196" s="43"/>
      <c r="C1196" s="317" t="s">
        <v>3067</v>
      </c>
      <c r="D1196" s="37"/>
      <c r="E1196" s="37"/>
      <c r="F1196" s="37"/>
      <c r="G1196" s="37"/>
      <c r="H1196" s="43"/>
    </row>
    <row r="1197" s="2" customFormat="1" ht="16.8" customHeight="1">
      <c r="A1197" s="37"/>
      <c r="B1197" s="43"/>
      <c r="C1197" s="315" t="s">
        <v>671</v>
      </c>
      <c r="D1197" s="315" t="s">
        <v>672</v>
      </c>
      <c r="E1197" s="16" t="s">
        <v>313</v>
      </c>
      <c r="F1197" s="316">
        <v>32.200000000000003</v>
      </c>
      <c r="G1197" s="37"/>
      <c r="H1197" s="43"/>
    </row>
    <row r="1198" s="2" customFormat="1" ht="16.8" customHeight="1">
      <c r="A1198" s="37"/>
      <c r="B1198" s="43"/>
      <c r="C1198" s="315" t="s">
        <v>460</v>
      </c>
      <c r="D1198" s="315" t="s">
        <v>461</v>
      </c>
      <c r="E1198" s="16" t="s">
        <v>313</v>
      </c>
      <c r="F1198" s="316">
        <v>182.42400000000001</v>
      </c>
      <c r="G1198" s="37"/>
      <c r="H1198" s="43"/>
    </row>
    <row r="1199" s="2" customFormat="1" ht="16.8" customHeight="1">
      <c r="A1199" s="37"/>
      <c r="B1199" s="43"/>
      <c r="C1199" s="315" t="s">
        <v>439</v>
      </c>
      <c r="D1199" s="315" t="s">
        <v>440</v>
      </c>
      <c r="E1199" s="16" t="s">
        <v>441</v>
      </c>
      <c r="F1199" s="316">
        <v>3.9809999999999999</v>
      </c>
      <c r="G1199" s="37"/>
      <c r="H1199" s="43"/>
    </row>
    <row r="1200" s="2" customFormat="1" ht="16.8" customHeight="1">
      <c r="A1200" s="37"/>
      <c r="B1200" s="43"/>
      <c r="C1200" s="311" t="s">
        <v>225</v>
      </c>
      <c r="D1200" s="312" t="s">
        <v>226</v>
      </c>
      <c r="E1200" s="313" t="s">
        <v>1</v>
      </c>
      <c r="F1200" s="314">
        <v>10.800000000000001</v>
      </c>
      <c r="G1200" s="37"/>
      <c r="H1200" s="43"/>
    </row>
    <row r="1201" s="2" customFormat="1" ht="16.8" customHeight="1">
      <c r="A1201" s="37"/>
      <c r="B1201" s="43"/>
      <c r="C1201" s="315" t="s">
        <v>225</v>
      </c>
      <c r="D1201" s="315" t="s">
        <v>1652</v>
      </c>
      <c r="E1201" s="16" t="s">
        <v>1</v>
      </c>
      <c r="F1201" s="316">
        <v>10.800000000000001</v>
      </c>
      <c r="G1201" s="37"/>
      <c r="H1201" s="43"/>
    </row>
    <row r="1202" s="2" customFormat="1" ht="16.8" customHeight="1">
      <c r="A1202" s="37"/>
      <c r="B1202" s="43"/>
      <c r="C1202" s="317" t="s">
        <v>3067</v>
      </c>
      <c r="D1202" s="37"/>
      <c r="E1202" s="37"/>
      <c r="F1202" s="37"/>
      <c r="G1202" s="37"/>
      <c r="H1202" s="43"/>
    </row>
    <row r="1203" s="2" customFormat="1" ht="16.8" customHeight="1">
      <c r="A1203" s="37"/>
      <c r="B1203" s="43"/>
      <c r="C1203" s="315" t="s">
        <v>693</v>
      </c>
      <c r="D1203" s="315" t="s">
        <v>694</v>
      </c>
      <c r="E1203" s="16" t="s">
        <v>313</v>
      </c>
      <c r="F1203" s="316">
        <v>10.800000000000001</v>
      </c>
      <c r="G1203" s="37"/>
      <c r="H1203" s="43"/>
    </row>
    <row r="1204" s="2" customFormat="1" ht="16.8" customHeight="1">
      <c r="A1204" s="37"/>
      <c r="B1204" s="43"/>
      <c r="C1204" s="315" t="s">
        <v>460</v>
      </c>
      <c r="D1204" s="315" t="s">
        <v>461</v>
      </c>
      <c r="E1204" s="16" t="s">
        <v>313</v>
      </c>
      <c r="F1204" s="316">
        <v>182.42400000000001</v>
      </c>
      <c r="G1204" s="37"/>
      <c r="H1204" s="43"/>
    </row>
    <row r="1205" s="2" customFormat="1" ht="16.8" customHeight="1">
      <c r="A1205" s="37"/>
      <c r="B1205" s="43"/>
      <c r="C1205" s="315" t="s">
        <v>439</v>
      </c>
      <c r="D1205" s="315" t="s">
        <v>440</v>
      </c>
      <c r="E1205" s="16" t="s">
        <v>441</v>
      </c>
      <c r="F1205" s="316">
        <v>3.9809999999999999</v>
      </c>
      <c r="G1205" s="37"/>
      <c r="H1205" s="43"/>
    </row>
    <row r="1206" s="2" customFormat="1" ht="16.8" customHeight="1">
      <c r="A1206" s="37"/>
      <c r="B1206" s="43"/>
      <c r="C1206" s="311" t="s">
        <v>259</v>
      </c>
      <c r="D1206" s="312" t="s">
        <v>259</v>
      </c>
      <c r="E1206" s="313" t="s">
        <v>1</v>
      </c>
      <c r="F1206" s="314">
        <v>7.0999999999999996</v>
      </c>
      <c r="G1206" s="37"/>
      <c r="H1206" s="43"/>
    </row>
    <row r="1207" s="2" customFormat="1" ht="16.8" customHeight="1">
      <c r="A1207" s="37"/>
      <c r="B1207" s="43"/>
      <c r="C1207" s="315" t="s">
        <v>259</v>
      </c>
      <c r="D1207" s="315" t="s">
        <v>1484</v>
      </c>
      <c r="E1207" s="16" t="s">
        <v>1</v>
      </c>
      <c r="F1207" s="316">
        <v>7.0999999999999996</v>
      </c>
      <c r="G1207" s="37"/>
      <c r="H1207" s="43"/>
    </row>
    <row r="1208" s="2" customFormat="1" ht="16.8" customHeight="1">
      <c r="A1208" s="37"/>
      <c r="B1208" s="43"/>
      <c r="C1208" s="317" t="s">
        <v>3067</v>
      </c>
      <c r="D1208" s="37"/>
      <c r="E1208" s="37"/>
      <c r="F1208" s="37"/>
      <c r="G1208" s="37"/>
      <c r="H1208" s="43"/>
    </row>
    <row r="1209" s="2" customFormat="1" ht="16.8" customHeight="1">
      <c r="A1209" s="37"/>
      <c r="B1209" s="43"/>
      <c r="C1209" s="315" t="s">
        <v>539</v>
      </c>
      <c r="D1209" s="315" t="s">
        <v>540</v>
      </c>
      <c r="E1209" s="16" t="s">
        <v>313</v>
      </c>
      <c r="F1209" s="316">
        <v>7.0999999999999996</v>
      </c>
      <c r="G1209" s="37"/>
      <c r="H1209" s="43"/>
    </row>
    <row r="1210" s="2" customFormat="1" ht="16.8" customHeight="1">
      <c r="A1210" s="37"/>
      <c r="B1210" s="43"/>
      <c r="C1210" s="315" t="s">
        <v>549</v>
      </c>
      <c r="D1210" s="315" t="s">
        <v>550</v>
      </c>
      <c r="E1210" s="16" t="s">
        <v>313</v>
      </c>
      <c r="F1210" s="316">
        <v>7.0999999999999996</v>
      </c>
      <c r="G1210" s="37"/>
      <c r="H1210" s="43"/>
    </row>
    <row r="1211" s="2" customFormat="1" ht="16.8" customHeight="1">
      <c r="A1211" s="37"/>
      <c r="B1211" s="43"/>
      <c r="C1211" s="315" t="s">
        <v>553</v>
      </c>
      <c r="D1211" s="315" t="s">
        <v>554</v>
      </c>
      <c r="E1211" s="16" t="s">
        <v>313</v>
      </c>
      <c r="F1211" s="316">
        <v>7.0999999999999996</v>
      </c>
      <c r="G1211" s="37"/>
      <c r="H1211" s="43"/>
    </row>
    <row r="1212" s="2" customFormat="1" ht="16.8" customHeight="1">
      <c r="A1212" s="37"/>
      <c r="B1212" s="43"/>
      <c r="C1212" s="315" t="s">
        <v>805</v>
      </c>
      <c r="D1212" s="315" t="s">
        <v>806</v>
      </c>
      <c r="E1212" s="16" t="s">
        <v>313</v>
      </c>
      <c r="F1212" s="316">
        <v>213.988</v>
      </c>
      <c r="G1212" s="37"/>
      <c r="H1212" s="43"/>
    </row>
    <row r="1213" s="2" customFormat="1" ht="16.8" customHeight="1">
      <c r="A1213" s="37"/>
      <c r="B1213" s="43"/>
      <c r="C1213" s="315" t="s">
        <v>810</v>
      </c>
      <c r="D1213" s="315" t="s">
        <v>811</v>
      </c>
      <c r="E1213" s="16" t="s">
        <v>313</v>
      </c>
      <c r="F1213" s="316">
        <v>213.988</v>
      </c>
      <c r="G1213" s="37"/>
      <c r="H1213" s="43"/>
    </row>
    <row r="1214" s="2" customFormat="1" ht="16.8" customHeight="1">
      <c r="A1214" s="37"/>
      <c r="B1214" s="43"/>
      <c r="C1214" s="311" t="s">
        <v>235</v>
      </c>
      <c r="D1214" s="312" t="s">
        <v>235</v>
      </c>
      <c r="E1214" s="313" t="s">
        <v>1</v>
      </c>
      <c r="F1214" s="314">
        <v>57.890000000000001</v>
      </c>
      <c r="G1214" s="37"/>
      <c r="H1214" s="43"/>
    </row>
    <row r="1215" s="2" customFormat="1" ht="16.8" customHeight="1">
      <c r="A1215" s="37"/>
      <c r="B1215" s="43"/>
      <c r="C1215" s="315" t="s">
        <v>235</v>
      </c>
      <c r="D1215" s="315" t="s">
        <v>2013</v>
      </c>
      <c r="E1215" s="16" t="s">
        <v>1</v>
      </c>
      <c r="F1215" s="316">
        <v>57.890000000000001</v>
      </c>
      <c r="G1215" s="37"/>
      <c r="H1215" s="43"/>
    </row>
    <row r="1216" s="2" customFormat="1" ht="16.8" customHeight="1">
      <c r="A1216" s="37"/>
      <c r="B1216" s="43"/>
      <c r="C1216" s="317" t="s">
        <v>3067</v>
      </c>
      <c r="D1216" s="37"/>
      <c r="E1216" s="37"/>
      <c r="F1216" s="37"/>
      <c r="G1216" s="37"/>
      <c r="H1216" s="43"/>
    </row>
    <row r="1217" s="2" customFormat="1" ht="16.8" customHeight="1">
      <c r="A1217" s="37"/>
      <c r="B1217" s="43"/>
      <c r="C1217" s="315" t="s">
        <v>460</v>
      </c>
      <c r="D1217" s="315" t="s">
        <v>461</v>
      </c>
      <c r="E1217" s="16" t="s">
        <v>313</v>
      </c>
      <c r="F1217" s="316">
        <v>182.42400000000001</v>
      </c>
      <c r="G1217" s="37"/>
      <c r="H1217" s="43"/>
    </row>
    <row r="1218" s="2" customFormat="1" ht="16.8" customHeight="1">
      <c r="A1218" s="37"/>
      <c r="B1218" s="43"/>
      <c r="C1218" s="311" t="s">
        <v>243</v>
      </c>
      <c r="D1218" s="312" t="s">
        <v>243</v>
      </c>
      <c r="E1218" s="313" t="s">
        <v>1</v>
      </c>
      <c r="F1218" s="314">
        <v>58.399999999999999</v>
      </c>
      <c r="G1218" s="37"/>
      <c r="H1218" s="43"/>
    </row>
    <row r="1219" s="2" customFormat="1" ht="16.8" customHeight="1">
      <c r="A1219" s="37"/>
      <c r="B1219" s="43"/>
      <c r="C1219" s="315" t="s">
        <v>243</v>
      </c>
      <c r="D1219" s="315" t="s">
        <v>466</v>
      </c>
      <c r="E1219" s="16" t="s">
        <v>1</v>
      </c>
      <c r="F1219" s="316">
        <v>58.399999999999999</v>
      </c>
      <c r="G1219" s="37"/>
      <c r="H1219" s="43"/>
    </row>
    <row r="1220" s="2" customFormat="1" ht="16.8" customHeight="1">
      <c r="A1220" s="37"/>
      <c r="B1220" s="43"/>
      <c r="C1220" s="311" t="s">
        <v>267</v>
      </c>
      <c r="D1220" s="312" t="s">
        <v>267</v>
      </c>
      <c r="E1220" s="313" t="s">
        <v>1</v>
      </c>
      <c r="F1220" s="314">
        <v>43.5</v>
      </c>
      <c r="G1220" s="37"/>
      <c r="H1220" s="43"/>
    </row>
    <row r="1221" s="2" customFormat="1" ht="16.8" customHeight="1">
      <c r="A1221" s="37"/>
      <c r="B1221" s="43"/>
      <c r="C1221" s="315" t="s">
        <v>267</v>
      </c>
      <c r="D1221" s="315" t="s">
        <v>1661</v>
      </c>
      <c r="E1221" s="16" t="s">
        <v>1</v>
      </c>
      <c r="F1221" s="316">
        <v>43.5</v>
      </c>
      <c r="G1221" s="37"/>
      <c r="H1221" s="43"/>
    </row>
    <row r="1222" s="2" customFormat="1" ht="16.8" customHeight="1">
      <c r="A1222" s="37"/>
      <c r="B1222" s="43"/>
      <c r="C1222" s="317" t="s">
        <v>3067</v>
      </c>
      <c r="D1222" s="37"/>
      <c r="E1222" s="37"/>
      <c r="F1222" s="37"/>
      <c r="G1222" s="37"/>
      <c r="H1222" s="43"/>
    </row>
    <row r="1223" s="2" customFormat="1" ht="16.8" customHeight="1">
      <c r="A1223" s="37"/>
      <c r="B1223" s="43"/>
      <c r="C1223" s="315" t="s">
        <v>335</v>
      </c>
      <c r="D1223" s="315" t="s">
        <v>336</v>
      </c>
      <c r="E1223" s="16" t="s">
        <v>313</v>
      </c>
      <c r="F1223" s="316">
        <v>43.5</v>
      </c>
      <c r="G1223" s="37"/>
      <c r="H1223" s="43"/>
    </row>
    <row r="1224" s="2" customFormat="1" ht="16.8" customHeight="1">
      <c r="A1224" s="37"/>
      <c r="B1224" s="43"/>
      <c r="C1224" s="315" t="s">
        <v>460</v>
      </c>
      <c r="D1224" s="315" t="s">
        <v>461</v>
      </c>
      <c r="E1224" s="16" t="s">
        <v>313</v>
      </c>
      <c r="F1224" s="316">
        <v>182.42400000000001</v>
      </c>
      <c r="G1224" s="37"/>
      <c r="H1224" s="43"/>
    </row>
    <row r="1225" s="2" customFormat="1" ht="16.8" customHeight="1">
      <c r="A1225" s="37"/>
      <c r="B1225" s="43"/>
      <c r="C1225" s="315" t="s">
        <v>388</v>
      </c>
      <c r="D1225" s="315" t="s">
        <v>389</v>
      </c>
      <c r="E1225" s="16" t="s">
        <v>313</v>
      </c>
      <c r="F1225" s="316">
        <v>211.01499999999999</v>
      </c>
      <c r="G1225" s="37"/>
      <c r="H1225" s="43"/>
    </row>
    <row r="1226" s="2" customFormat="1" ht="16.8" customHeight="1">
      <c r="A1226" s="37"/>
      <c r="B1226" s="43"/>
      <c r="C1226" s="315" t="s">
        <v>805</v>
      </c>
      <c r="D1226" s="315" t="s">
        <v>806</v>
      </c>
      <c r="E1226" s="16" t="s">
        <v>313</v>
      </c>
      <c r="F1226" s="316">
        <v>213.988</v>
      </c>
      <c r="G1226" s="37"/>
      <c r="H1226" s="43"/>
    </row>
    <row r="1227" s="2" customFormat="1" ht="16.8" customHeight="1">
      <c r="A1227" s="37"/>
      <c r="B1227" s="43"/>
      <c r="C1227" s="315" t="s">
        <v>810</v>
      </c>
      <c r="D1227" s="315" t="s">
        <v>811</v>
      </c>
      <c r="E1227" s="16" t="s">
        <v>313</v>
      </c>
      <c r="F1227" s="316">
        <v>213.988</v>
      </c>
      <c r="G1227" s="37"/>
      <c r="H1227" s="43"/>
    </row>
    <row r="1228" s="2" customFormat="1" ht="16.8" customHeight="1">
      <c r="A1228" s="37"/>
      <c r="B1228" s="43"/>
      <c r="C1228" s="311" t="s">
        <v>265</v>
      </c>
      <c r="D1228" s="312" t="s">
        <v>265</v>
      </c>
      <c r="E1228" s="313" t="s">
        <v>1</v>
      </c>
      <c r="F1228" s="314">
        <v>51.700000000000003</v>
      </c>
      <c r="G1228" s="37"/>
      <c r="H1228" s="43"/>
    </row>
    <row r="1229" s="2" customFormat="1" ht="16.8" customHeight="1">
      <c r="A1229" s="37"/>
      <c r="B1229" s="43"/>
      <c r="C1229" s="315" t="s">
        <v>265</v>
      </c>
      <c r="D1229" s="315" t="s">
        <v>2107</v>
      </c>
      <c r="E1229" s="16" t="s">
        <v>1</v>
      </c>
      <c r="F1229" s="316">
        <v>51.700000000000003</v>
      </c>
      <c r="G1229" s="37"/>
      <c r="H1229" s="43"/>
    </row>
    <row r="1230" s="2" customFormat="1" ht="16.8" customHeight="1">
      <c r="A1230" s="37"/>
      <c r="B1230" s="43"/>
      <c r="C1230" s="317" t="s">
        <v>3067</v>
      </c>
      <c r="D1230" s="37"/>
      <c r="E1230" s="37"/>
      <c r="F1230" s="37"/>
      <c r="G1230" s="37"/>
      <c r="H1230" s="43"/>
    </row>
    <row r="1231" s="2" customFormat="1" ht="16.8" customHeight="1">
      <c r="A1231" s="37"/>
      <c r="B1231" s="43"/>
      <c r="C1231" s="315" t="s">
        <v>706</v>
      </c>
      <c r="D1231" s="315" t="s">
        <v>707</v>
      </c>
      <c r="E1231" s="16" t="s">
        <v>313</v>
      </c>
      <c r="F1231" s="316">
        <v>51.700000000000003</v>
      </c>
      <c r="G1231" s="37"/>
      <c r="H1231" s="43"/>
    </row>
    <row r="1232" s="2" customFormat="1" ht="16.8" customHeight="1">
      <c r="A1232" s="37"/>
      <c r="B1232" s="43"/>
      <c r="C1232" s="315" t="s">
        <v>371</v>
      </c>
      <c r="D1232" s="315" t="s">
        <v>372</v>
      </c>
      <c r="E1232" s="16" t="s">
        <v>313</v>
      </c>
      <c r="F1232" s="316">
        <v>58.799999999999997</v>
      </c>
      <c r="G1232" s="37"/>
      <c r="H1232" s="43"/>
    </row>
    <row r="1233" s="2" customFormat="1" ht="16.8" customHeight="1">
      <c r="A1233" s="37"/>
      <c r="B1233" s="43"/>
      <c r="C1233" s="315" t="s">
        <v>376</v>
      </c>
      <c r="D1233" s="315" t="s">
        <v>377</v>
      </c>
      <c r="E1233" s="16" t="s">
        <v>313</v>
      </c>
      <c r="F1233" s="316">
        <v>58.799999999999997</v>
      </c>
      <c r="G1233" s="37"/>
      <c r="H1233" s="43"/>
    </row>
    <row r="1234" s="2" customFormat="1" ht="16.8" customHeight="1">
      <c r="A1234" s="37"/>
      <c r="B1234" s="43"/>
      <c r="C1234" s="315" t="s">
        <v>698</v>
      </c>
      <c r="D1234" s="315" t="s">
        <v>699</v>
      </c>
      <c r="E1234" s="16" t="s">
        <v>313</v>
      </c>
      <c r="F1234" s="316">
        <v>51.700000000000003</v>
      </c>
      <c r="G1234" s="37"/>
      <c r="H1234" s="43"/>
    </row>
    <row r="1235" s="2" customFormat="1" ht="16.8" customHeight="1">
      <c r="A1235" s="37"/>
      <c r="B1235" s="43"/>
      <c r="C1235" s="315" t="s">
        <v>702</v>
      </c>
      <c r="D1235" s="315" t="s">
        <v>703</v>
      </c>
      <c r="E1235" s="16" t="s">
        <v>313</v>
      </c>
      <c r="F1235" s="316">
        <v>51.700000000000003</v>
      </c>
      <c r="G1235" s="37"/>
      <c r="H1235" s="43"/>
    </row>
    <row r="1236" s="2" customFormat="1" ht="26.4" customHeight="1">
      <c r="A1236" s="37"/>
      <c r="B1236" s="43"/>
      <c r="C1236" s="310" t="s">
        <v>3132</v>
      </c>
      <c r="D1236" s="310" t="s">
        <v>186</v>
      </c>
      <c r="E1236" s="37"/>
      <c r="F1236" s="37"/>
      <c r="G1236" s="37"/>
      <c r="H1236" s="43"/>
    </row>
    <row r="1237" s="2" customFormat="1" ht="16.8" customHeight="1">
      <c r="A1237" s="37"/>
      <c r="B1237" s="43"/>
      <c r="C1237" s="311" t="s">
        <v>269</v>
      </c>
      <c r="D1237" s="312" t="s">
        <v>269</v>
      </c>
      <c r="E1237" s="313" t="s">
        <v>1</v>
      </c>
      <c r="F1237" s="314">
        <v>15.880000000000001</v>
      </c>
      <c r="G1237" s="37"/>
      <c r="H1237" s="43"/>
    </row>
    <row r="1238" s="2" customFormat="1" ht="16.8" customHeight="1">
      <c r="A1238" s="37"/>
      <c r="B1238" s="43"/>
      <c r="C1238" s="315" t="s">
        <v>269</v>
      </c>
      <c r="D1238" s="315" t="s">
        <v>2269</v>
      </c>
      <c r="E1238" s="16" t="s">
        <v>1</v>
      </c>
      <c r="F1238" s="316">
        <v>15.880000000000001</v>
      </c>
      <c r="G1238" s="37"/>
      <c r="H1238" s="43"/>
    </row>
    <row r="1239" s="2" customFormat="1" ht="16.8" customHeight="1">
      <c r="A1239" s="37"/>
      <c r="B1239" s="43"/>
      <c r="C1239" s="317" t="s">
        <v>3067</v>
      </c>
      <c r="D1239" s="37"/>
      <c r="E1239" s="37"/>
      <c r="F1239" s="37"/>
      <c r="G1239" s="37"/>
      <c r="H1239" s="43"/>
    </row>
    <row r="1240" s="2" customFormat="1" ht="16.8" customHeight="1">
      <c r="A1240" s="37"/>
      <c r="B1240" s="43"/>
      <c r="C1240" s="315" t="s">
        <v>622</v>
      </c>
      <c r="D1240" s="315" t="s">
        <v>623</v>
      </c>
      <c r="E1240" s="16" t="s">
        <v>361</v>
      </c>
      <c r="F1240" s="316">
        <v>15.880000000000001</v>
      </c>
      <c r="G1240" s="37"/>
      <c r="H1240" s="43"/>
    </row>
    <row r="1241" s="2" customFormat="1" ht="16.8" customHeight="1">
      <c r="A1241" s="37"/>
      <c r="B1241" s="43"/>
      <c r="C1241" s="315" t="s">
        <v>651</v>
      </c>
      <c r="D1241" s="315" t="s">
        <v>652</v>
      </c>
      <c r="E1241" s="16" t="s">
        <v>361</v>
      </c>
      <c r="F1241" s="316">
        <v>15.880000000000001</v>
      </c>
      <c r="G1241" s="37"/>
      <c r="H1241" s="43"/>
    </row>
    <row r="1242" s="2" customFormat="1" ht="16.8" customHeight="1">
      <c r="A1242" s="37"/>
      <c r="B1242" s="43"/>
      <c r="C1242" s="315" t="s">
        <v>627</v>
      </c>
      <c r="D1242" s="315" t="s">
        <v>628</v>
      </c>
      <c r="E1242" s="16" t="s">
        <v>313</v>
      </c>
      <c r="F1242" s="316">
        <v>3.2400000000000002</v>
      </c>
      <c r="G1242" s="37"/>
      <c r="H1242" s="43"/>
    </row>
    <row r="1243" s="2" customFormat="1" ht="16.8" customHeight="1">
      <c r="A1243" s="37"/>
      <c r="B1243" s="43"/>
      <c r="C1243" s="311" t="s">
        <v>233</v>
      </c>
      <c r="D1243" s="312" t="s">
        <v>233</v>
      </c>
      <c r="E1243" s="313" t="s">
        <v>1</v>
      </c>
      <c r="F1243" s="314">
        <v>24.609999999999999</v>
      </c>
      <c r="G1243" s="37"/>
      <c r="H1243" s="43"/>
    </row>
    <row r="1244" s="2" customFormat="1" ht="16.8" customHeight="1">
      <c r="A1244" s="37"/>
      <c r="B1244" s="43"/>
      <c r="C1244" s="315" t="s">
        <v>1</v>
      </c>
      <c r="D1244" s="315" t="s">
        <v>2294</v>
      </c>
      <c r="E1244" s="16" t="s">
        <v>1</v>
      </c>
      <c r="F1244" s="316">
        <v>1.74</v>
      </c>
      <c r="G1244" s="37"/>
      <c r="H1244" s="43"/>
    </row>
    <row r="1245" s="2" customFormat="1" ht="16.8" customHeight="1">
      <c r="A1245" s="37"/>
      <c r="B1245" s="43"/>
      <c r="C1245" s="315" t="s">
        <v>1</v>
      </c>
      <c r="D1245" s="315" t="s">
        <v>2295</v>
      </c>
      <c r="E1245" s="16" t="s">
        <v>1</v>
      </c>
      <c r="F1245" s="316">
        <v>22.870000000000001</v>
      </c>
      <c r="G1245" s="37"/>
      <c r="H1245" s="43"/>
    </row>
    <row r="1246" s="2" customFormat="1" ht="16.8" customHeight="1">
      <c r="A1246" s="37"/>
      <c r="B1246" s="43"/>
      <c r="C1246" s="315" t="s">
        <v>233</v>
      </c>
      <c r="D1246" s="315" t="s">
        <v>323</v>
      </c>
      <c r="E1246" s="16" t="s">
        <v>1</v>
      </c>
      <c r="F1246" s="316">
        <v>24.609999999999999</v>
      </c>
      <c r="G1246" s="37"/>
      <c r="H1246" s="43"/>
    </row>
    <row r="1247" s="2" customFormat="1" ht="16.8" customHeight="1">
      <c r="A1247" s="37"/>
      <c r="B1247" s="43"/>
      <c r="C1247" s="311" t="s">
        <v>240</v>
      </c>
      <c r="D1247" s="312" t="s">
        <v>240</v>
      </c>
      <c r="E1247" s="313" t="s">
        <v>1</v>
      </c>
      <c r="F1247" s="314">
        <v>0</v>
      </c>
      <c r="G1247" s="37"/>
      <c r="H1247" s="43"/>
    </row>
    <row r="1248" s="2" customFormat="1" ht="16.8" customHeight="1">
      <c r="A1248" s="37"/>
      <c r="B1248" s="43"/>
      <c r="C1248" s="315" t="s">
        <v>240</v>
      </c>
      <c r="D1248" s="315" t="s">
        <v>76</v>
      </c>
      <c r="E1248" s="16" t="s">
        <v>1</v>
      </c>
      <c r="F1248" s="316">
        <v>0</v>
      </c>
      <c r="G1248" s="37"/>
      <c r="H1248" s="43"/>
    </row>
    <row r="1249" s="2" customFormat="1" ht="16.8" customHeight="1">
      <c r="A1249" s="37"/>
      <c r="B1249" s="43"/>
      <c r="C1249" s="311" t="s">
        <v>237</v>
      </c>
      <c r="D1249" s="312" t="s">
        <v>237</v>
      </c>
      <c r="E1249" s="313" t="s">
        <v>1</v>
      </c>
      <c r="F1249" s="314">
        <v>150.99000000000001</v>
      </c>
      <c r="G1249" s="37"/>
      <c r="H1249" s="43"/>
    </row>
    <row r="1250" s="2" customFormat="1" ht="16.8" customHeight="1">
      <c r="A1250" s="37"/>
      <c r="B1250" s="43"/>
      <c r="C1250" s="315" t="s">
        <v>237</v>
      </c>
      <c r="D1250" s="315" t="s">
        <v>2220</v>
      </c>
      <c r="E1250" s="16" t="s">
        <v>1</v>
      </c>
      <c r="F1250" s="316">
        <v>150.99000000000001</v>
      </c>
      <c r="G1250" s="37"/>
      <c r="H1250" s="43"/>
    </row>
    <row r="1251" s="2" customFormat="1" ht="16.8" customHeight="1">
      <c r="A1251" s="37"/>
      <c r="B1251" s="43"/>
      <c r="C1251" s="317" t="s">
        <v>3067</v>
      </c>
      <c r="D1251" s="37"/>
      <c r="E1251" s="37"/>
      <c r="F1251" s="37"/>
      <c r="G1251" s="37"/>
      <c r="H1251" s="43"/>
    </row>
    <row r="1252" s="2" customFormat="1" ht="16.8" customHeight="1">
      <c r="A1252" s="37"/>
      <c r="B1252" s="43"/>
      <c r="C1252" s="315" t="s">
        <v>460</v>
      </c>
      <c r="D1252" s="315" t="s">
        <v>461</v>
      </c>
      <c r="E1252" s="16" t="s">
        <v>313</v>
      </c>
      <c r="F1252" s="316">
        <v>202.88999999999999</v>
      </c>
      <c r="G1252" s="37"/>
      <c r="H1252" s="43"/>
    </row>
    <row r="1253" s="2" customFormat="1" ht="16.8" customHeight="1">
      <c r="A1253" s="37"/>
      <c r="B1253" s="43"/>
      <c r="C1253" s="311" t="s">
        <v>257</v>
      </c>
      <c r="D1253" s="312" t="s">
        <v>257</v>
      </c>
      <c r="E1253" s="313" t="s">
        <v>1</v>
      </c>
      <c r="F1253" s="314">
        <v>158.953</v>
      </c>
      <c r="G1253" s="37"/>
      <c r="H1253" s="43"/>
    </row>
    <row r="1254" s="2" customFormat="1" ht="16.8" customHeight="1">
      <c r="A1254" s="37"/>
      <c r="B1254" s="43"/>
      <c r="C1254" s="315" t="s">
        <v>1</v>
      </c>
      <c r="D1254" s="315" t="s">
        <v>2187</v>
      </c>
      <c r="E1254" s="16" t="s">
        <v>1</v>
      </c>
      <c r="F1254" s="316">
        <v>174.15000000000001</v>
      </c>
      <c r="G1254" s="37"/>
      <c r="H1254" s="43"/>
    </row>
    <row r="1255" s="2" customFormat="1" ht="16.8" customHeight="1">
      <c r="A1255" s="37"/>
      <c r="B1255" s="43"/>
      <c r="C1255" s="315" t="s">
        <v>1</v>
      </c>
      <c r="D1255" s="315" t="s">
        <v>2188</v>
      </c>
      <c r="E1255" s="16" t="s">
        <v>1</v>
      </c>
      <c r="F1255" s="316">
        <v>-26.359999999999999</v>
      </c>
      <c r="G1255" s="37"/>
      <c r="H1255" s="43"/>
    </row>
    <row r="1256" s="2" customFormat="1" ht="16.8" customHeight="1">
      <c r="A1256" s="37"/>
      <c r="B1256" s="43"/>
      <c r="C1256" s="315" t="s">
        <v>1</v>
      </c>
      <c r="D1256" s="315" t="s">
        <v>2189</v>
      </c>
      <c r="E1256" s="16" t="s">
        <v>1</v>
      </c>
      <c r="F1256" s="316">
        <v>7.8029999999999999</v>
      </c>
      <c r="G1256" s="37"/>
      <c r="H1256" s="43"/>
    </row>
    <row r="1257" s="2" customFormat="1" ht="16.8" customHeight="1">
      <c r="A1257" s="37"/>
      <c r="B1257" s="43"/>
      <c r="C1257" s="315" t="s">
        <v>1</v>
      </c>
      <c r="D1257" s="315" t="s">
        <v>2190</v>
      </c>
      <c r="E1257" s="16" t="s">
        <v>1</v>
      </c>
      <c r="F1257" s="316">
        <v>3.3599999999999999</v>
      </c>
      <c r="G1257" s="37"/>
      <c r="H1257" s="43"/>
    </row>
    <row r="1258" s="2" customFormat="1" ht="16.8" customHeight="1">
      <c r="A1258" s="37"/>
      <c r="B1258" s="43"/>
      <c r="C1258" s="315" t="s">
        <v>257</v>
      </c>
      <c r="D1258" s="315" t="s">
        <v>323</v>
      </c>
      <c r="E1258" s="16" t="s">
        <v>1</v>
      </c>
      <c r="F1258" s="316">
        <v>158.953</v>
      </c>
      <c r="G1258" s="37"/>
      <c r="H1258" s="43"/>
    </row>
    <row r="1259" s="2" customFormat="1" ht="16.8" customHeight="1">
      <c r="A1259" s="37"/>
      <c r="B1259" s="43"/>
      <c r="C1259" s="317" t="s">
        <v>3067</v>
      </c>
      <c r="D1259" s="37"/>
      <c r="E1259" s="37"/>
      <c r="F1259" s="37"/>
      <c r="G1259" s="37"/>
      <c r="H1259" s="43"/>
    </row>
    <row r="1260" s="2" customFormat="1" ht="16.8" customHeight="1">
      <c r="A1260" s="37"/>
      <c r="B1260" s="43"/>
      <c r="C1260" s="315" t="s">
        <v>343</v>
      </c>
      <c r="D1260" s="315" t="s">
        <v>344</v>
      </c>
      <c r="E1260" s="16" t="s">
        <v>313</v>
      </c>
      <c r="F1260" s="316">
        <v>158.953</v>
      </c>
      <c r="G1260" s="37"/>
      <c r="H1260" s="43"/>
    </row>
    <row r="1261" s="2" customFormat="1" ht="16.8" customHeight="1">
      <c r="A1261" s="37"/>
      <c r="B1261" s="43"/>
      <c r="C1261" s="315" t="s">
        <v>388</v>
      </c>
      <c r="D1261" s="315" t="s">
        <v>389</v>
      </c>
      <c r="E1261" s="16" t="s">
        <v>313</v>
      </c>
      <c r="F1261" s="316">
        <v>247.05500000000001</v>
      </c>
      <c r="G1261" s="37"/>
      <c r="H1261" s="43"/>
    </row>
    <row r="1262" s="2" customFormat="1" ht="16.8" customHeight="1">
      <c r="A1262" s="37"/>
      <c r="B1262" s="43"/>
      <c r="C1262" s="315" t="s">
        <v>805</v>
      </c>
      <c r="D1262" s="315" t="s">
        <v>806</v>
      </c>
      <c r="E1262" s="16" t="s">
        <v>313</v>
      </c>
      <c r="F1262" s="316">
        <v>225.65299999999999</v>
      </c>
      <c r="G1262" s="37"/>
      <c r="H1262" s="43"/>
    </row>
    <row r="1263" s="2" customFormat="1" ht="16.8" customHeight="1">
      <c r="A1263" s="37"/>
      <c r="B1263" s="43"/>
      <c r="C1263" s="315" t="s">
        <v>810</v>
      </c>
      <c r="D1263" s="315" t="s">
        <v>811</v>
      </c>
      <c r="E1263" s="16" t="s">
        <v>313</v>
      </c>
      <c r="F1263" s="316">
        <v>225.65299999999999</v>
      </c>
      <c r="G1263" s="37"/>
      <c r="H1263" s="43"/>
    </row>
    <row r="1264" s="2" customFormat="1" ht="16.8" customHeight="1">
      <c r="A1264" s="37"/>
      <c r="B1264" s="43"/>
      <c r="C1264" s="311" t="s">
        <v>263</v>
      </c>
      <c r="D1264" s="312" t="s">
        <v>263</v>
      </c>
      <c r="E1264" s="313" t="s">
        <v>1</v>
      </c>
      <c r="F1264" s="314">
        <v>23.670000000000002</v>
      </c>
      <c r="G1264" s="37"/>
      <c r="H1264" s="43"/>
    </row>
    <row r="1265" s="2" customFormat="1" ht="16.8" customHeight="1">
      <c r="A1265" s="37"/>
      <c r="B1265" s="43"/>
      <c r="C1265" s="315" t="s">
        <v>263</v>
      </c>
      <c r="D1265" s="315" t="s">
        <v>2273</v>
      </c>
      <c r="E1265" s="16" t="s">
        <v>1</v>
      </c>
      <c r="F1265" s="316">
        <v>23.670000000000002</v>
      </c>
      <c r="G1265" s="37"/>
      <c r="H1265" s="43"/>
    </row>
    <row r="1266" s="2" customFormat="1" ht="16.8" customHeight="1">
      <c r="A1266" s="37"/>
      <c r="B1266" s="43"/>
      <c r="C1266" s="317" t="s">
        <v>3067</v>
      </c>
      <c r="D1266" s="37"/>
      <c r="E1266" s="37"/>
      <c r="F1266" s="37"/>
      <c r="G1266" s="37"/>
      <c r="H1266" s="43"/>
    </row>
    <row r="1267" s="2" customFormat="1" ht="16.8" customHeight="1">
      <c r="A1267" s="37"/>
      <c r="B1267" s="43"/>
      <c r="C1267" s="315" t="s">
        <v>633</v>
      </c>
      <c r="D1267" s="315" t="s">
        <v>634</v>
      </c>
      <c r="E1267" s="16" t="s">
        <v>313</v>
      </c>
      <c r="F1267" s="316">
        <v>23.670000000000002</v>
      </c>
      <c r="G1267" s="37"/>
      <c r="H1267" s="43"/>
    </row>
    <row r="1268" s="2" customFormat="1" ht="16.8" customHeight="1">
      <c r="A1268" s="37"/>
      <c r="B1268" s="43"/>
      <c r="C1268" s="315" t="s">
        <v>371</v>
      </c>
      <c r="D1268" s="315" t="s">
        <v>372</v>
      </c>
      <c r="E1268" s="16" t="s">
        <v>313</v>
      </c>
      <c r="F1268" s="316">
        <v>22.57</v>
      </c>
      <c r="G1268" s="37"/>
      <c r="H1268" s="43"/>
    </row>
    <row r="1269" s="2" customFormat="1" ht="16.8" customHeight="1">
      <c r="A1269" s="37"/>
      <c r="B1269" s="43"/>
      <c r="C1269" s="315" t="s">
        <v>376</v>
      </c>
      <c r="D1269" s="315" t="s">
        <v>377</v>
      </c>
      <c r="E1269" s="16" t="s">
        <v>313</v>
      </c>
      <c r="F1269" s="316">
        <v>22.57</v>
      </c>
      <c r="G1269" s="37"/>
      <c r="H1269" s="43"/>
    </row>
    <row r="1270" s="2" customFormat="1" ht="16.8" customHeight="1">
      <c r="A1270" s="37"/>
      <c r="B1270" s="43"/>
      <c r="C1270" s="315" t="s">
        <v>503</v>
      </c>
      <c r="D1270" s="315" t="s">
        <v>504</v>
      </c>
      <c r="E1270" s="16" t="s">
        <v>313</v>
      </c>
      <c r="F1270" s="316">
        <v>23.670000000000002</v>
      </c>
      <c r="G1270" s="37"/>
      <c r="H1270" s="43"/>
    </row>
    <row r="1271" s="2" customFormat="1" ht="16.8" customHeight="1">
      <c r="A1271" s="37"/>
      <c r="B1271" s="43"/>
      <c r="C1271" s="315" t="s">
        <v>618</v>
      </c>
      <c r="D1271" s="315" t="s">
        <v>619</v>
      </c>
      <c r="E1271" s="16" t="s">
        <v>313</v>
      </c>
      <c r="F1271" s="316">
        <v>23.670000000000002</v>
      </c>
      <c r="G1271" s="37"/>
      <c r="H1271" s="43"/>
    </row>
    <row r="1272" s="2" customFormat="1" ht="16.8" customHeight="1">
      <c r="A1272" s="37"/>
      <c r="B1272" s="43"/>
      <c r="C1272" s="315" t="s">
        <v>508</v>
      </c>
      <c r="D1272" s="315" t="s">
        <v>509</v>
      </c>
      <c r="E1272" s="16" t="s">
        <v>313</v>
      </c>
      <c r="F1272" s="316">
        <v>24.143000000000001</v>
      </c>
      <c r="G1272" s="37"/>
      <c r="H1272" s="43"/>
    </row>
    <row r="1273" s="2" customFormat="1" ht="16.8" customHeight="1">
      <c r="A1273" s="37"/>
      <c r="B1273" s="43"/>
      <c r="C1273" s="311" t="s">
        <v>249</v>
      </c>
      <c r="D1273" s="312" t="s">
        <v>249</v>
      </c>
      <c r="E1273" s="313" t="s">
        <v>1</v>
      </c>
      <c r="F1273" s="314">
        <v>9.1999999999999993</v>
      </c>
      <c r="G1273" s="37"/>
      <c r="H1273" s="43"/>
    </row>
    <row r="1274" s="2" customFormat="1" ht="16.8" customHeight="1">
      <c r="A1274" s="37"/>
      <c r="B1274" s="43"/>
      <c r="C1274" s="315" t="s">
        <v>249</v>
      </c>
      <c r="D1274" s="315" t="s">
        <v>2198</v>
      </c>
      <c r="E1274" s="16" t="s">
        <v>1</v>
      </c>
      <c r="F1274" s="316">
        <v>9.1999999999999993</v>
      </c>
      <c r="G1274" s="37"/>
      <c r="H1274" s="43"/>
    </row>
    <row r="1275" s="2" customFormat="1" ht="16.8" customHeight="1">
      <c r="A1275" s="37"/>
      <c r="B1275" s="43"/>
      <c r="C1275" s="317" t="s">
        <v>3067</v>
      </c>
      <c r="D1275" s="37"/>
      <c r="E1275" s="37"/>
      <c r="F1275" s="37"/>
      <c r="G1275" s="37"/>
      <c r="H1275" s="43"/>
    </row>
    <row r="1276" s="2" customFormat="1" ht="16.8" customHeight="1">
      <c r="A1276" s="37"/>
      <c r="B1276" s="43"/>
      <c r="C1276" s="315" t="s">
        <v>397</v>
      </c>
      <c r="D1276" s="315" t="s">
        <v>398</v>
      </c>
      <c r="E1276" s="16" t="s">
        <v>313</v>
      </c>
      <c r="F1276" s="316">
        <v>19.673999999999999</v>
      </c>
      <c r="G1276" s="37"/>
      <c r="H1276" s="43"/>
    </row>
    <row r="1277" s="2" customFormat="1" ht="16.8" customHeight="1">
      <c r="A1277" s="37"/>
      <c r="B1277" s="43"/>
      <c r="C1277" s="315" t="s">
        <v>795</v>
      </c>
      <c r="D1277" s="315" t="s">
        <v>796</v>
      </c>
      <c r="E1277" s="16" t="s">
        <v>313</v>
      </c>
      <c r="F1277" s="316">
        <v>85.060000000000002</v>
      </c>
      <c r="G1277" s="37"/>
      <c r="H1277" s="43"/>
    </row>
    <row r="1278" s="2" customFormat="1" ht="16.8" customHeight="1">
      <c r="A1278" s="37"/>
      <c r="B1278" s="43"/>
      <c r="C1278" s="311" t="s">
        <v>1954</v>
      </c>
      <c r="D1278" s="312" t="s">
        <v>1</v>
      </c>
      <c r="E1278" s="313" t="s">
        <v>1</v>
      </c>
      <c r="F1278" s="314">
        <v>66.700000000000003</v>
      </c>
      <c r="G1278" s="37"/>
      <c r="H1278" s="43"/>
    </row>
    <row r="1279" s="2" customFormat="1" ht="16.8" customHeight="1">
      <c r="A1279" s="37"/>
      <c r="B1279" s="43"/>
      <c r="C1279" s="315" t="s">
        <v>1954</v>
      </c>
      <c r="D1279" s="315" t="s">
        <v>2178</v>
      </c>
      <c r="E1279" s="16" t="s">
        <v>1</v>
      </c>
      <c r="F1279" s="316">
        <v>66.700000000000003</v>
      </c>
      <c r="G1279" s="37"/>
      <c r="H1279" s="43"/>
    </row>
    <row r="1280" s="2" customFormat="1" ht="16.8" customHeight="1">
      <c r="A1280" s="37"/>
      <c r="B1280" s="43"/>
      <c r="C1280" s="317" t="s">
        <v>3067</v>
      </c>
      <c r="D1280" s="37"/>
      <c r="E1280" s="37"/>
      <c r="F1280" s="37"/>
      <c r="G1280" s="37"/>
      <c r="H1280" s="43"/>
    </row>
    <row r="1281" s="2" customFormat="1">
      <c r="A1281" s="37"/>
      <c r="B1281" s="43"/>
      <c r="C1281" s="315" t="s">
        <v>426</v>
      </c>
      <c r="D1281" s="315" t="s">
        <v>427</v>
      </c>
      <c r="E1281" s="16" t="s">
        <v>313</v>
      </c>
      <c r="F1281" s="316">
        <v>66.700000000000003</v>
      </c>
      <c r="G1281" s="37"/>
      <c r="H1281" s="43"/>
    </row>
    <row r="1282" s="2" customFormat="1" ht="16.8" customHeight="1">
      <c r="A1282" s="37"/>
      <c r="B1282" s="43"/>
      <c r="C1282" s="315" t="s">
        <v>393</v>
      </c>
      <c r="D1282" s="315" t="s">
        <v>394</v>
      </c>
      <c r="E1282" s="16" t="s">
        <v>313</v>
      </c>
      <c r="F1282" s="316">
        <v>66.700000000000003</v>
      </c>
      <c r="G1282" s="37"/>
      <c r="H1282" s="43"/>
    </row>
    <row r="1283" s="2" customFormat="1" ht="16.8" customHeight="1">
      <c r="A1283" s="37"/>
      <c r="B1283" s="43"/>
      <c r="C1283" s="315" t="s">
        <v>795</v>
      </c>
      <c r="D1283" s="315" t="s">
        <v>796</v>
      </c>
      <c r="E1283" s="16" t="s">
        <v>313</v>
      </c>
      <c r="F1283" s="316">
        <v>85.060000000000002</v>
      </c>
      <c r="G1283" s="37"/>
      <c r="H1283" s="43"/>
    </row>
    <row r="1284" s="2" customFormat="1" ht="16.8" customHeight="1">
      <c r="A1284" s="37"/>
      <c r="B1284" s="43"/>
      <c r="C1284" s="315" t="s">
        <v>430</v>
      </c>
      <c r="D1284" s="315" t="s">
        <v>431</v>
      </c>
      <c r="E1284" s="16" t="s">
        <v>313</v>
      </c>
      <c r="F1284" s="316">
        <v>66.700000000000003</v>
      </c>
      <c r="G1284" s="37"/>
      <c r="H1284" s="43"/>
    </row>
    <row r="1285" s="2" customFormat="1" ht="16.8" customHeight="1">
      <c r="A1285" s="37"/>
      <c r="B1285" s="43"/>
      <c r="C1285" s="311" t="s">
        <v>261</v>
      </c>
      <c r="D1285" s="312" t="s">
        <v>261</v>
      </c>
      <c r="E1285" s="313" t="s">
        <v>1</v>
      </c>
      <c r="F1285" s="314">
        <v>36.201999999999998</v>
      </c>
      <c r="G1285" s="37"/>
      <c r="H1285" s="43"/>
    </row>
    <row r="1286" s="2" customFormat="1" ht="16.8" customHeight="1">
      <c r="A1286" s="37"/>
      <c r="B1286" s="43"/>
      <c r="C1286" s="315" t="s">
        <v>1</v>
      </c>
      <c r="D1286" s="315" t="s">
        <v>2304</v>
      </c>
      <c r="E1286" s="16" t="s">
        <v>1</v>
      </c>
      <c r="F1286" s="316">
        <v>34.402000000000001</v>
      </c>
      <c r="G1286" s="37"/>
      <c r="H1286" s="43"/>
    </row>
    <row r="1287" s="2" customFormat="1" ht="16.8" customHeight="1">
      <c r="A1287" s="37"/>
      <c r="B1287" s="43"/>
      <c r="C1287" s="315" t="s">
        <v>1</v>
      </c>
      <c r="D1287" s="315" t="s">
        <v>997</v>
      </c>
      <c r="E1287" s="16" t="s">
        <v>1</v>
      </c>
      <c r="F1287" s="316">
        <v>1.8</v>
      </c>
      <c r="G1287" s="37"/>
      <c r="H1287" s="43"/>
    </row>
    <row r="1288" s="2" customFormat="1" ht="16.8" customHeight="1">
      <c r="A1288" s="37"/>
      <c r="B1288" s="43"/>
      <c r="C1288" s="315" t="s">
        <v>261</v>
      </c>
      <c r="D1288" s="315" t="s">
        <v>323</v>
      </c>
      <c r="E1288" s="16" t="s">
        <v>1</v>
      </c>
      <c r="F1288" s="316">
        <v>36.201999999999998</v>
      </c>
      <c r="G1288" s="37"/>
      <c r="H1288" s="43"/>
    </row>
    <row r="1289" s="2" customFormat="1" ht="16.8" customHeight="1">
      <c r="A1289" s="37"/>
      <c r="B1289" s="43"/>
      <c r="C1289" s="317" t="s">
        <v>3067</v>
      </c>
      <c r="D1289" s="37"/>
      <c r="E1289" s="37"/>
      <c r="F1289" s="37"/>
      <c r="G1289" s="37"/>
      <c r="H1289" s="43"/>
    </row>
    <row r="1290" s="2" customFormat="1" ht="16.8" customHeight="1">
      <c r="A1290" s="37"/>
      <c r="B1290" s="43"/>
      <c r="C1290" s="315" t="s">
        <v>762</v>
      </c>
      <c r="D1290" s="315" t="s">
        <v>763</v>
      </c>
      <c r="E1290" s="16" t="s">
        <v>313</v>
      </c>
      <c r="F1290" s="316">
        <v>36.201999999999998</v>
      </c>
      <c r="G1290" s="37"/>
      <c r="H1290" s="43"/>
    </row>
    <row r="1291" s="2" customFormat="1" ht="16.8" customHeight="1">
      <c r="A1291" s="37"/>
      <c r="B1291" s="43"/>
      <c r="C1291" s="315" t="s">
        <v>768</v>
      </c>
      <c r="D1291" s="315" t="s">
        <v>769</v>
      </c>
      <c r="E1291" s="16" t="s">
        <v>313</v>
      </c>
      <c r="F1291" s="316">
        <v>36.201999999999998</v>
      </c>
      <c r="G1291" s="37"/>
      <c r="H1291" s="43"/>
    </row>
    <row r="1292" s="2" customFormat="1" ht="16.8" customHeight="1">
      <c r="A1292" s="37"/>
      <c r="B1292" s="43"/>
      <c r="C1292" s="315" t="s">
        <v>388</v>
      </c>
      <c r="D1292" s="315" t="s">
        <v>389</v>
      </c>
      <c r="E1292" s="16" t="s">
        <v>313</v>
      </c>
      <c r="F1292" s="316">
        <v>247.05500000000001</v>
      </c>
      <c r="G1292" s="37"/>
      <c r="H1292" s="43"/>
    </row>
    <row r="1293" s="2" customFormat="1" ht="16.8" customHeight="1">
      <c r="A1293" s="37"/>
      <c r="B1293" s="43"/>
      <c r="C1293" s="311" t="s">
        <v>246</v>
      </c>
      <c r="D1293" s="312" t="s">
        <v>246</v>
      </c>
      <c r="E1293" s="313" t="s">
        <v>1</v>
      </c>
      <c r="F1293" s="314">
        <v>9.1600000000000001</v>
      </c>
      <c r="G1293" s="37"/>
      <c r="H1293" s="43"/>
    </row>
    <row r="1294" s="2" customFormat="1" ht="16.8" customHeight="1">
      <c r="A1294" s="37"/>
      <c r="B1294" s="43"/>
      <c r="C1294" s="315" t="s">
        <v>246</v>
      </c>
      <c r="D1294" s="315" t="s">
        <v>2197</v>
      </c>
      <c r="E1294" s="16" t="s">
        <v>1</v>
      </c>
      <c r="F1294" s="316">
        <v>9.1600000000000001</v>
      </c>
      <c r="G1294" s="37"/>
      <c r="H1294" s="43"/>
    </row>
    <row r="1295" s="2" customFormat="1" ht="16.8" customHeight="1">
      <c r="A1295" s="37"/>
      <c r="B1295" s="43"/>
      <c r="C1295" s="317" t="s">
        <v>3067</v>
      </c>
      <c r="D1295" s="37"/>
      <c r="E1295" s="37"/>
      <c r="F1295" s="37"/>
      <c r="G1295" s="37"/>
      <c r="H1295" s="43"/>
    </row>
    <row r="1296" s="2" customFormat="1" ht="16.8" customHeight="1">
      <c r="A1296" s="37"/>
      <c r="B1296" s="43"/>
      <c r="C1296" s="315" t="s">
        <v>397</v>
      </c>
      <c r="D1296" s="315" t="s">
        <v>398</v>
      </c>
      <c r="E1296" s="16" t="s">
        <v>313</v>
      </c>
      <c r="F1296" s="316">
        <v>19.673999999999999</v>
      </c>
      <c r="G1296" s="37"/>
      <c r="H1296" s="43"/>
    </row>
    <row r="1297" s="2" customFormat="1" ht="16.8" customHeight="1">
      <c r="A1297" s="37"/>
      <c r="B1297" s="43"/>
      <c r="C1297" s="315" t="s">
        <v>343</v>
      </c>
      <c r="D1297" s="315" t="s">
        <v>344</v>
      </c>
      <c r="E1297" s="16" t="s">
        <v>313</v>
      </c>
      <c r="F1297" s="316">
        <v>158.953</v>
      </c>
      <c r="G1297" s="37"/>
      <c r="H1297" s="43"/>
    </row>
    <row r="1298" s="2" customFormat="1" ht="16.8" customHeight="1">
      <c r="A1298" s="37"/>
      <c r="B1298" s="43"/>
      <c r="C1298" s="315" t="s">
        <v>460</v>
      </c>
      <c r="D1298" s="315" t="s">
        <v>461</v>
      </c>
      <c r="E1298" s="16" t="s">
        <v>313</v>
      </c>
      <c r="F1298" s="316">
        <v>202.88999999999999</v>
      </c>
      <c r="G1298" s="37"/>
      <c r="H1298" s="43"/>
    </row>
    <row r="1299" s="2" customFormat="1" ht="16.8" customHeight="1">
      <c r="A1299" s="37"/>
      <c r="B1299" s="43"/>
      <c r="C1299" s="315" t="s">
        <v>795</v>
      </c>
      <c r="D1299" s="315" t="s">
        <v>796</v>
      </c>
      <c r="E1299" s="16" t="s">
        <v>313</v>
      </c>
      <c r="F1299" s="316">
        <v>85.060000000000002</v>
      </c>
      <c r="G1299" s="37"/>
      <c r="H1299" s="43"/>
    </row>
    <row r="1300" s="2" customFormat="1" ht="16.8" customHeight="1">
      <c r="A1300" s="37"/>
      <c r="B1300" s="43"/>
      <c r="C1300" s="311" t="s">
        <v>255</v>
      </c>
      <c r="D1300" s="312" t="s">
        <v>255</v>
      </c>
      <c r="E1300" s="313" t="s">
        <v>1</v>
      </c>
      <c r="F1300" s="314">
        <v>2.1600000000000001</v>
      </c>
      <c r="G1300" s="37"/>
      <c r="H1300" s="43"/>
    </row>
    <row r="1301" s="2" customFormat="1" ht="16.8" customHeight="1">
      <c r="A1301" s="37"/>
      <c r="B1301" s="43"/>
      <c r="C1301" s="315" t="s">
        <v>1</v>
      </c>
      <c r="D1301" s="315" t="s">
        <v>2181</v>
      </c>
      <c r="E1301" s="16" t="s">
        <v>1</v>
      </c>
      <c r="F1301" s="316">
        <v>2.1600000000000001</v>
      </c>
      <c r="G1301" s="37"/>
      <c r="H1301" s="43"/>
    </row>
    <row r="1302" s="2" customFormat="1" ht="16.8" customHeight="1">
      <c r="A1302" s="37"/>
      <c r="B1302" s="43"/>
      <c r="C1302" s="315" t="s">
        <v>255</v>
      </c>
      <c r="D1302" s="315" t="s">
        <v>323</v>
      </c>
      <c r="E1302" s="16" t="s">
        <v>1</v>
      </c>
      <c r="F1302" s="316">
        <v>2.1600000000000001</v>
      </c>
      <c r="G1302" s="37"/>
      <c r="H1302" s="43"/>
    </row>
    <row r="1303" s="2" customFormat="1" ht="16.8" customHeight="1">
      <c r="A1303" s="37"/>
      <c r="B1303" s="43"/>
      <c r="C1303" s="311" t="s">
        <v>252</v>
      </c>
      <c r="D1303" s="312" t="s">
        <v>252</v>
      </c>
      <c r="E1303" s="313" t="s">
        <v>1</v>
      </c>
      <c r="F1303" s="314">
        <v>5.7199999999999998</v>
      </c>
      <c r="G1303" s="37"/>
      <c r="H1303" s="43"/>
    </row>
    <row r="1304" s="2" customFormat="1" ht="16.8" customHeight="1">
      <c r="A1304" s="37"/>
      <c r="B1304" s="43"/>
      <c r="C1304" s="315" t="s">
        <v>252</v>
      </c>
      <c r="D1304" s="315" t="s">
        <v>2307</v>
      </c>
      <c r="E1304" s="16" t="s">
        <v>1</v>
      </c>
      <c r="F1304" s="316">
        <v>5.7199999999999998</v>
      </c>
      <c r="G1304" s="37"/>
      <c r="H1304" s="43"/>
    </row>
    <row r="1305" s="2" customFormat="1" ht="16.8" customHeight="1">
      <c r="A1305" s="37"/>
      <c r="B1305" s="43"/>
      <c r="C1305" s="317" t="s">
        <v>3067</v>
      </c>
      <c r="D1305" s="37"/>
      <c r="E1305" s="37"/>
      <c r="F1305" s="37"/>
      <c r="G1305" s="37"/>
      <c r="H1305" s="43"/>
    </row>
    <row r="1306" s="2" customFormat="1" ht="16.8" customHeight="1">
      <c r="A1306" s="37"/>
      <c r="B1306" s="43"/>
      <c r="C1306" s="315" t="s">
        <v>783</v>
      </c>
      <c r="D1306" s="315" t="s">
        <v>784</v>
      </c>
      <c r="E1306" s="16" t="s">
        <v>313</v>
      </c>
      <c r="F1306" s="316">
        <v>5.7199999999999998</v>
      </c>
      <c r="G1306" s="37"/>
      <c r="H1306" s="43"/>
    </row>
    <row r="1307" s="2" customFormat="1" ht="16.8" customHeight="1">
      <c r="A1307" s="37"/>
      <c r="B1307" s="43"/>
      <c r="C1307" s="315" t="s">
        <v>788</v>
      </c>
      <c r="D1307" s="315" t="s">
        <v>789</v>
      </c>
      <c r="E1307" s="16" t="s">
        <v>313</v>
      </c>
      <c r="F1307" s="316">
        <v>11.44</v>
      </c>
      <c r="G1307" s="37"/>
      <c r="H1307" s="43"/>
    </row>
    <row r="1308" s="2" customFormat="1" ht="16.8" customHeight="1">
      <c r="A1308" s="37"/>
      <c r="B1308" s="43"/>
      <c r="C1308" s="311" t="s">
        <v>679</v>
      </c>
      <c r="D1308" s="312" t="s">
        <v>679</v>
      </c>
      <c r="E1308" s="313" t="s">
        <v>1</v>
      </c>
      <c r="F1308" s="314">
        <v>0</v>
      </c>
      <c r="G1308" s="37"/>
      <c r="H1308" s="43"/>
    </row>
    <row r="1309" s="2" customFormat="1" ht="16.8" customHeight="1">
      <c r="A1309" s="37"/>
      <c r="B1309" s="43"/>
      <c r="C1309" s="315" t="s">
        <v>679</v>
      </c>
      <c r="D1309" s="315" t="s">
        <v>76</v>
      </c>
      <c r="E1309" s="16" t="s">
        <v>1</v>
      </c>
      <c r="F1309" s="316">
        <v>0</v>
      </c>
      <c r="G1309" s="37"/>
      <c r="H1309" s="43"/>
    </row>
    <row r="1310" s="2" customFormat="1" ht="16.8" customHeight="1">
      <c r="A1310" s="37"/>
      <c r="B1310" s="43"/>
      <c r="C1310" s="317" t="s">
        <v>3067</v>
      </c>
      <c r="D1310" s="37"/>
      <c r="E1310" s="37"/>
      <c r="F1310" s="37"/>
      <c r="G1310" s="37"/>
      <c r="H1310" s="43"/>
    </row>
    <row r="1311" s="2" customFormat="1" ht="16.8" customHeight="1">
      <c r="A1311" s="37"/>
      <c r="B1311" s="43"/>
      <c r="C1311" s="315" t="s">
        <v>371</v>
      </c>
      <c r="D1311" s="315" t="s">
        <v>372</v>
      </c>
      <c r="E1311" s="16" t="s">
        <v>313</v>
      </c>
      <c r="F1311" s="316">
        <v>22.57</v>
      </c>
      <c r="G1311" s="37"/>
      <c r="H1311" s="43"/>
    </row>
    <row r="1312" s="2" customFormat="1" ht="16.8" customHeight="1">
      <c r="A1312" s="37"/>
      <c r="B1312" s="43"/>
      <c r="C1312" s="315" t="s">
        <v>503</v>
      </c>
      <c r="D1312" s="315" t="s">
        <v>504</v>
      </c>
      <c r="E1312" s="16" t="s">
        <v>313</v>
      </c>
      <c r="F1312" s="316">
        <v>23.670000000000002</v>
      </c>
      <c r="G1312" s="37"/>
      <c r="H1312" s="43"/>
    </row>
    <row r="1313" s="2" customFormat="1" ht="16.8" customHeight="1">
      <c r="A1313" s="37"/>
      <c r="B1313" s="43"/>
      <c r="C1313" s="315" t="s">
        <v>508</v>
      </c>
      <c r="D1313" s="315" t="s">
        <v>509</v>
      </c>
      <c r="E1313" s="16" t="s">
        <v>313</v>
      </c>
      <c r="F1313" s="316">
        <v>24.143000000000001</v>
      </c>
      <c r="G1313" s="37"/>
      <c r="H1313" s="43"/>
    </row>
    <row r="1314" s="2" customFormat="1" ht="16.8" customHeight="1">
      <c r="A1314" s="37"/>
      <c r="B1314" s="43"/>
      <c r="C1314" s="311" t="s">
        <v>228</v>
      </c>
      <c r="D1314" s="312" t="s">
        <v>228</v>
      </c>
      <c r="E1314" s="313" t="s">
        <v>1</v>
      </c>
      <c r="F1314" s="314">
        <v>16.100000000000001</v>
      </c>
      <c r="G1314" s="37"/>
      <c r="H1314" s="43"/>
    </row>
    <row r="1315" s="2" customFormat="1" ht="16.8" customHeight="1">
      <c r="A1315" s="37"/>
      <c r="B1315" s="43"/>
      <c r="C1315" s="315" t="s">
        <v>228</v>
      </c>
      <c r="D1315" s="315" t="s">
        <v>2226</v>
      </c>
      <c r="E1315" s="16" t="s">
        <v>1</v>
      </c>
      <c r="F1315" s="316">
        <v>16.100000000000001</v>
      </c>
      <c r="G1315" s="37"/>
      <c r="H1315" s="43"/>
    </row>
    <row r="1316" s="2" customFormat="1" ht="16.8" customHeight="1">
      <c r="A1316" s="37"/>
      <c r="B1316" s="43"/>
      <c r="C1316" s="317" t="s">
        <v>3067</v>
      </c>
      <c r="D1316" s="37"/>
      <c r="E1316" s="37"/>
      <c r="F1316" s="37"/>
      <c r="G1316" s="37"/>
      <c r="H1316" s="43"/>
    </row>
    <row r="1317" s="2" customFormat="1" ht="16.8" customHeight="1">
      <c r="A1317" s="37"/>
      <c r="B1317" s="43"/>
      <c r="C1317" s="315" t="s">
        <v>439</v>
      </c>
      <c r="D1317" s="315" t="s">
        <v>440</v>
      </c>
      <c r="E1317" s="16" t="s">
        <v>441</v>
      </c>
      <c r="F1317" s="316">
        <v>1.6819999999999999</v>
      </c>
      <c r="G1317" s="37"/>
      <c r="H1317" s="43"/>
    </row>
    <row r="1318" s="2" customFormat="1" ht="16.8" customHeight="1">
      <c r="A1318" s="37"/>
      <c r="B1318" s="43"/>
      <c r="C1318" s="315" t="s">
        <v>460</v>
      </c>
      <c r="D1318" s="315" t="s">
        <v>461</v>
      </c>
      <c r="E1318" s="16" t="s">
        <v>313</v>
      </c>
      <c r="F1318" s="316">
        <v>202.88999999999999</v>
      </c>
      <c r="G1318" s="37"/>
      <c r="H1318" s="43"/>
    </row>
    <row r="1319" s="2" customFormat="1">
      <c r="A1319" s="37"/>
      <c r="B1319" s="43"/>
      <c r="C1319" s="315" t="s">
        <v>446</v>
      </c>
      <c r="D1319" s="315" t="s">
        <v>447</v>
      </c>
      <c r="E1319" s="16" t="s">
        <v>313</v>
      </c>
      <c r="F1319" s="316">
        <v>16.100000000000001</v>
      </c>
      <c r="G1319" s="37"/>
      <c r="H1319" s="43"/>
    </row>
    <row r="1320" s="2" customFormat="1" ht="16.8" customHeight="1">
      <c r="A1320" s="37"/>
      <c r="B1320" s="43"/>
      <c r="C1320" s="311" t="s">
        <v>231</v>
      </c>
      <c r="D1320" s="312" t="s">
        <v>231</v>
      </c>
      <c r="E1320" s="313" t="s">
        <v>1</v>
      </c>
      <c r="F1320" s="314">
        <v>0</v>
      </c>
      <c r="G1320" s="37"/>
      <c r="H1320" s="43"/>
    </row>
    <row r="1321" s="2" customFormat="1" ht="16.8" customHeight="1">
      <c r="A1321" s="37"/>
      <c r="B1321" s="43"/>
      <c r="C1321" s="315" t="s">
        <v>231</v>
      </c>
      <c r="D1321" s="315" t="s">
        <v>76</v>
      </c>
      <c r="E1321" s="16" t="s">
        <v>1</v>
      </c>
      <c r="F1321" s="316">
        <v>0</v>
      </c>
      <c r="G1321" s="37"/>
      <c r="H1321" s="43"/>
    </row>
    <row r="1322" s="2" customFormat="1" ht="16.8" customHeight="1">
      <c r="A1322" s="37"/>
      <c r="B1322" s="43"/>
      <c r="C1322" s="317" t="s">
        <v>3067</v>
      </c>
      <c r="D1322" s="37"/>
      <c r="E1322" s="37"/>
      <c r="F1322" s="37"/>
      <c r="G1322" s="37"/>
      <c r="H1322" s="43"/>
    </row>
    <row r="1323" s="2" customFormat="1" ht="16.8" customHeight="1">
      <c r="A1323" s="37"/>
      <c r="B1323" s="43"/>
      <c r="C1323" s="315" t="s">
        <v>460</v>
      </c>
      <c r="D1323" s="315" t="s">
        <v>461</v>
      </c>
      <c r="E1323" s="16" t="s">
        <v>313</v>
      </c>
      <c r="F1323" s="316">
        <v>202.88999999999999</v>
      </c>
      <c r="G1323" s="37"/>
      <c r="H1323" s="43"/>
    </row>
    <row r="1324" s="2" customFormat="1" ht="16.8" customHeight="1">
      <c r="A1324" s="37"/>
      <c r="B1324" s="43"/>
      <c r="C1324" s="315" t="s">
        <v>439</v>
      </c>
      <c r="D1324" s="315" t="s">
        <v>440</v>
      </c>
      <c r="E1324" s="16" t="s">
        <v>441</v>
      </c>
      <c r="F1324" s="316">
        <v>1.6819999999999999</v>
      </c>
      <c r="G1324" s="37"/>
      <c r="H1324" s="43"/>
    </row>
    <row r="1325" s="2" customFormat="1" ht="16.8" customHeight="1">
      <c r="A1325" s="37"/>
      <c r="B1325" s="43"/>
      <c r="C1325" s="311" t="s">
        <v>225</v>
      </c>
      <c r="D1325" s="312" t="s">
        <v>226</v>
      </c>
      <c r="E1325" s="313" t="s">
        <v>1</v>
      </c>
      <c r="F1325" s="314">
        <v>7.4000000000000004</v>
      </c>
      <c r="G1325" s="37"/>
      <c r="H1325" s="43"/>
    </row>
    <row r="1326" s="2" customFormat="1" ht="16.8" customHeight="1">
      <c r="A1326" s="37"/>
      <c r="B1326" s="43"/>
      <c r="C1326" s="315" t="s">
        <v>225</v>
      </c>
      <c r="D1326" s="315" t="s">
        <v>2175</v>
      </c>
      <c r="E1326" s="16" t="s">
        <v>1</v>
      </c>
      <c r="F1326" s="316">
        <v>7.4000000000000004</v>
      </c>
      <c r="G1326" s="37"/>
      <c r="H1326" s="43"/>
    </row>
    <row r="1327" s="2" customFormat="1" ht="16.8" customHeight="1">
      <c r="A1327" s="37"/>
      <c r="B1327" s="43"/>
      <c r="C1327" s="317" t="s">
        <v>3067</v>
      </c>
      <c r="D1327" s="37"/>
      <c r="E1327" s="37"/>
      <c r="F1327" s="37"/>
      <c r="G1327" s="37"/>
      <c r="H1327" s="43"/>
    </row>
    <row r="1328" s="2" customFormat="1" ht="16.8" customHeight="1">
      <c r="A1328" s="37"/>
      <c r="B1328" s="43"/>
      <c r="C1328" s="315" t="s">
        <v>693</v>
      </c>
      <c r="D1328" s="315" t="s">
        <v>694</v>
      </c>
      <c r="E1328" s="16" t="s">
        <v>313</v>
      </c>
      <c r="F1328" s="316">
        <v>7.4000000000000004</v>
      </c>
      <c r="G1328" s="37"/>
      <c r="H1328" s="43"/>
    </row>
    <row r="1329" s="2" customFormat="1" ht="16.8" customHeight="1">
      <c r="A1329" s="37"/>
      <c r="B1329" s="43"/>
      <c r="C1329" s="315" t="s">
        <v>460</v>
      </c>
      <c r="D1329" s="315" t="s">
        <v>461</v>
      </c>
      <c r="E1329" s="16" t="s">
        <v>313</v>
      </c>
      <c r="F1329" s="316">
        <v>202.88999999999999</v>
      </c>
      <c r="G1329" s="37"/>
      <c r="H1329" s="43"/>
    </row>
    <row r="1330" s="2" customFormat="1" ht="16.8" customHeight="1">
      <c r="A1330" s="37"/>
      <c r="B1330" s="43"/>
      <c r="C1330" s="315" t="s">
        <v>439</v>
      </c>
      <c r="D1330" s="315" t="s">
        <v>440</v>
      </c>
      <c r="E1330" s="16" t="s">
        <v>441</v>
      </c>
      <c r="F1330" s="316">
        <v>1.6819999999999999</v>
      </c>
      <c r="G1330" s="37"/>
      <c r="H1330" s="43"/>
    </row>
    <row r="1331" s="2" customFormat="1" ht="16.8" customHeight="1">
      <c r="A1331" s="37"/>
      <c r="B1331" s="43"/>
      <c r="C1331" s="311" t="s">
        <v>259</v>
      </c>
      <c r="D1331" s="312" t="s">
        <v>259</v>
      </c>
      <c r="E1331" s="313" t="s">
        <v>1</v>
      </c>
      <c r="F1331" s="314">
        <v>5.7000000000000002</v>
      </c>
      <c r="G1331" s="37"/>
      <c r="H1331" s="43"/>
    </row>
    <row r="1332" s="2" customFormat="1" ht="16.8" customHeight="1">
      <c r="A1332" s="37"/>
      <c r="B1332" s="43"/>
      <c r="C1332" s="315" t="s">
        <v>259</v>
      </c>
      <c r="D1332" s="315" t="s">
        <v>1492</v>
      </c>
      <c r="E1332" s="16" t="s">
        <v>1</v>
      </c>
      <c r="F1332" s="316">
        <v>5.7000000000000002</v>
      </c>
      <c r="G1332" s="37"/>
      <c r="H1332" s="43"/>
    </row>
    <row r="1333" s="2" customFormat="1" ht="16.8" customHeight="1">
      <c r="A1333" s="37"/>
      <c r="B1333" s="43"/>
      <c r="C1333" s="317" t="s">
        <v>3067</v>
      </c>
      <c r="D1333" s="37"/>
      <c r="E1333" s="37"/>
      <c r="F1333" s="37"/>
      <c r="G1333" s="37"/>
      <c r="H1333" s="43"/>
    </row>
    <row r="1334" s="2" customFormat="1" ht="16.8" customHeight="1">
      <c r="A1334" s="37"/>
      <c r="B1334" s="43"/>
      <c r="C1334" s="315" t="s">
        <v>539</v>
      </c>
      <c r="D1334" s="315" t="s">
        <v>540</v>
      </c>
      <c r="E1334" s="16" t="s">
        <v>313</v>
      </c>
      <c r="F1334" s="316">
        <v>5.7000000000000002</v>
      </c>
      <c r="G1334" s="37"/>
      <c r="H1334" s="43"/>
    </row>
    <row r="1335" s="2" customFormat="1" ht="16.8" customHeight="1">
      <c r="A1335" s="37"/>
      <c r="B1335" s="43"/>
      <c r="C1335" s="315" t="s">
        <v>549</v>
      </c>
      <c r="D1335" s="315" t="s">
        <v>550</v>
      </c>
      <c r="E1335" s="16" t="s">
        <v>313</v>
      </c>
      <c r="F1335" s="316">
        <v>5.7000000000000002</v>
      </c>
      <c r="G1335" s="37"/>
      <c r="H1335" s="43"/>
    </row>
    <row r="1336" s="2" customFormat="1" ht="16.8" customHeight="1">
      <c r="A1336" s="37"/>
      <c r="B1336" s="43"/>
      <c r="C1336" s="315" t="s">
        <v>553</v>
      </c>
      <c r="D1336" s="315" t="s">
        <v>554</v>
      </c>
      <c r="E1336" s="16" t="s">
        <v>313</v>
      </c>
      <c r="F1336" s="316">
        <v>5.7000000000000002</v>
      </c>
      <c r="G1336" s="37"/>
      <c r="H1336" s="43"/>
    </row>
    <row r="1337" s="2" customFormat="1" ht="16.8" customHeight="1">
      <c r="A1337" s="37"/>
      <c r="B1337" s="43"/>
      <c r="C1337" s="315" t="s">
        <v>805</v>
      </c>
      <c r="D1337" s="315" t="s">
        <v>806</v>
      </c>
      <c r="E1337" s="16" t="s">
        <v>313</v>
      </c>
      <c r="F1337" s="316">
        <v>225.65299999999999</v>
      </c>
      <c r="G1337" s="37"/>
      <c r="H1337" s="43"/>
    </row>
    <row r="1338" s="2" customFormat="1" ht="16.8" customHeight="1">
      <c r="A1338" s="37"/>
      <c r="B1338" s="43"/>
      <c r="C1338" s="315" t="s">
        <v>810</v>
      </c>
      <c r="D1338" s="315" t="s">
        <v>811</v>
      </c>
      <c r="E1338" s="16" t="s">
        <v>313</v>
      </c>
      <c r="F1338" s="316">
        <v>225.65299999999999</v>
      </c>
      <c r="G1338" s="37"/>
      <c r="H1338" s="43"/>
    </row>
    <row r="1339" s="2" customFormat="1" ht="16.8" customHeight="1">
      <c r="A1339" s="37"/>
      <c r="B1339" s="43"/>
      <c r="C1339" s="311" t="s">
        <v>235</v>
      </c>
      <c r="D1339" s="312" t="s">
        <v>235</v>
      </c>
      <c r="E1339" s="313" t="s">
        <v>1</v>
      </c>
      <c r="F1339" s="314">
        <v>64.5</v>
      </c>
      <c r="G1339" s="37"/>
      <c r="H1339" s="43"/>
    </row>
    <row r="1340" s="2" customFormat="1" ht="16.8" customHeight="1">
      <c r="A1340" s="37"/>
      <c r="B1340" s="43"/>
      <c r="C1340" s="315" t="s">
        <v>235</v>
      </c>
      <c r="D1340" s="315" t="s">
        <v>2219</v>
      </c>
      <c r="E1340" s="16" t="s">
        <v>1</v>
      </c>
      <c r="F1340" s="316">
        <v>64.5</v>
      </c>
      <c r="G1340" s="37"/>
      <c r="H1340" s="43"/>
    </row>
    <row r="1341" s="2" customFormat="1" ht="16.8" customHeight="1">
      <c r="A1341" s="37"/>
      <c r="B1341" s="43"/>
      <c r="C1341" s="317" t="s">
        <v>3067</v>
      </c>
      <c r="D1341" s="37"/>
      <c r="E1341" s="37"/>
      <c r="F1341" s="37"/>
      <c r="G1341" s="37"/>
      <c r="H1341" s="43"/>
    </row>
    <row r="1342" s="2" customFormat="1" ht="16.8" customHeight="1">
      <c r="A1342" s="37"/>
      <c r="B1342" s="43"/>
      <c r="C1342" s="315" t="s">
        <v>460</v>
      </c>
      <c r="D1342" s="315" t="s">
        <v>461</v>
      </c>
      <c r="E1342" s="16" t="s">
        <v>313</v>
      </c>
      <c r="F1342" s="316">
        <v>202.88999999999999</v>
      </c>
      <c r="G1342" s="37"/>
      <c r="H1342" s="43"/>
    </row>
    <row r="1343" s="2" customFormat="1" ht="16.8" customHeight="1">
      <c r="A1343" s="37"/>
      <c r="B1343" s="43"/>
      <c r="C1343" s="311" t="s">
        <v>243</v>
      </c>
      <c r="D1343" s="312" t="s">
        <v>243</v>
      </c>
      <c r="E1343" s="313" t="s">
        <v>1</v>
      </c>
      <c r="F1343" s="314">
        <v>23.5</v>
      </c>
      <c r="G1343" s="37"/>
      <c r="H1343" s="43"/>
    </row>
    <row r="1344" s="2" customFormat="1" ht="16.8" customHeight="1">
      <c r="A1344" s="37"/>
      <c r="B1344" s="43"/>
      <c r="C1344" s="315" t="s">
        <v>243</v>
      </c>
      <c r="D1344" s="315" t="s">
        <v>466</v>
      </c>
      <c r="E1344" s="16" t="s">
        <v>1</v>
      </c>
      <c r="F1344" s="316">
        <v>23.5</v>
      </c>
      <c r="G1344" s="37"/>
      <c r="H1344" s="43"/>
    </row>
    <row r="1345" s="2" customFormat="1" ht="16.8" customHeight="1">
      <c r="A1345" s="37"/>
      <c r="B1345" s="43"/>
      <c r="C1345" s="317" t="s">
        <v>3067</v>
      </c>
      <c r="D1345" s="37"/>
      <c r="E1345" s="37"/>
      <c r="F1345" s="37"/>
      <c r="G1345" s="37"/>
      <c r="H1345" s="43"/>
    </row>
    <row r="1346" s="2" customFormat="1" ht="16.8" customHeight="1">
      <c r="A1346" s="37"/>
      <c r="B1346" s="43"/>
      <c r="C1346" s="315" t="s">
        <v>460</v>
      </c>
      <c r="D1346" s="315" t="s">
        <v>461</v>
      </c>
      <c r="E1346" s="16" t="s">
        <v>313</v>
      </c>
      <c r="F1346" s="316">
        <v>202.88999999999999</v>
      </c>
      <c r="G1346" s="37"/>
      <c r="H1346" s="43"/>
    </row>
    <row r="1347" s="2" customFormat="1" ht="16.8" customHeight="1">
      <c r="A1347" s="37"/>
      <c r="B1347" s="43"/>
      <c r="C1347" s="315" t="s">
        <v>393</v>
      </c>
      <c r="D1347" s="315" t="s">
        <v>394</v>
      </c>
      <c r="E1347" s="16" t="s">
        <v>313</v>
      </c>
      <c r="F1347" s="316">
        <v>66.700000000000003</v>
      </c>
      <c r="G1347" s="37"/>
      <c r="H1347" s="43"/>
    </row>
    <row r="1348" s="2" customFormat="1">
      <c r="A1348" s="37"/>
      <c r="B1348" s="43"/>
      <c r="C1348" s="315" t="s">
        <v>426</v>
      </c>
      <c r="D1348" s="315" t="s">
        <v>427</v>
      </c>
      <c r="E1348" s="16" t="s">
        <v>313</v>
      </c>
      <c r="F1348" s="316">
        <v>66.700000000000003</v>
      </c>
      <c r="G1348" s="37"/>
      <c r="H1348" s="43"/>
    </row>
    <row r="1349" s="2" customFormat="1" ht="16.8" customHeight="1">
      <c r="A1349" s="37"/>
      <c r="B1349" s="43"/>
      <c r="C1349" s="315" t="s">
        <v>430</v>
      </c>
      <c r="D1349" s="315" t="s">
        <v>431</v>
      </c>
      <c r="E1349" s="16" t="s">
        <v>313</v>
      </c>
      <c r="F1349" s="316">
        <v>66.700000000000003</v>
      </c>
      <c r="G1349" s="37"/>
      <c r="H1349" s="43"/>
    </row>
    <row r="1350" s="2" customFormat="1" ht="16.8" customHeight="1">
      <c r="A1350" s="37"/>
      <c r="B1350" s="43"/>
      <c r="C1350" s="311" t="s">
        <v>267</v>
      </c>
      <c r="D1350" s="312" t="s">
        <v>267</v>
      </c>
      <c r="E1350" s="313" t="s">
        <v>1</v>
      </c>
      <c r="F1350" s="314">
        <v>51.899999999999999</v>
      </c>
      <c r="G1350" s="37"/>
      <c r="H1350" s="43"/>
    </row>
    <row r="1351" s="2" customFormat="1" ht="16.8" customHeight="1">
      <c r="A1351" s="37"/>
      <c r="B1351" s="43"/>
      <c r="C1351" s="315" t="s">
        <v>267</v>
      </c>
      <c r="D1351" s="315" t="s">
        <v>2185</v>
      </c>
      <c r="E1351" s="16" t="s">
        <v>1</v>
      </c>
      <c r="F1351" s="316">
        <v>51.899999999999999</v>
      </c>
      <c r="G1351" s="37"/>
      <c r="H1351" s="43"/>
    </row>
    <row r="1352" s="2" customFormat="1" ht="16.8" customHeight="1">
      <c r="A1352" s="37"/>
      <c r="B1352" s="43"/>
      <c r="C1352" s="317" t="s">
        <v>3067</v>
      </c>
      <c r="D1352" s="37"/>
      <c r="E1352" s="37"/>
      <c r="F1352" s="37"/>
      <c r="G1352" s="37"/>
      <c r="H1352" s="43"/>
    </row>
    <row r="1353" s="2" customFormat="1" ht="16.8" customHeight="1">
      <c r="A1353" s="37"/>
      <c r="B1353" s="43"/>
      <c r="C1353" s="315" t="s">
        <v>335</v>
      </c>
      <c r="D1353" s="315" t="s">
        <v>336</v>
      </c>
      <c r="E1353" s="16" t="s">
        <v>313</v>
      </c>
      <c r="F1353" s="316">
        <v>51.899999999999999</v>
      </c>
      <c r="G1353" s="37"/>
      <c r="H1353" s="43"/>
    </row>
    <row r="1354" s="2" customFormat="1" ht="16.8" customHeight="1">
      <c r="A1354" s="37"/>
      <c r="B1354" s="43"/>
      <c r="C1354" s="315" t="s">
        <v>460</v>
      </c>
      <c r="D1354" s="315" t="s">
        <v>461</v>
      </c>
      <c r="E1354" s="16" t="s">
        <v>313</v>
      </c>
      <c r="F1354" s="316">
        <v>202.88999999999999</v>
      </c>
      <c r="G1354" s="37"/>
      <c r="H1354" s="43"/>
    </row>
    <row r="1355" s="2" customFormat="1" ht="16.8" customHeight="1">
      <c r="A1355" s="37"/>
      <c r="B1355" s="43"/>
      <c r="C1355" s="315" t="s">
        <v>388</v>
      </c>
      <c r="D1355" s="315" t="s">
        <v>389</v>
      </c>
      <c r="E1355" s="16" t="s">
        <v>313</v>
      </c>
      <c r="F1355" s="316">
        <v>247.05500000000001</v>
      </c>
      <c r="G1355" s="37"/>
      <c r="H1355" s="43"/>
    </row>
    <row r="1356" s="2" customFormat="1" ht="16.8" customHeight="1">
      <c r="A1356" s="37"/>
      <c r="B1356" s="43"/>
      <c r="C1356" s="315" t="s">
        <v>805</v>
      </c>
      <c r="D1356" s="315" t="s">
        <v>806</v>
      </c>
      <c r="E1356" s="16" t="s">
        <v>313</v>
      </c>
      <c r="F1356" s="316">
        <v>225.65299999999999</v>
      </c>
      <c r="G1356" s="37"/>
      <c r="H1356" s="43"/>
    </row>
    <row r="1357" s="2" customFormat="1" ht="16.8" customHeight="1">
      <c r="A1357" s="37"/>
      <c r="B1357" s="43"/>
      <c r="C1357" s="315" t="s">
        <v>810</v>
      </c>
      <c r="D1357" s="315" t="s">
        <v>811</v>
      </c>
      <c r="E1357" s="16" t="s">
        <v>313</v>
      </c>
      <c r="F1357" s="316">
        <v>225.65299999999999</v>
      </c>
      <c r="G1357" s="37"/>
      <c r="H1357" s="43"/>
    </row>
    <row r="1358" s="2" customFormat="1" ht="16.8" customHeight="1">
      <c r="A1358" s="37"/>
      <c r="B1358" s="43"/>
      <c r="C1358" s="311" t="s">
        <v>265</v>
      </c>
      <c r="D1358" s="312" t="s">
        <v>265</v>
      </c>
      <c r="E1358" s="313" t="s">
        <v>1</v>
      </c>
      <c r="F1358" s="314">
        <v>0</v>
      </c>
      <c r="G1358" s="37"/>
      <c r="H1358" s="43"/>
    </row>
    <row r="1359" s="2" customFormat="1" ht="16.8" customHeight="1">
      <c r="A1359" s="37"/>
      <c r="B1359" s="43"/>
      <c r="C1359" s="315" t="s">
        <v>265</v>
      </c>
      <c r="D1359" s="315" t="s">
        <v>76</v>
      </c>
      <c r="E1359" s="16" t="s">
        <v>1</v>
      </c>
      <c r="F1359" s="316">
        <v>0</v>
      </c>
      <c r="G1359" s="37"/>
      <c r="H1359" s="43"/>
    </row>
    <row r="1360" s="2" customFormat="1" ht="16.8" customHeight="1">
      <c r="A1360" s="37"/>
      <c r="B1360" s="43"/>
      <c r="C1360" s="317" t="s">
        <v>3067</v>
      </c>
      <c r="D1360" s="37"/>
      <c r="E1360" s="37"/>
      <c r="F1360" s="37"/>
      <c r="G1360" s="37"/>
      <c r="H1360" s="43"/>
    </row>
    <row r="1361" s="2" customFormat="1" ht="16.8" customHeight="1">
      <c r="A1361" s="37"/>
      <c r="B1361" s="43"/>
      <c r="C1361" s="315" t="s">
        <v>376</v>
      </c>
      <c r="D1361" s="315" t="s">
        <v>377</v>
      </c>
      <c r="E1361" s="16" t="s">
        <v>313</v>
      </c>
      <c r="F1361" s="316">
        <v>22.57</v>
      </c>
      <c r="G1361" s="37"/>
      <c r="H1361" s="43"/>
    </row>
    <row r="1362" s="2" customFormat="1" ht="26.4" customHeight="1">
      <c r="A1362" s="37"/>
      <c r="B1362" s="43"/>
      <c r="C1362" s="310" t="s">
        <v>3133</v>
      </c>
      <c r="D1362" s="310" t="s">
        <v>191</v>
      </c>
      <c r="E1362" s="37"/>
      <c r="F1362" s="37"/>
      <c r="G1362" s="37"/>
      <c r="H1362" s="43"/>
    </row>
    <row r="1363" s="2" customFormat="1" ht="16.8" customHeight="1">
      <c r="A1363" s="37"/>
      <c r="B1363" s="43"/>
      <c r="C1363" s="311" t="s">
        <v>269</v>
      </c>
      <c r="D1363" s="312" t="s">
        <v>269</v>
      </c>
      <c r="E1363" s="313" t="s">
        <v>1</v>
      </c>
      <c r="F1363" s="314">
        <v>9.4800000000000004</v>
      </c>
      <c r="G1363" s="37"/>
      <c r="H1363" s="43"/>
    </row>
    <row r="1364" s="2" customFormat="1" ht="16.8" customHeight="1">
      <c r="A1364" s="37"/>
      <c r="B1364" s="43"/>
      <c r="C1364" s="315" t="s">
        <v>269</v>
      </c>
      <c r="D1364" s="315" t="s">
        <v>2410</v>
      </c>
      <c r="E1364" s="16" t="s">
        <v>1</v>
      </c>
      <c r="F1364" s="316">
        <v>9.4800000000000004</v>
      </c>
      <c r="G1364" s="37"/>
      <c r="H1364" s="43"/>
    </row>
    <row r="1365" s="2" customFormat="1" ht="16.8" customHeight="1">
      <c r="A1365" s="37"/>
      <c r="B1365" s="43"/>
      <c r="C1365" s="317" t="s">
        <v>3067</v>
      </c>
      <c r="D1365" s="37"/>
      <c r="E1365" s="37"/>
      <c r="F1365" s="37"/>
      <c r="G1365" s="37"/>
      <c r="H1365" s="43"/>
    </row>
    <row r="1366" s="2" customFormat="1" ht="16.8" customHeight="1">
      <c r="A1366" s="37"/>
      <c r="B1366" s="43"/>
      <c r="C1366" s="315" t="s">
        <v>622</v>
      </c>
      <c r="D1366" s="315" t="s">
        <v>623</v>
      </c>
      <c r="E1366" s="16" t="s">
        <v>361</v>
      </c>
      <c r="F1366" s="316">
        <v>9.4800000000000004</v>
      </c>
      <c r="G1366" s="37"/>
      <c r="H1366" s="43"/>
    </row>
    <row r="1367" s="2" customFormat="1" ht="16.8" customHeight="1">
      <c r="A1367" s="37"/>
      <c r="B1367" s="43"/>
      <c r="C1367" s="315" t="s">
        <v>651</v>
      </c>
      <c r="D1367" s="315" t="s">
        <v>652</v>
      </c>
      <c r="E1367" s="16" t="s">
        <v>361</v>
      </c>
      <c r="F1367" s="316">
        <v>9.4800000000000004</v>
      </c>
      <c r="G1367" s="37"/>
      <c r="H1367" s="43"/>
    </row>
    <row r="1368" s="2" customFormat="1" ht="16.8" customHeight="1">
      <c r="A1368" s="37"/>
      <c r="B1368" s="43"/>
      <c r="C1368" s="315" t="s">
        <v>627</v>
      </c>
      <c r="D1368" s="315" t="s">
        <v>628</v>
      </c>
      <c r="E1368" s="16" t="s">
        <v>313</v>
      </c>
      <c r="F1368" s="316">
        <v>1.9339999999999999</v>
      </c>
      <c r="G1368" s="37"/>
      <c r="H1368" s="43"/>
    </row>
    <row r="1369" s="2" customFormat="1" ht="16.8" customHeight="1">
      <c r="A1369" s="37"/>
      <c r="B1369" s="43"/>
      <c r="C1369" s="311" t="s">
        <v>233</v>
      </c>
      <c r="D1369" s="312" t="s">
        <v>233</v>
      </c>
      <c r="E1369" s="313" t="s">
        <v>1</v>
      </c>
      <c r="F1369" s="314">
        <v>29.109999999999999</v>
      </c>
      <c r="G1369" s="37"/>
      <c r="H1369" s="43"/>
    </row>
    <row r="1370" s="2" customFormat="1" ht="16.8" customHeight="1">
      <c r="A1370" s="37"/>
      <c r="B1370" s="43"/>
      <c r="C1370" s="315" t="s">
        <v>1</v>
      </c>
      <c r="D1370" s="315" t="s">
        <v>746</v>
      </c>
      <c r="E1370" s="16" t="s">
        <v>1</v>
      </c>
      <c r="F1370" s="316">
        <v>1.44</v>
      </c>
      <c r="G1370" s="37"/>
      <c r="H1370" s="43"/>
    </row>
    <row r="1371" s="2" customFormat="1" ht="16.8" customHeight="1">
      <c r="A1371" s="37"/>
      <c r="B1371" s="43"/>
      <c r="C1371" s="315" t="s">
        <v>1</v>
      </c>
      <c r="D1371" s="315" t="s">
        <v>2441</v>
      </c>
      <c r="E1371" s="16" t="s">
        <v>1</v>
      </c>
      <c r="F1371" s="316">
        <v>27.670000000000002</v>
      </c>
      <c r="G1371" s="37"/>
      <c r="H1371" s="43"/>
    </row>
    <row r="1372" s="2" customFormat="1" ht="16.8" customHeight="1">
      <c r="A1372" s="37"/>
      <c r="B1372" s="43"/>
      <c r="C1372" s="315" t="s">
        <v>233</v>
      </c>
      <c r="D1372" s="315" t="s">
        <v>323</v>
      </c>
      <c r="E1372" s="16" t="s">
        <v>1</v>
      </c>
      <c r="F1372" s="316">
        <v>29.109999999999999</v>
      </c>
      <c r="G1372" s="37"/>
      <c r="H1372" s="43"/>
    </row>
    <row r="1373" s="2" customFormat="1" ht="16.8" customHeight="1">
      <c r="A1373" s="37"/>
      <c r="B1373" s="43"/>
      <c r="C1373" s="311" t="s">
        <v>240</v>
      </c>
      <c r="D1373" s="312" t="s">
        <v>240</v>
      </c>
      <c r="E1373" s="313" t="s">
        <v>1</v>
      </c>
      <c r="F1373" s="314">
        <v>0</v>
      </c>
      <c r="G1373" s="37"/>
      <c r="H1373" s="43"/>
    </row>
    <row r="1374" s="2" customFormat="1" ht="16.8" customHeight="1">
      <c r="A1374" s="37"/>
      <c r="B1374" s="43"/>
      <c r="C1374" s="315" t="s">
        <v>240</v>
      </c>
      <c r="D1374" s="315" t="s">
        <v>76</v>
      </c>
      <c r="E1374" s="16" t="s">
        <v>1</v>
      </c>
      <c r="F1374" s="316">
        <v>0</v>
      </c>
      <c r="G1374" s="37"/>
      <c r="H1374" s="43"/>
    </row>
    <row r="1375" s="2" customFormat="1" ht="16.8" customHeight="1">
      <c r="A1375" s="37"/>
      <c r="B1375" s="43"/>
      <c r="C1375" s="311" t="s">
        <v>237</v>
      </c>
      <c r="D1375" s="312" t="s">
        <v>237</v>
      </c>
      <c r="E1375" s="313" t="s">
        <v>1</v>
      </c>
      <c r="F1375" s="314">
        <v>164.25999999999999</v>
      </c>
      <c r="G1375" s="37"/>
      <c r="H1375" s="43"/>
    </row>
    <row r="1376" s="2" customFormat="1" ht="16.8" customHeight="1">
      <c r="A1376" s="37"/>
      <c r="B1376" s="43"/>
      <c r="C1376" s="315" t="s">
        <v>237</v>
      </c>
      <c r="D1376" s="315" t="s">
        <v>2364</v>
      </c>
      <c r="E1376" s="16" t="s">
        <v>1</v>
      </c>
      <c r="F1376" s="316">
        <v>164.25999999999999</v>
      </c>
      <c r="G1376" s="37"/>
      <c r="H1376" s="43"/>
    </row>
    <row r="1377" s="2" customFormat="1" ht="16.8" customHeight="1">
      <c r="A1377" s="37"/>
      <c r="B1377" s="43"/>
      <c r="C1377" s="317" t="s">
        <v>3067</v>
      </c>
      <c r="D1377" s="37"/>
      <c r="E1377" s="37"/>
      <c r="F1377" s="37"/>
      <c r="G1377" s="37"/>
      <c r="H1377" s="43"/>
    </row>
    <row r="1378" s="2" customFormat="1" ht="16.8" customHeight="1">
      <c r="A1378" s="37"/>
      <c r="B1378" s="43"/>
      <c r="C1378" s="315" t="s">
        <v>460</v>
      </c>
      <c r="D1378" s="315" t="s">
        <v>461</v>
      </c>
      <c r="E1378" s="16" t="s">
        <v>313</v>
      </c>
      <c r="F1378" s="316">
        <v>218.86000000000001</v>
      </c>
      <c r="G1378" s="37"/>
      <c r="H1378" s="43"/>
    </row>
    <row r="1379" s="2" customFormat="1" ht="16.8" customHeight="1">
      <c r="A1379" s="37"/>
      <c r="B1379" s="43"/>
      <c r="C1379" s="311" t="s">
        <v>257</v>
      </c>
      <c r="D1379" s="312" t="s">
        <v>257</v>
      </c>
      <c r="E1379" s="313" t="s">
        <v>1</v>
      </c>
      <c r="F1379" s="314">
        <v>172.28299999999999</v>
      </c>
      <c r="G1379" s="37"/>
      <c r="H1379" s="43"/>
    </row>
    <row r="1380" s="2" customFormat="1" ht="16.8" customHeight="1">
      <c r="A1380" s="37"/>
      <c r="B1380" s="43"/>
      <c r="C1380" s="315" t="s">
        <v>1</v>
      </c>
      <c r="D1380" s="315" t="s">
        <v>2340</v>
      </c>
      <c r="E1380" s="16" t="s">
        <v>1</v>
      </c>
      <c r="F1380" s="316">
        <v>190.62000000000001</v>
      </c>
      <c r="G1380" s="37"/>
      <c r="H1380" s="43"/>
    </row>
    <row r="1381" s="2" customFormat="1" ht="16.8" customHeight="1">
      <c r="A1381" s="37"/>
      <c r="B1381" s="43"/>
      <c r="C1381" s="315" t="s">
        <v>1</v>
      </c>
      <c r="D1381" s="315" t="s">
        <v>2341</v>
      </c>
      <c r="E1381" s="16" t="s">
        <v>1</v>
      </c>
      <c r="F1381" s="316">
        <v>-29.5</v>
      </c>
      <c r="G1381" s="37"/>
      <c r="H1381" s="43"/>
    </row>
    <row r="1382" s="2" customFormat="1" ht="16.8" customHeight="1">
      <c r="A1382" s="37"/>
      <c r="B1382" s="43"/>
      <c r="C1382" s="315" t="s">
        <v>1</v>
      </c>
      <c r="D1382" s="315" t="s">
        <v>2189</v>
      </c>
      <c r="E1382" s="16" t="s">
        <v>1</v>
      </c>
      <c r="F1382" s="316">
        <v>7.8029999999999999</v>
      </c>
      <c r="G1382" s="37"/>
      <c r="H1382" s="43"/>
    </row>
    <row r="1383" s="2" customFormat="1" ht="16.8" customHeight="1">
      <c r="A1383" s="37"/>
      <c r="B1383" s="43"/>
      <c r="C1383" s="315" t="s">
        <v>1</v>
      </c>
      <c r="D1383" s="315" t="s">
        <v>2190</v>
      </c>
      <c r="E1383" s="16" t="s">
        <v>1</v>
      </c>
      <c r="F1383" s="316">
        <v>3.3599999999999999</v>
      </c>
      <c r="G1383" s="37"/>
      <c r="H1383" s="43"/>
    </row>
    <row r="1384" s="2" customFormat="1" ht="16.8" customHeight="1">
      <c r="A1384" s="37"/>
      <c r="B1384" s="43"/>
      <c r="C1384" s="315" t="s">
        <v>257</v>
      </c>
      <c r="D1384" s="315" t="s">
        <v>323</v>
      </c>
      <c r="E1384" s="16" t="s">
        <v>1</v>
      </c>
      <c r="F1384" s="316">
        <v>172.28299999999999</v>
      </c>
      <c r="G1384" s="37"/>
      <c r="H1384" s="43"/>
    </row>
    <row r="1385" s="2" customFormat="1" ht="16.8" customHeight="1">
      <c r="A1385" s="37"/>
      <c r="B1385" s="43"/>
      <c r="C1385" s="317" t="s">
        <v>3067</v>
      </c>
      <c r="D1385" s="37"/>
      <c r="E1385" s="37"/>
      <c r="F1385" s="37"/>
      <c r="G1385" s="37"/>
      <c r="H1385" s="43"/>
    </row>
    <row r="1386" s="2" customFormat="1" ht="16.8" customHeight="1">
      <c r="A1386" s="37"/>
      <c r="B1386" s="43"/>
      <c r="C1386" s="315" t="s">
        <v>343</v>
      </c>
      <c r="D1386" s="315" t="s">
        <v>344</v>
      </c>
      <c r="E1386" s="16" t="s">
        <v>313</v>
      </c>
      <c r="F1386" s="316">
        <v>172.28299999999999</v>
      </c>
      <c r="G1386" s="37"/>
      <c r="H1386" s="43"/>
    </row>
    <row r="1387" s="2" customFormat="1" ht="16.8" customHeight="1">
      <c r="A1387" s="37"/>
      <c r="B1387" s="43"/>
      <c r="C1387" s="315" t="s">
        <v>388</v>
      </c>
      <c r="D1387" s="315" t="s">
        <v>389</v>
      </c>
      <c r="E1387" s="16" t="s">
        <v>313</v>
      </c>
      <c r="F1387" s="316">
        <v>265.96499999999997</v>
      </c>
      <c r="G1387" s="37"/>
      <c r="H1387" s="43"/>
    </row>
    <row r="1388" s="2" customFormat="1" ht="16.8" customHeight="1">
      <c r="A1388" s="37"/>
      <c r="B1388" s="43"/>
      <c r="C1388" s="315" t="s">
        <v>805</v>
      </c>
      <c r="D1388" s="315" t="s">
        <v>806</v>
      </c>
      <c r="E1388" s="16" t="s">
        <v>313</v>
      </c>
      <c r="F1388" s="316">
        <v>238.583</v>
      </c>
      <c r="G1388" s="37"/>
      <c r="H1388" s="43"/>
    </row>
    <row r="1389" s="2" customFormat="1" ht="16.8" customHeight="1">
      <c r="A1389" s="37"/>
      <c r="B1389" s="43"/>
      <c r="C1389" s="315" t="s">
        <v>810</v>
      </c>
      <c r="D1389" s="315" t="s">
        <v>811</v>
      </c>
      <c r="E1389" s="16" t="s">
        <v>313</v>
      </c>
      <c r="F1389" s="316">
        <v>238.583</v>
      </c>
      <c r="G1389" s="37"/>
      <c r="H1389" s="43"/>
    </row>
    <row r="1390" s="2" customFormat="1" ht="16.8" customHeight="1">
      <c r="A1390" s="37"/>
      <c r="B1390" s="43"/>
      <c r="C1390" s="311" t="s">
        <v>263</v>
      </c>
      <c r="D1390" s="312" t="s">
        <v>263</v>
      </c>
      <c r="E1390" s="313" t="s">
        <v>1</v>
      </c>
      <c r="F1390" s="314">
        <v>12.800000000000001</v>
      </c>
      <c r="G1390" s="37"/>
      <c r="H1390" s="43"/>
    </row>
    <row r="1391" s="2" customFormat="1" ht="16.8" customHeight="1">
      <c r="A1391" s="37"/>
      <c r="B1391" s="43"/>
      <c r="C1391" s="315" t="s">
        <v>263</v>
      </c>
      <c r="D1391" s="315" t="s">
        <v>2414</v>
      </c>
      <c r="E1391" s="16" t="s">
        <v>1</v>
      </c>
      <c r="F1391" s="316">
        <v>12.800000000000001</v>
      </c>
      <c r="G1391" s="37"/>
      <c r="H1391" s="43"/>
    </row>
    <row r="1392" s="2" customFormat="1" ht="16.8" customHeight="1">
      <c r="A1392" s="37"/>
      <c r="B1392" s="43"/>
      <c r="C1392" s="317" t="s">
        <v>3067</v>
      </c>
      <c r="D1392" s="37"/>
      <c r="E1392" s="37"/>
      <c r="F1392" s="37"/>
      <c r="G1392" s="37"/>
      <c r="H1392" s="43"/>
    </row>
    <row r="1393" s="2" customFormat="1" ht="16.8" customHeight="1">
      <c r="A1393" s="37"/>
      <c r="B1393" s="43"/>
      <c r="C1393" s="315" t="s">
        <v>633</v>
      </c>
      <c r="D1393" s="315" t="s">
        <v>634</v>
      </c>
      <c r="E1393" s="16" t="s">
        <v>313</v>
      </c>
      <c r="F1393" s="316">
        <v>12.800000000000001</v>
      </c>
      <c r="G1393" s="37"/>
      <c r="H1393" s="43"/>
    </row>
    <row r="1394" s="2" customFormat="1" ht="16.8" customHeight="1">
      <c r="A1394" s="37"/>
      <c r="B1394" s="43"/>
      <c r="C1394" s="315" t="s">
        <v>371</v>
      </c>
      <c r="D1394" s="315" t="s">
        <v>372</v>
      </c>
      <c r="E1394" s="16" t="s">
        <v>313</v>
      </c>
      <c r="F1394" s="316">
        <v>22.399999999999999</v>
      </c>
      <c r="G1394" s="37"/>
      <c r="H1394" s="43"/>
    </row>
    <row r="1395" s="2" customFormat="1" ht="16.8" customHeight="1">
      <c r="A1395" s="37"/>
      <c r="B1395" s="43"/>
      <c r="C1395" s="315" t="s">
        <v>376</v>
      </c>
      <c r="D1395" s="315" t="s">
        <v>377</v>
      </c>
      <c r="E1395" s="16" t="s">
        <v>313</v>
      </c>
      <c r="F1395" s="316">
        <v>23.5</v>
      </c>
      <c r="G1395" s="37"/>
      <c r="H1395" s="43"/>
    </row>
    <row r="1396" s="2" customFormat="1" ht="16.8" customHeight="1">
      <c r="A1396" s="37"/>
      <c r="B1396" s="43"/>
      <c r="C1396" s="315" t="s">
        <v>503</v>
      </c>
      <c r="D1396" s="315" t="s">
        <v>504</v>
      </c>
      <c r="E1396" s="16" t="s">
        <v>313</v>
      </c>
      <c r="F1396" s="316">
        <v>11.699999999999999</v>
      </c>
      <c r="G1396" s="37"/>
      <c r="H1396" s="43"/>
    </row>
    <row r="1397" s="2" customFormat="1" ht="16.8" customHeight="1">
      <c r="A1397" s="37"/>
      <c r="B1397" s="43"/>
      <c r="C1397" s="315" t="s">
        <v>618</v>
      </c>
      <c r="D1397" s="315" t="s">
        <v>619</v>
      </c>
      <c r="E1397" s="16" t="s">
        <v>313</v>
      </c>
      <c r="F1397" s="316">
        <v>12.800000000000001</v>
      </c>
      <c r="G1397" s="37"/>
      <c r="H1397" s="43"/>
    </row>
    <row r="1398" s="2" customFormat="1" ht="16.8" customHeight="1">
      <c r="A1398" s="37"/>
      <c r="B1398" s="43"/>
      <c r="C1398" s="315" t="s">
        <v>508</v>
      </c>
      <c r="D1398" s="315" t="s">
        <v>509</v>
      </c>
      <c r="E1398" s="16" t="s">
        <v>313</v>
      </c>
      <c r="F1398" s="316">
        <v>11.933999999999999</v>
      </c>
      <c r="G1398" s="37"/>
      <c r="H1398" s="43"/>
    </row>
    <row r="1399" s="2" customFormat="1" ht="16.8" customHeight="1">
      <c r="A1399" s="37"/>
      <c r="B1399" s="43"/>
      <c r="C1399" s="311" t="s">
        <v>249</v>
      </c>
      <c r="D1399" s="312" t="s">
        <v>249</v>
      </c>
      <c r="E1399" s="313" t="s">
        <v>1</v>
      </c>
      <c r="F1399" s="314">
        <v>10.800000000000001</v>
      </c>
      <c r="G1399" s="37"/>
      <c r="H1399" s="43"/>
    </row>
    <row r="1400" s="2" customFormat="1" ht="16.8" customHeight="1">
      <c r="A1400" s="37"/>
      <c r="B1400" s="43"/>
      <c r="C1400" s="315" t="s">
        <v>249</v>
      </c>
      <c r="D1400" s="315" t="s">
        <v>2346</v>
      </c>
      <c r="E1400" s="16" t="s">
        <v>1</v>
      </c>
      <c r="F1400" s="316">
        <v>10.800000000000001</v>
      </c>
      <c r="G1400" s="37"/>
      <c r="H1400" s="43"/>
    </row>
    <row r="1401" s="2" customFormat="1" ht="16.8" customHeight="1">
      <c r="A1401" s="37"/>
      <c r="B1401" s="43"/>
      <c r="C1401" s="317" t="s">
        <v>3067</v>
      </c>
      <c r="D1401" s="37"/>
      <c r="E1401" s="37"/>
      <c r="F1401" s="37"/>
      <c r="G1401" s="37"/>
      <c r="H1401" s="43"/>
    </row>
    <row r="1402" s="2" customFormat="1" ht="16.8" customHeight="1">
      <c r="A1402" s="37"/>
      <c r="B1402" s="43"/>
      <c r="C1402" s="315" t="s">
        <v>397</v>
      </c>
      <c r="D1402" s="315" t="s">
        <v>398</v>
      </c>
      <c r="E1402" s="16" t="s">
        <v>313</v>
      </c>
      <c r="F1402" s="316">
        <v>21.274000000000001</v>
      </c>
      <c r="G1402" s="37"/>
      <c r="H1402" s="43"/>
    </row>
    <row r="1403" s="2" customFormat="1" ht="16.8" customHeight="1">
      <c r="A1403" s="37"/>
      <c r="B1403" s="43"/>
      <c r="C1403" s="315" t="s">
        <v>795</v>
      </c>
      <c r="D1403" s="315" t="s">
        <v>796</v>
      </c>
      <c r="E1403" s="16" t="s">
        <v>313</v>
      </c>
      <c r="F1403" s="316">
        <v>86.260000000000005</v>
      </c>
      <c r="G1403" s="37"/>
      <c r="H1403" s="43"/>
    </row>
    <row r="1404" s="2" customFormat="1" ht="16.8" customHeight="1">
      <c r="A1404" s="37"/>
      <c r="B1404" s="43"/>
      <c r="C1404" s="311" t="s">
        <v>1954</v>
      </c>
      <c r="D1404" s="312" t="s">
        <v>1</v>
      </c>
      <c r="E1404" s="313" t="s">
        <v>1</v>
      </c>
      <c r="F1404" s="314">
        <v>66.299999999999997</v>
      </c>
      <c r="G1404" s="37"/>
      <c r="H1404" s="43"/>
    </row>
    <row r="1405" s="2" customFormat="1" ht="16.8" customHeight="1">
      <c r="A1405" s="37"/>
      <c r="B1405" s="43"/>
      <c r="C1405" s="315" t="s">
        <v>1954</v>
      </c>
      <c r="D1405" s="315" t="s">
        <v>2324</v>
      </c>
      <c r="E1405" s="16" t="s">
        <v>1</v>
      </c>
      <c r="F1405" s="316">
        <v>66.299999999999997</v>
      </c>
      <c r="G1405" s="37"/>
      <c r="H1405" s="43"/>
    </row>
    <row r="1406" s="2" customFormat="1" ht="16.8" customHeight="1">
      <c r="A1406" s="37"/>
      <c r="B1406" s="43"/>
      <c r="C1406" s="317" t="s">
        <v>3067</v>
      </c>
      <c r="D1406" s="37"/>
      <c r="E1406" s="37"/>
      <c r="F1406" s="37"/>
      <c r="G1406" s="37"/>
      <c r="H1406" s="43"/>
    </row>
    <row r="1407" s="2" customFormat="1">
      <c r="A1407" s="37"/>
      <c r="B1407" s="43"/>
      <c r="C1407" s="315" t="s">
        <v>426</v>
      </c>
      <c r="D1407" s="315" t="s">
        <v>427</v>
      </c>
      <c r="E1407" s="16" t="s">
        <v>313</v>
      </c>
      <c r="F1407" s="316">
        <v>66.299999999999997</v>
      </c>
      <c r="G1407" s="37"/>
      <c r="H1407" s="43"/>
    </row>
    <row r="1408" s="2" customFormat="1" ht="16.8" customHeight="1">
      <c r="A1408" s="37"/>
      <c r="B1408" s="43"/>
      <c r="C1408" s="315" t="s">
        <v>393</v>
      </c>
      <c r="D1408" s="315" t="s">
        <v>394</v>
      </c>
      <c r="E1408" s="16" t="s">
        <v>313</v>
      </c>
      <c r="F1408" s="316">
        <v>66.299999999999997</v>
      </c>
      <c r="G1408" s="37"/>
      <c r="H1408" s="43"/>
    </row>
    <row r="1409" s="2" customFormat="1" ht="16.8" customHeight="1">
      <c r="A1409" s="37"/>
      <c r="B1409" s="43"/>
      <c r="C1409" s="315" t="s">
        <v>795</v>
      </c>
      <c r="D1409" s="315" t="s">
        <v>796</v>
      </c>
      <c r="E1409" s="16" t="s">
        <v>313</v>
      </c>
      <c r="F1409" s="316">
        <v>86.260000000000005</v>
      </c>
      <c r="G1409" s="37"/>
      <c r="H1409" s="43"/>
    </row>
    <row r="1410" s="2" customFormat="1" ht="16.8" customHeight="1">
      <c r="A1410" s="37"/>
      <c r="B1410" s="43"/>
      <c r="C1410" s="315" t="s">
        <v>430</v>
      </c>
      <c r="D1410" s="315" t="s">
        <v>431</v>
      </c>
      <c r="E1410" s="16" t="s">
        <v>313</v>
      </c>
      <c r="F1410" s="316">
        <v>66.299999999999997</v>
      </c>
      <c r="G1410" s="37"/>
      <c r="H1410" s="43"/>
    </row>
    <row r="1411" s="2" customFormat="1" ht="16.8" customHeight="1">
      <c r="A1411" s="37"/>
      <c r="B1411" s="43"/>
      <c r="C1411" s="311" t="s">
        <v>261</v>
      </c>
      <c r="D1411" s="312" t="s">
        <v>261</v>
      </c>
      <c r="E1411" s="313" t="s">
        <v>1</v>
      </c>
      <c r="F1411" s="314">
        <v>39.082000000000001</v>
      </c>
      <c r="G1411" s="37"/>
      <c r="H1411" s="43"/>
    </row>
    <row r="1412" s="2" customFormat="1" ht="16.8" customHeight="1">
      <c r="A1412" s="37"/>
      <c r="B1412" s="43"/>
      <c r="C1412" s="315" t="s">
        <v>1</v>
      </c>
      <c r="D1412" s="315" t="s">
        <v>2450</v>
      </c>
      <c r="E1412" s="16" t="s">
        <v>1</v>
      </c>
      <c r="F1412" s="316">
        <v>37.281999999999996</v>
      </c>
      <c r="G1412" s="37"/>
      <c r="H1412" s="43"/>
    </row>
    <row r="1413" s="2" customFormat="1" ht="16.8" customHeight="1">
      <c r="A1413" s="37"/>
      <c r="B1413" s="43"/>
      <c r="C1413" s="315" t="s">
        <v>1</v>
      </c>
      <c r="D1413" s="315" t="s">
        <v>997</v>
      </c>
      <c r="E1413" s="16" t="s">
        <v>1</v>
      </c>
      <c r="F1413" s="316">
        <v>1.8</v>
      </c>
      <c r="G1413" s="37"/>
      <c r="H1413" s="43"/>
    </row>
    <row r="1414" s="2" customFormat="1" ht="16.8" customHeight="1">
      <c r="A1414" s="37"/>
      <c r="B1414" s="43"/>
      <c r="C1414" s="315" t="s">
        <v>261</v>
      </c>
      <c r="D1414" s="315" t="s">
        <v>323</v>
      </c>
      <c r="E1414" s="16" t="s">
        <v>1</v>
      </c>
      <c r="F1414" s="316">
        <v>39.082000000000001</v>
      </c>
      <c r="G1414" s="37"/>
      <c r="H1414" s="43"/>
    </row>
    <row r="1415" s="2" customFormat="1" ht="16.8" customHeight="1">
      <c r="A1415" s="37"/>
      <c r="B1415" s="43"/>
      <c r="C1415" s="317" t="s">
        <v>3067</v>
      </c>
      <c r="D1415" s="37"/>
      <c r="E1415" s="37"/>
      <c r="F1415" s="37"/>
      <c r="G1415" s="37"/>
      <c r="H1415" s="43"/>
    </row>
    <row r="1416" s="2" customFormat="1" ht="16.8" customHeight="1">
      <c r="A1416" s="37"/>
      <c r="B1416" s="43"/>
      <c r="C1416" s="315" t="s">
        <v>762</v>
      </c>
      <c r="D1416" s="315" t="s">
        <v>763</v>
      </c>
      <c r="E1416" s="16" t="s">
        <v>313</v>
      </c>
      <c r="F1416" s="316">
        <v>39.082000000000001</v>
      </c>
      <c r="G1416" s="37"/>
      <c r="H1416" s="43"/>
    </row>
    <row r="1417" s="2" customFormat="1" ht="16.8" customHeight="1">
      <c r="A1417" s="37"/>
      <c r="B1417" s="43"/>
      <c r="C1417" s="315" t="s">
        <v>768</v>
      </c>
      <c r="D1417" s="315" t="s">
        <v>769</v>
      </c>
      <c r="E1417" s="16" t="s">
        <v>313</v>
      </c>
      <c r="F1417" s="316">
        <v>39.082000000000001</v>
      </c>
      <c r="G1417" s="37"/>
      <c r="H1417" s="43"/>
    </row>
    <row r="1418" s="2" customFormat="1" ht="16.8" customHeight="1">
      <c r="A1418" s="37"/>
      <c r="B1418" s="43"/>
      <c r="C1418" s="315" t="s">
        <v>388</v>
      </c>
      <c r="D1418" s="315" t="s">
        <v>389</v>
      </c>
      <c r="E1418" s="16" t="s">
        <v>313</v>
      </c>
      <c r="F1418" s="316">
        <v>265.96499999999997</v>
      </c>
      <c r="G1418" s="37"/>
      <c r="H1418" s="43"/>
    </row>
    <row r="1419" s="2" customFormat="1" ht="16.8" customHeight="1">
      <c r="A1419" s="37"/>
      <c r="B1419" s="43"/>
      <c r="C1419" s="311" t="s">
        <v>246</v>
      </c>
      <c r="D1419" s="312" t="s">
        <v>246</v>
      </c>
      <c r="E1419" s="313" t="s">
        <v>1</v>
      </c>
      <c r="F1419" s="314">
        <v>9.1600000000000001</v>
      </c>
      <c r="G1419" s="37"/>
      <c r="H1419" s="43"/>
    </row>
    <row r="1420" s="2" customFormat="1" ht="16.8" customHeight="1">
      <c r="A1420" s="37"/>
      <c r="B1420" s="43"/>
      <c r="C1420" s="315" t="s">
        <v>246</v>
      </c>
      <c r="D1420" s="315" t="s">
        <v>2197</v>
      </c>
      <c r="E1420" s="16" t="s">
        <v>1</v>
      </c>
      <c r="F1420" s="316">
        <v>9.1600000000000001</v>
      </c>
      <c r="G1420" s="37"/>
      <c r="H1420" s="43"/>
    </row>
    <row r="1421" s="2" customFormat="1" ht="16.8" customHeight="1">
      <c r="A1421" s="37"/>
      <c r="B1421" s="43"/>
      <c r="C1421" s="317" t="s">
        <v>3067</v>
      </c>
      <c r="D1421" s="37"/>
      <c r="E1421" s="37"/>
      <c r="F1421" s="37"/>
      <c r="G1421" s="37"/>
      <c r="H1421" s="43"/>
    </row>
    <row r="1422" s="2" customFormat="1" ht="16.8" customHeight="1">
      <c r="A1422" s="37"/>
      <c r="B1422" s="43"/>
      <c r="C1422" s="315" t="s">
        <v>397</v>
      </c>
      <c r="D1422" s="315" t="s">
        <v>398</v>
      </c>
      <c r="E1422" s="16" t="s">
        <v>313</v>
      </c>
      <c r="F1422" s="316">
        <v>21.274000000000001</v>
      </c>
      <c r="G1422" s="37"/>
      <c r="H1422" s="43"/>
    </row>
    <row r="1423" s="2" customFormat="1" ht="16.8" customHeight="1">
      <c r="A1423" s="37"/>
      <c r="B1423" s="43"/>
      <c r="C1423" s="315" t="s">
        <v>343</v>
      </c>
      <c r="D1423" s="315" t="s">
        <v>344</v>
      </c>
      <c r="E1423" s="16" t="s">
        <v>313</v>
      </c>
      <c r="F1423" s="316">
        <v>172.28299999999999</v>
      </c>
      <c r="G1423" s="37"/>
      <c r="H1423" s="43"/>
    </row>
    <row r="1424" s="2" customFormat="1" ht="16.8" customHeight="1">
      <c r="A1424" s="37"/>
      <c r="B1424" s="43"/>
      <c r="C1424" s="315" t="s">
        <v>460</v>
      </c>
      <c r="D1424" s="315" t="s">
        <v>461</v>
      </c>
      <c r="E1424" s="16" t="s">
        <v>313</v>
      </c>
      <c r="F1424" s="316">
        <v>218.86000000000001</v>
      </c>
      <c r="G1424" s="37"/>
      <c r="H1424" s="43"/>
    </row>
    <row r="1425" s="2" customFormat="1" ht="16.8" customHeight="1">
      <c r="A1425" s="37"/>
      <c r="B1425" s="43"/>
      <c r="C1425" s="315" t="s">
        <v>795</v>
      </c>
      <c r="D1425" s="315" t="s">
        <v>796</v>
      </c>
      <c r="E1425" s="16" t="s">
        <v>313</v>
      </c>
      <c r="F1425" s="316">
        <v>86.260000000000005</v>
      </c>
      <c r="G1425" s="37"/>
      <c r="H1425" s="43"/>
    </row>
    <row r="1426" s="2" customFormat="1" ht="16.8" customHeight="1">
      <c r="A1426" s="37"/>
      <c r="B1426" s="43"/>
      <c r="C1426" s="311" t="s">
        <v>255</v>
      </c>
      <c r="D1426" s="312" t="s">
        <v>255</v>
      </c>
      <c r="E1426" s="313" t="s">
        <v>1</v>
      </c>
      <c r="F1426" s="314">
        <v>3.9849999999999999</v>
      </c>
      <c r="G1426" s="37"/>
      <c r="H1426" s="43"/>
    </row>
    <row r="1427" s="2" customFormat="1" ht="16.8" customHeight="1">
      <c r="A1427" s="37"/>
      <c r="B1427" s="43"/>
      <c r="C1427" s="315" t="s">
        <v>1</v>
      </c>
      <c r="D1427" s="315" t="s">
        <v>2334</v>
      </c>
      <c r="E1427" s="16" t="s">
        <v>1</v>
      </c>
      <c r="F1427" s="316">
        <v>3.9849999999999999</v>
      </c>
      <c r="G1427" s="37"/>
      <c r="H1427" s="43"/>
    </row>
    <row r="1428" s="2" customFormat="1" ht="16.8" customHeight="1">
      <c r="A1428" s="37"/>
      <c r="B1428" s="43"/>
      <c r="C1428" s="315" t="s">
        <v>255</v>
      </c>
      <c r="D1428" s="315" t="s">
        <v>323</v>
      </c>
      <c r="E1428" s="16" t="s">
        <v>1</v>
      </c>
      <c r="F1428" s="316">
        <v>3.9849999999999999</v>
      </c>
      <c r="G1428" s="37"/>
      <c r="H1428" s="43"/>
    </row>
    <row r="1429" s="2" customFormat="1" ht="16.8" customHeight="1">
      <c r="A1429" s="37"/>
      <c r="B1429" s="43"/>
      <c r="C1429" s="311" t="s">
        <v>252</v>
      </c>
      <c r="D1429" s="312" t="s">
        <v>252</v>
      </c>
      <c r="E1429" s="313" t="s">
        <v>1</v>
      </c>
      <c r="F1429" s="314">
        <v>6.6799999999999997</v>
      </c>
      <c r="G1429" s="37"/>
      <c r="H1429" s="43"/>
    </row>
    <row r="1430" s="2" customFormat="1" ht="16.8" customHeight="1">
      <c r="A1430" s="37"/>
      <c r="B1430" s="43"/>
      <c r="C1430" s="315" t="s">
        <v>252</v>
      </c>
      <c r="D1430" s="315" t="s">
        <v>2453</v>
      </c>
      <c r="E1430" s="16" t="s">
        <v>1</v>
      </c>
      <c r="F1430" s="316">
        <v>6.6799999999999997</v>
      </c>
      <c r="G1430" s="37"/>
      <c r="H1430" s="43"/>
    </row>
    <row r="1431" s="2" customFormat="1" ht="16.8" customHeight="1">
      <c r="A1431" s="37"/>
      <c r="B1431" s="43"/>
      <c r="C1431" s="317" t="s">
        <v>3067</v>
      </c>
      <c r="D1431" s="37"/>
      <c r="E1431" s="37"/>
      <c r="F1431" s="37"/>
      <c r="G1431" s="37"/>
      <c r="H1431" s="43"/>
    </row>
    <row r="1432" s="2" customFormat="1" ht="16.8" customHeight="1">
      <c r="A1432" s="37"/>
      <c r="B1432" s="43"/>
      <c r="C1432" s="315" t="s">
        <v>783</v>
      </c>
      <c r="D1432" s="315" t="s">
        <v>784</v>
      </c>
      <c r="E1432" s="16" t="s">
        <v>313</v>
      </c>
      <c r="F1432" s="316">
        <v>6.6799999999999997</v>
      </c>
      <c r="G1432" s="37"/>
      <c r="H1432" s="43"/>
    </row>
    <row r="1433" s="2" customFormat="1" ht="16.8" customHeight="1">
      <c r="A1433" s="37"/>
      <c r="B1433" s="43"/>
      <c r="C1433" s="315" t="s">
        <v>788</v>
      </c>
      <c r="D1433" s="315" t="s">
        <v>789</v>
      </c>
      <c r="E1433" s="16" t="s">
        <v>313</v>
      </c>
      <c r="F1433" s="316">
        <v>13.359999999999999</v>
      </c>
      <c r="G1433" s="37"/>
      <c r="H1433" s="43"/>
    </row>
    <row r="1434" s="2" customFormat="1" ht="16.8" customHeight="1">
      <c r="A1434" s="37"/>
      <c r="B1434" s="43"/>
      <c r="C1434" s="311" t="s">
        <v>679</v>
      </c>
      <c r="D1434" s="312" t="s">
        <v>679</v>
      </c>
      <c r="E1434" s="313" t="s">
        <v>1</v>
      </c>
      <c r="F1434" s="314">
        <v>0</v>
      </c>
      <c r="G1434" s="37"/>
      <c r="H1434" s="43"/>
    </row>
    <row r="1435" s="2" customFormat="1" ht="16.8" customHeight="1">
      <c r="A1435" s="37"/>
      <c r="B1435" s="43"/>
      <c r="C1435" s="315" t="s">
        <v>679</v>
      </c>
      <c r="D1435" s="315" t="s">
        <v>76</v>
      </c>
      <c r="E1435" s="16" t="s">
        <v>1</v>
      </c>
      <c r="F1435" s="316">
        <v>0</v>
      </c>
      <c r="G1435" s="37"/>
      <c r="H1435" s="43"/>
    </row>
    <row r="1436" s="2" customFormat="1" ht="16.8" customHeight="1">
      <c r="A1436" s="37"/>
      <c r="B1436" s="43"/>
      <c r="C1436" s="317" t="s">
        <v>3067</v>
      </c>
      <c r="D1436" s="37"/>
      <c r="E1436" s="37"/>
      <c r="F1436" s="37"/>
      <c r="G1436" s="37"/>
      <c r="H1436" s="43"/>
    </row>
    <row r="1437" s="2" customFormat="1" ht="16.8" customHeight="1">
      <c r="A1437" s="37"/>
      <c r="B1437" s="43"/>
      <c r="C1437" s="315" t="s">
        <v>371</v>
      </c>
      <c r="D1437" s="315" t="s">
        <v>372</v>
      </c>
      <c r="E1437" s="16" t="s">
        <v>313</v>
      </c>
      <c r="F1437" s="316">
        <v>22.399999999999999</v>
      </c>
      <c r="G1437" s="37"/>
      <c r="H1437" s="43"/>
    </row>
    <row r="1438" s="2" customFormat="1" ht="16.8" customHeight="1">
      <c r="A1438" s="37"/>
      <c r="B1438" s="43"/>
      <c r="C1438" s="315" t="s">
        <v>376</v>
      </c>
      <c r="D1438" s="315" t="s">
        <v>377</v>
      </c>
      <c r="E1438" s="16" t="s">
        <v>313</v>
      </c>
      <c r="F1438" s="316">
        <v>23.5</v>
      </c>
      <c r="G1438" s="37"/>
      <c r="H1438" s="43"/>
    </row>
    <row r="1439" s="2" customFormat="1" ht="16.8" customHeight="1">
      <c r="A1439" s="37"/>
      <c r="B1439" s="43"/>
      <c r="C1439" s="315" t="s">
        <v>503</v>
      </c>
      <c r="D1439" s="315" t="s">
        <v>504</v>
      </c>
      <c r="E1439" s="16" t="s">
        <v>313</v>
      </c>
      <c r="F1439" s="316">
        <v>11.699999999999999</v>
      </c>
      <c r="G1439" s="37"/>
      <c r="H1439" s="43"/>
    </row>
    <row r="1440" s="2" customFormat="1" ht="16.8" customHeight="1">
      <c r="A1440" s="37"/>
      <c r="B1440" s="43"/>
      <c r="C1440" s="315" t="s">
        <v>508</v>
      </c>
      <c r="D1440" s="315" t="s">
        <v>509</v>
      </c>
      <c r="E1440" s="16" t="s">
        <v>313</v>
      </c>
      <c r="F1440" s="316">
        <v>11.933999999999999</v>
      </c>
      <c r="G1440" s="37"/>
      <c r="H1440" s="43"/>
    </row>
    <row r="1441" s="2" customFormat="1" ht="16.8" customHeight="1">
      <c r="A1441" s="37"/>
      <c r="B1441" s="43"/>
      <c r="C1441" s="311" t="s">
        <v>228</v>
      </c>
      <c r="D1441" s="312" t="s">
        <v>228</v>
      </c>
      <c r="E1441" s="313" t="s">
        <v>1</v>
      </c>
      <c r="F1441" s="314">
        <v>11.9</v>
      </c>
      <c r="G1441" s="37"/>
      <c r="H1441" s="43"/>
    </row>
    <row r="1442" s="2" customFormat="1" ht="16.8" customHeight="1">
      <c r="A1442" s="37"/>
      <c r="B1442" s="43"/>
      <c r="C1442" s="315" t="s">
        <v>228</v>
      </c>
      <c r="D1442" s="315" t="s">
        <v>2368</v>
      </c>
      <c r="E1442" s="16" t="s">
        <v>1</v>
      </c>
      <c r="F1442" s="316">
        <v>11.9</v>
      </c>
      <c r="G1442" s="37"/>
      <c r="H1442" s="43"/>
    </row>
    <row r="1443" s="2" customFormat="1" ht="16.8" customHeight="1">
      <c r="A1443" s="37"/>
      <c r="B1443" s="43"/>
      <c r="C1443" s="317" t="s">
        <v>3067</v>
      </c>
      <c r="D1443" s="37"/>
      <c r="E1443" s="37"/>
      <c r="F1443" s="37"/>
      <c r="G1443" s="37"/>
      <c r="H1443" s="43"/>
    </row>
    <row r="1444" s="2" customFormat="1" ht="16.8" customHeight="1">
      <c r="A1444" s="37"/>
      <c r="B1444" s="43"/>
      <c r="C1444" s="315" t="s">
        <v>439</v>
      </c>
      <c r="D1444" s="315" t="s">
        <v>440</v>
      </c>
      <c r="E1444" s="16" t="s">
        <v>441</v>
      </c>
      <c r="F1444" s="316">
        <v>1.6359999999999999</v>
      </c>
      <c r="G1444" s="37"/>
      <c r="H1444" s="43"/>
    </row>
    <row r="1445" s="2" customFormat="1" ht="16.8" customHeight="1">
      <c r="A1445" s="37"/>
      <c r="B1445" s="43"/>
      <c r="C1445" s="315" t="s">
        <v>460</v>
      </c>
      <c r="D1445" s="315" t="s">
        <v>461</v>
      </c>
      <c r="E1445" s="16" t="s">
        <v>313</v>
      </c>
      <c r="F1445" s="316">
        <v>218.86000000000001</v>
      </c>
      <c r="G1445" s="37"/>
      <c r="H1445" s="43"/>
    </row>
    <row r="1446" s="2" customFormat="1">
      <c r="A1446" s="37"/>
      <c r="B1446" s="43"/>
      <c r="C1446" s="315" t="s">
        <v>446</v>
      </c>
      <c r="D1446" s="315" t="s">
        <v>447</v>
      </c>
      <c r="E1446" s="16" t="s">
        <v>313</v>
      </c>
      <c r="F1446" s="316">
        <v>13</v>
      </c>
      <c r="G1446" s="37"/>
      <c r="H1446" s="43"/>
    </row>
    <row r="1447" s="2" customFormat="1" ht="16.8" customHeight="1">
      <c r="A1447" s="37"/>
      <c r="B1447" s="43"/>
      <c r="C1447" s="311" t="s">
        <v>231</v>
      </c>
      <c r="D1447" s="312" t="s">
        <v>231</v>
      </c>
      <c r="E1447" s="313" t="s">
        <v>1</v>
      </c>
      <c r="F1447" s="314">
        <v>0</v>
      </c>
      <c r="G1447" s="37"/>
      <c r="H1447" s="43"/>
    </row>
    <row r="1448" s="2" customFormat="1" ht="16.8" customHeight="1">
      <c r="A1448" s="37"/>
      <c r="B1448" s="43"/>
      <c r="C1448" s="315" t="s">
        <v>231</v>
      </c>
      <c r="D1448" s="315" t="s">
        <v>76</v>
      </c>
      <c r="E1448" s="16" t="s">
        <v>1</v>
      </c>
      <c r="F1448" s="316">
        <v>0</v>
      </c>
      <c r="G1448" s="37"/>
      <c r="H1448" s="43"/>
    </row>
    <row r="1449" s="2" customFormat="1" ht="16.8" customHeight="1">
      <c r="A1449" s="37"/>
      <c r="B1449" s="43"/>
      <c r="C1449" s="317" t="s">
        <v>3067</v>
      </c>
      <c r="D1449" s="37"/>
      <c r="E1449" s="37"/>
      <c r="F1449" s="37"/>
      <c r="G1449" s="37"/>
      <c r="H1449" s="43"/>
    </row>
    <row r="1450" s="2" customFormat="1" ht="16.8" customHeight="1">
      <c r="A1450" s="37"/>
      <c r="B1450" s="43"/>
      <c r="C1450" s="315" t="s">
        <v>460</v>
      </c>
      <c r="D1450" s="315" t="s">
        <v>461</v>
      </c>
      <c r="E1450" s="16" t="s">
        <v>313</v>
      </c>
      <c r="F1450" s="316">
        <v>218.86000000000001</v>
      </c>
      <c r="G1450" s="37"/>
      <c r="H1450" s="43"/>
    </row>
    <row r="1451" s="2" customFormat="1" ht="16.8" customHeight="1">
      <c r="A1451" s="37"/>
      <c r="B1451" s="43"/>
      <c r="C1451" s="315" t="s">
        <v>439</v>
      </c>
      <c r="D1451" s="315" t="s">
        <v>440</v>
      </c>
      <c r="E1451" s="16" t="s">
        <v>441</v>
      </c>
      <c r="F1451" s="316">
        <v>1.6359999999999999</v>
      </c>
      <c r="G1451" s="37"/>
      <c r="H1451" s="43"/>
    </row>
    <row r="1452" s="2" customFormat="1" ht="16.8" customHeight="1">
      <c r="A1452" s="37"/>
      <c r="B1452" s="43"/>
      <c r="C1452" s="311" t="s">
        <v>225</v>
      </c>
      <c r="D1452" s="312" t="s">
        <v>226</v>
      </c>
      <c r="E1452" s="313" t="s">
        <v>1</v>
      </c>
      <c r="F1452" s="314">
        <v>10.699999999999999</v>
      </c>
      <c r="G1452" s="37"/>
      <c r="H1452" s="43"/>
    </row>
    <row r="1453" s="2" customFormat="1" ht="16.8" customHeight="1">
      <c r="A1453" s="37"/>
      <c r="B1453" s="43"/>
      <c r="C1453" s="315" t="s">
        <v>225</v>
      </c>
      <c r="D1453" s="315" t="s">
        <v>852</v>
      </c>
      <c r="E1453" s="16" t="s">
        <v>1</v>
      </c>
      <c r="F1453" s="316">
        <v>10.699999999999999</v>
      </c>
      <c r="G1453" s="37"/>
      <c r="H1453" s="43"/>
    </row>
    <row r="1454" s="2" customFormat="1" ht="16.8" customHeight="1">
      <c r="A1454" s="37"/>
      <c r="B1454" s="43"/>
      <c r="C1454" s="317" t="s">
        <v>3067</v>
      </c>
      <c r="D1454" s="37"/>
      <c r="E1454" s="37"/>
      <c r="F1454" s="37"/>
      <c r="G1454" s="37"/>
      <c r="H1454" s="43"/>
    </row>
    <row r="1455" s="2" customFormat="1" ht="16.8" customHeight="1">
      <c r="A1455" s="37"/>
      <c r="B1455" s="43"/>
      <c r="C1455" s="315" t="s">
        <v>693</v>
      </c>
      <c r="D1455" s="315" t="s">
        <v>694</v>
      </c>
      <c r="E1455" s="16" t="s">
        <v>313</v>
      </c>
      <c r="F1455" s="316">
        <v>10.699999999999999</v>
      </c>
      <c r="G1455" s="37"/>
      <c r="H1455" s="43"/>
    </row>
    <row r="1456" s="2" customFormat="1" ht="16.8" customHeight="1">
      <c r="A1456" s="37"/>
      <c r="B1456" s="43"/>
      <c r="C1456" s="315" t="s">
        <v>460</v>
      </c>
      <c r="D1456" s="315" t="s">
        <v>461</v>
      </c>
      <c r="E1456" s="16" t="s">
        <v>313</v>
      </c>
      <c r="F1456" s="316">
        <v>218.86000000000001</v>
      </c>
      <c r="G1456" s="37"/>
      <c r="H1456" s="43"/>
    </row>
    <row r="1457" s="2" customFormat="1" ht="16.8" customHeight="1">
      <c r="A1457" s="37"/>
      <c r="B1457" s="43"/>
      <c r="C1457" s="315" t="s">
        <v>439</v>
      </c>
      <c r="D1457" s="315" t="s">
        <v>440</v>
      </c>
      <c r="E1457" s="16" t="s">
        <v>441</v>
      </c>
      <c r="F1457" s="316">
        <v>1.6359999999999999</v>
      </c>
      <c r="G1457" s="37"/>
      <c r="H1457" s="43"/>
    </row>
    <row r="1458" s="2" customFormat="1" ht="16.8" customHeight="1">
      <c r="A1458" s="37"/>
      <c r="B1458" s="43"/>
      <c r="C1458" s="311" t="s">
        <v>259</v>
      </c>
      <c r="D1458" s="312" t="s">
        <v>259</v>
      </c>
      <c r="E1458" s="313" t="s">
        <v>1</v>
      </c>
      <c r="F1458" s="314">
        <v>5.7000000000000002</v>
      </c>
      <c r="G1458" s="37"/>
      <c r="H1458" s="43"/>
    </row>
    <row r="1459" s="2" customFormat="1" ht="16.8" customHeight="1">
      <c r="A1459" s="37"/>
      <c r="B1459" s="43"/>
      <c r="C1459" s="315" t="s">
        <v>259</v>
      </c>
      <c r="D1459" s="315" t="s">
        <v>1492</v>
      </c>
      <c r="E1459" s="16" t="s">
        <v>1</v>
      </c>
      <c r="F1459" s="316">
        <v>5.7000000000000002</v>
      </c>
      <c r="G1459" s="37"/>
      <c r="H1459" s="43"/>
    </row>
    <row r="1460" s="2" customFormat="1" ht="16.8" customHeight="1">
      <c r="A1460" s="37"/>
      <c r="B1460" s="43"/>
      <c r="C1460" s="317" t="s">
        <v>3067</v>
      </c>
      <c r="D1460" s="37"/>
      <c r="E1460" s="37"/>
      <c r="F1460" s="37"/>
      <c r="G1460" s="37"/>
      <c r="H1460" s="43"/>
    </row>
    <row r="1461" s="2" customFormat="1" ht="16.8" customHeight="1">
      <c r="A1461" s="37"/>
      <c r="B1461" s="43"/>
      <c r="C1461" s="315" t="s">
        <v>539</v>
      </c>
      <c r="D1461" s="315" t="s">
        <v>540</v>
      </c>
      <c r="E1461" s="16" t="s">
        <v>313</v>
      </c>
      <c r="F1461" s="316">
        <v>5.7000000000000002</v>
      </c>
      <c r="G1461" s="37"/>
      <c r="H1461" s="43"/>
    </row>
    <row r="1462" s="2" customFormat="1" ht="16.8" customHeight="1">
      <c r="A1462" s="37"/>
      <c r="B1462" s="43"/>
      <c r="C1462" s="315" t="s">
        <v>549</v>
      </c>
      <c r="D1462" s="315" t="s">
        <v>550</v>
      </c>
      <c r="E1462" s="16" t="s">
        <v>313</v>
      </c>
      <c r="F1462" s="316">
        <v>5.7000000000000002</v>
      </c>
      <c r="G1462" s="37"/>
      <c r="H1462" s="43"/>
    </row>
    <row r="1463" s="2" customFormat="1" ht="16.8" customHeight="1">
      <c r="A1463" s="37"/>
      <c r="B1463" s="43"/>
      <c r="C1463" s="315" t="s">
        <v>553</v>
      </c>
      <c r="D1463" s="315" t="s">
        <v>554</v>
      </c>
      <c r="E1463" s="16" t="s">
        <v>313</v>
      </c>
      <c r="F1463" s="316">
        <v>5.7000000000000002</v>
      </c>
      <c r="G1463" s="37"/>
      <c r="H1463" s="43"/>
    </row>
    <row r="1464" s="2" customFormat="1" ht="16.8" customHeight="1">
      <c r="A1464" s="37"/>
      <c r="B1464" s="43"/>
      <c r="C1464" s="315" t="s">
        <v>805</v>
      </c>
      <c r="D1464" s="315" t="s">
        <v>806</v>
      </c>
      <c r="E1464" s="16" t="s">
        <v>313</v>
      </c>
      <c r="F1464" s="316">
        <v>238.583</v>
      </c>
      <c r="G1464" s="37"/>
      <c r="H1464" s="43"/>
    </row>
    <row r="1465" s="2" customFormat="1" ht="16.8" customHeight="1">
      <c r="A1465" s="37"/>
      <c r="B1465" s="43"/>
      <c r="C1465" s="315" t="s">
        <v>810</v>
      </c>
      <c r="D1465" s="315" t="s">
        <v>811</v>
      </c>
      <c r="E1465" s="16" t="s">
        <v>313</v>
      </c>
      <c r="F1465" s="316">
        <v>238.583</v>
      </c>
      <c r="G1465" s="37"/>
      <c r="H1465" s="43"/>
    </row>
    <row r="1466" s="2" customFormat="1" ht="16.8" customHeight="1">
      <c r="A1466" s="37"/>
      <c r="B1466" s="43"/>
      <c r="C1466" s="311" t="s">
        <v>235</v>
      </c>
      <c r="D1466" s="312" t="s">
        <v>235</v>
      </c>
      <c r="E1466" s="313" t="s">
        <v>1</v>
      </c>
      <c r="F1466" s="314">
        <v>70.599999999999994</v>
      </c>
      <c r="G1466" s="37"/>
      <c r="H1466" s="43"/>
    </row>
    <row r="1467" s="2" customFormat="1" ht="16.8" customHeight="1">
      <c r="A1467" s="37"/>
      <c r="B1467" s="43"/>
      <c r="C1467" s="315" t="s">
        <v>235</v>
      </c>
      <c r="D1467" s="315" t="s">
        <v>2363</v>
      </c>
      <c r="E1467" s="16" t="s">
        <v>1</v>
      </c>
      <c r="F1467" s="316">
        <v>70.599999999999994</v>
      </c>
      <c r="G1467" s="37"/>
      <c r="H1467" s="43"/>
    </row>
    <row r="1468" s="2" customFormat="1" ht="16.8" customHeight="1">
      <c r="A1468" s="37"/>
      <c r="B1468" s="43"/>
      <c r="C1468" s="317" t="s">
        <v>3067</v>
      </c>
      <c r="D1468" s="37"/>
      <c r="E1468" s="37"/>
      <c r="F1468" s="37"/>
      <c r="G1468" s="37"/>
      <c r="H1468" s="43"/>
    </row>
    <row r="1469" s="2" customFormat="1" ht="16.8" customHeight="1">
      <c r="A1469" s="37"/>
      <c r="B1469" s="43"/>
      <c r="C1469" s="315" t="s">
        <v>460</v>
      </c>
      <c r="D1469" s="315" t="s">
        <v>461</v>
      </c>
      <c r="E1469" s="16" t="s">
        <v>313</v>
      </c>
      <c r="F1469" s="316">
        <v>218.86000000000001</v>
      </c>
      <c r="G1469" s="37"/>
      <c r="H1469" s="43"/>
    </row>
    <row r="1470" s="2" customFormat="1" ht="16.8" customHeight="1">
      <c r="A1470" s="37"/>
      <c r="B1470" s="43"/>
      <c r="C1470" s="311" t="s">
        <v>243</v>
      </c>
      <c r="D1470" s="312" t="s">
        <v>243</v>
      </c>
      <c r="E1470" s="313" t="s">
        <v>1</v>
      </c>
      <c r="F1470" s="314">
        <v>22.600000000000001</v>
      </c>
      <c r="G1470" s="37"/>
      <c r="H1470" s="43"/>
    </row>
    <row r="1471" s="2" customFormat="1" ht="16.8" customHeight="1">
      <c r="A1471" s="37"/>
      <c r="B1471" s="43"/>
      <c r="C1471" s="315" t="s">
        <v>243</v>
      </c>
      <c r="D1471" s="315" t="s">
        <v>466</v>
      </c>
      <c r="E1471" s="16" t="s">
        <v>1</v>
      </c>
      <c r="F1471" s="316">
        <v>22.600000000000001</v>
      </c>
      <c r="G1471" s="37"/>
      <c r="H1471" s="43"/>
    </row>
    <row r="1472" s="2" customFormat="1" ht="16.8" customHeight="1">
      <c r="A1472" s="37"/>
      <c r="B1472" s="43"/>
      <c r="C1472" s="317" t="s">
        <v>3067</v>
      </c>
      <c r="D1472" s="37"/>
      <c r="E1472" s="37"/>
      <c r="F1472" s="37"/>
      <c r="G1472" s="37"/>
      <c r="H1472" s="43"/>
    </row>
    <row r="1473" s="2" customFormat="1" ht="16.8" customHeight="1">
      <c r="A1473" s="37"/>
      <c r="B1473" s="43"/>
      <c r="C1473" s="315" t="s">
        <v>460</v>
      </c>
      <c r="D1473" s="315" t="s">
        <v>461</v>
      </c>
      <c r="E1473" s="16" t="s">
        <v>313</v>
      </c>
      <c r="F1473" s="316">
        <v>218.86000000000001</v>
      </c>
      <c r="G1473" s="37"/>
      <c r="H1473" s="43"/>
    </row>
    <row r="1474" s="2" customFormat="1" ht="16.8" customHeight="1">
      <c r="A1474" s="37"/>
      <c r="B1474" s="43"/>
      <c r="C1474" s="315" t="s">
        <v>393</v>
      </c>
      <c r="D1474" s="315" t="s">
        <v>394</v>
      </c>
      <c r="E1474" s="16" t="s">
        <v>313</v>
      </c>
      <c r="F1474" s="316">
        <v>66.299999999999997</v>
      </c>
      <c r="G1474" s="37"/>
      <c r="H1474" s="43"/>
    </row>
    <row r="1475" s="2" customFormat="1">
      <c r="A1475" s="37"/>
      <c r="B1475" s="43"/>
      <c r="C1475" s="315" t="s">
        <v>426</v>
      </c>
      <c r="D1475" s="315" t="s">
        <v>427</v>
      </c>
      <c r="E1475" s="16" t="s">
        <v>313</v>
      </c>
      <c r="F1475" s="316">
        <v>66.299999999999997</v>
      </c>
      <c r="G1475" s="37"/>
      <c r="H1475" s="43"/>
    </row>
    <row r="1476" s="2" customFormat="1" ht="16.8" customHeight="1">
      <c r="A1476" s="37"/>
      <c r="B1476" s="43"/>
      <c r="C1476" s="315" t="s">
        <v>430</v>
      </c>
      <c r="D1476" s="315" t="s">
        <v>431</v>
      </c>
      <c r="E1476" s="16" t="s">
        <v>313</v>
      </c>
      <c r="F1476" s="316">
        <v>66.299999999999997</v>
      </c>
      <c r="G1476" s="37"/>
      <c r="H1476" s="43"/>
    </row>
    <row r="1477" s="2" customFormat="1" ht="16.8" customHeight="1">
      <c r="A1477" s="37"/>
      <c r="B1477" s="43"/>
      <c r="C1477" s="311" t="s">
        <v>267</v>
      </c>
      <c r="D1477" s="312" t="s">
        <v>267</v>
      </c>
      <c r="E1477" s="313" t="s">
        <v>1</v>
      </c>
      <c r="F1477" s="314">
        <v>54.600000000000001</v>
      </c>
      <c r="G1477" s="37"/>
      <c r="H1477" s="43"/>
    </row>
    <row r="1478" s="2" customFormat="1" ht="16.8" customHeight="1">
      <c r="A1478" s="37"/>
      <c r="B1478" s="43"/>
      <c r="C1478" s="315" t="s">
        <v>267</v>
      </c>
      <c r="D1478" s="315" t="s">
        <v>2338</v>
      </c>
      <c r="E1478" s="16" t="s">
        <v>1</v>
      </c>
      <c r="F1478" s="316">
        <v>54.600000000000001</v>
      </c>
      <c r="G1478" s="37"/>
      <c r="H1478" s="43"/>
    </row>
    <row r="1479" s="2" customFormat="1" ht="16.8" customHeight="1">
      <c r="A1479" s="37"/>
      <c r="B1479" s="43"/>
      <c r="C1479" s="317" t="s">
        <v>3067</v>
      </c>
      <c r="D1479" s="37"/>
      <c r="E1479" s="37"/>
      <c r="F1479" s="37"/>
      <c r="G1479" s="37"/>
      <c r="H1479" s="43"/>
    </row>
    <row r="1480" s="2" customFormat="1" ht="16.8" customHeight="1">
      <c r="A1480" s="37"/>
      <c r="B1480" s="43"/>
      <c r="C1480" s="315" t="s">
        <v>335</v>
      </c>
      <c r="D1480" s="315" t="s">
        <v>336</v>
      </c>
      <c r="E1480" s="16" t="s">
        <v>313</v>
      </c>
      <c r="F1480" s="316">
        <v>54.600000000000001</v>
      </c>
      <c r="G1480" s="37"/>
      <c r="H1480" s="43"/>
    </row>
    <row r="1481" s="2" customFormat="1" ht="16.8" customHeight="1">
      <c r="A1481" s="37"/>
      <c r="B1481" s="43"/>
      <c r="C1481" s="315" t="s">
        <v>460</v>
      </c>
      <c r="D1481" s="315" t="s">
        <v>461</v>
      </c>
      <c r="E1481" s="16" t="s">
        <v>313</v>
      </c>
      <c r="F1481" s="316">
        <v>218.86000000000001</v>
      </c>
      <c r="G1481" s="37"/>
      <c r="H1481" s="43"/>
    </row>
    <row r="1482" s="2" customFormat="1" ht="16.8" customHeight="1">
      <c r="A1482" s="37"/>
      <c r="B1482" s="43"/>
      <c r="C1482" s="315" t="s">
        <v>388</v>
      </c>
      <c r="D1482" s="315" t="s">
        <v>389</v>
      </c>
      <c r="E1482" s="16" t="s">
        <v>313</v>
      </c>
      <c r="F1482" s="316">
        <v>265.96499999999997</v>
      </c>
      <c r="G1482" s="37"/>
      <c r="H1482" s="43"/>
    </row>
    <row r="1483" s="2" customFormat="1" ht="16.8" customHeight="1">
      <c r="A1483" s="37"/>
      <c r="B1483" s="43"/>
      <c r="C1483" s="315" t="s">
        <v>805</v>
      </c>
      <c r="D1483" s="315" t="s">
        <v>806</v>
      </c>
      <c r="E1483" s="16" t="s">
        <v>313</v>
      </c>
      <c r="F1483" s="316">
        <v>238.583</v>
      </c>
      <c r="G1483" s="37"/>
      <c r="H1483" s="43"/>
    </row>
    <row r="1484" s="2" customFormat="1" ht="16.8" customHeight="1">
      <c r="A1484" s="37"/>
      <c r="B1484" s="43"/>
      <c r="C1484" s="315" t="s">
        <v>810</v>
      </c>
      <c r="D1484" s="315" t="s">
        <v>811</v>
      </c>
      <c r="E1484" s="16" t="s">
        <v>313</v>
      </c>
      <c r="F1484" s="316">
        <v>238.583</v>
      </c>
      <c r="G1484" s="37"/>
      <c r="H1484" s="43"/>
    </row>
    <row r="1485" s="2" customFormat="1" ht="16.8" customHeight="1">
      <c r="A1485" s="37"/>
      <c r="B1485" s="43"/>
      <c r="C1485" s="311" t="s">
        <v>265</v>
      </c>
      <c r="D1485" s="312" t="s">
        <v>265</v>
      </c>
      <c r="E1485" s="313" t="s">
        <v>1</v>
      </c>
      <c r="F1485" s="314">
        <v>10.699999999999999</v>
      </c>
      <c r="G1485" s="37"/>
      <c r="H1485" s="43"/>
    </row>
    <row r="1486" s="2" customFormat="1" ht="16.8" customHeight="1">
      <c r="A1486" s="37"/>
      <c r="B1486" s="43"/>
      <c r="C1486" s="315" t="s">
        <v>265</v>
      </c>
      <c r="D1486" s="315" t="s">
        <v>852</v>
      </c>
      <c r="E1486" s="16" t="s">
        <v>1</v>
      </c>
      <c r="F1486" s="316">
        <v>10.699999999999999</v>
      </c>
      <c r="G1486" s="37"/>
      <c r="H1486" s="43"/>
    </row>
    <row r="1487" s="2" customFormat="1" ht="16.8" customHeight="1">
      <c r="A1487" s="37"/>
      <c r="B1487" s="43"/>
      <c r="C1487" s="317" t="s">
        <v>3067</v>
      </c>
      <c r="D1487" s="37"/>
      <c r="E1487" s="37"/>
      <c r="F1487" s="37"/>
      <c r="G1487" s="37"/>
      <c r="H1487" s="43"/>
    </row>
    <row r="1488" s="2" customFormat="1" ht="16.8" customHeight="1">
      <c r="A1488" s="37"/>
      <c r="B1488" s="43"/>
      <c r="C1488" s="315" t="s">
        <v>706</v>
      </c>
      <c r="D1488" s="315" t="s">
        <v>707</v>
      </c>
      <c r="E1488" s="16" t="s">
        <v>313</v>
      </c>
      <c r="F1488" s="316">
        <v>10.699999999999999</v>
      </c>
      <c r="G1488" s="37"/>
      <c r="H1488" s="43"/>
    </row>
    <row r="1489" s="2" customFormat="1" ht="16.8" customHeight="1">
      <c r="A1489" s="37"/>
      <c r="B1489" s="43"/>
      <c r="C1489" s="315" t="s">
        <v>371</v>
      </c>
      <c r="D1489" s="315" t="s">
        <v>372</v>
      </c>
      <c r="E1489" s="16" t="s">
        <v>313</v>
      </c>
      <c r="F1489" s="316">
        <v>22.399999999999999</v>
      </c>
      <c r="G1489" s="37"/>
      <c r="H1489" s="43"/>
    </row>
    <row r="1490" s="2" customFormat="1" ht="16.8" customHeight="1">
      <c r="A1490" s="37"/>
      <c r="B1490" s="43"/>
      <c r="C1490" s="315" t="s">
        <v>376</v>
      </c>
      <c r="D1490" s="315" t="s">
        <v>377</v>
      </c>
      <c r="E1490" s="16" t="s">
        <v>313</v>
      </c>
      <c r="F1490" s="316">
        <v>23.5</v>
      </c>
      <c r="G1490" s="37"/>
      <c r="H1490" s="43"/>
    </row>
    <row r="1491" s="2" customFormat="1" ht="16.8" customHeight="1">
      <c r="A1491" s="37"/>
      <c r="B1491" s="43"/>
      <c r="C1491" s="315" t="s">
        <v>698</v>
      </c>
      <c r="D1491" s="315" t="s">
        <v>699</v>
      </c>
      <c r="E1491" s="16" t="s">
        <v>313</v>
      </c>
      <c r="F1491" s="316">
        <v>10.699999999999999</v>
      </c>
      <c r="G1491" s="37"/>
      <c r="H1491" s="43"/>
    </row>
    <row r="1492" s="2" customFormat="1" ht="16.8" customHeight="1">
      <c r="A1492" s="37"/>
      <c r="B1492" s="43"/>
      <c r="C1492" s="315" t="s">
        <v>702</v>
      </c>
      <c r="D1492" s="315" t="s">
        <v>703</v>
      </c>
      <c r="E1492" s="16" t="s">
        <v>313</v>
      </c>
      <c r="F1492" s="316">
        <v>10.699999999999999</v>
      </c>
      <c r="G1492" s="37"/>
      <c r="H1492" s="43"/>
    </row>
    <row r="1493" s="2" customFormat="1" ht="26.4" customHeight="1">
      <c r="A1493" s="37"/>
      <c r="B1493" s="43"/>
      <c r="C1493" s="310" t="s">
        <v>3134</v>
      </c>
      <c r="D1493" s="310" t="s">
        <v>196</v>
      </c>
      <c r="E1493" s="37"/>
      <c r="F1493" s="37"/>
      <c r="G1493" s="37"/>
      <c r="H1493" s="43"/>
    </row>
    <row r="1494" s="2" customFormat="1" ht="16.8" customHeight="1">
      <c r="A1494" s="37"/>
      <c r="B1494" s="43"/>
      <c r="C1494" s="311" t="s">
        <v>269</v>
      </c>
      <c r="D1494" s="312" t="s">
        <v>269</v>
      </c>
      <c r="E1494" s="313" t="s">
        <v>1</v>
      </c>
      <c r="F1494" s="314">
        <v>13.199999999999999</v>
      </c>
      <c r="G1494" s="37"/>
      <c r="H1494" s="43"/>
    </row>
    <row r="1495" s="2" customFormat="1" ht="16.8" customHeight="1">
      <c r="A1495" s="37"/>
      <c r="B1495" s="43"/>
      <c r="C1495" s="315" t="s">
        <v>269</v>
      </c>
      <c r="D1495" s="315" t="s">
        <v>2546</v>
      </c>
      <c r="E1495" s="16" t="s">
        <v>1</v>
      </c>
      <c r="F1495" s="316">
        <v>13.199999999999999</v>
      </c>
      <c r="G1495" s="37"/>
      <c r="H1495" s="43"/>
    </row>
    <row r="1496" s="2" customFormat="1" ht="16.8" customHeight="1">
      <c r="A1496" s="37"/>
      <c r="B1496" s="43"/>
      <c r="C1496" s="317" t="s">
        <v>3067</v>
      </c>
      <c r="D1496" s="37"/>
      <c r="E1496" s="37"/>
      <c r="F1496" s="37"/>
      <c r="G1496" s="37"/>
      <c r="H1496" s="43"/>
    </row>
    <row r="1497" s="2" customFormat="1" ht="16.8" customHeight="1">
      <c r="A1497" s="37"/>
      <c r="B1497" s="43"/>
      <c r="C1497" s="315" t="s">
        <v>622</v>
      </c>
      <c r="D1497" s="315" t="s">
        <v>623</v>
      </c>
      <c r="E1497" s="16" t="s">
        <v>361</v>
      </c>
      <c r="F1497" s="316">
        <v>13.199999999999999</v>
      </c>
      <c r="G1497" s="37"/>
      <c r="H1497" s="43"/>
    </row>
    <row r="1498" s="2" customFormat="1" ht="16.8" customHeight="1">
      <c r="A1498" s="37"/>
      <c r="B1498" s="43"/>
      <c r="C1498" s="315" t="s">
        <v>651</v>
      </c>
      <c r="D1498" s="315" t="s">
        <v>652</v>
      </c>
      <c r="E1498" s="16" t="s">
        <v>361</v>
      </c>
      <c r="F1498" s="316">
        <v>13.199999999999999</v>
      </c>
      <c r="G1498" s="37"/>
      <c r="H1498" s="43"/>
    </row>
    <row r="1499" s="2" customFormat="1" ht="16.8" customHeight="1">
      <c r="A1499" s="37"/>
      <c r="B1499" s="43"/>
      <c r="C1499" s="315" t="s">
        <v>627</v>
      </c>
      <c r="D1499" s="315" t="s">
        <v>628</v>
      </c>
      <c r="E1499" s="16" t="s">
        <v>313</v>
      </c>
      <c r="F1499" s="316">
        <v>2.6930000000000001</v>
      </c>
      <c r="G1499" s="37"/>
      <c r="H1499" s="43"/>
    </row>
    <row r="1500" s="2" customFormat="1" ht="16.8" customHeight="1">
      <c r="A1500" s="37"/>
      <c r="B1500" s="43"/>
      <c r="C1500" s="311" t="s">
        <v>233</v>
      </c>
      <c r="D1500" s="312" t="s">
        <v>233</v>
      </c>
      <c r="E1500" s="313" t="s">
        <v>1</v>
      </c>
      <c r="F1500" s="314">
        <v>1.8</v>
      </c>
      <c r="G1500" s="37"/>
      <c r="H1500" s="43"/>
    </row>
    <row r="1501" s="2" customFormat="1" ht="16.8" customHeight="1">
      <c r="A1501" s="37"/>
      <c r="B1501" s="43"/>
      <c r="C1501" s="315" t="s">
        <v>1</v>
      </c>
      <c r="D1501" s="315" t="s">
        <v>2573</v>
      </c>
      <c r="E1501" s="16" t="s">
        <v>1</v>
      </c>
      <c r="F1501" s="316">
        <v>1.8</v>
      </c>
      <c r="G1501" s="37"/>
      <c r="H1501" s="43"/>
    </row>
    <row r="1502" s="2" customFormat="1" ht="16.8" customHeight="1">
      <c r="A1502" s="37"/>
      <c r="B1502" s="43"/>
      <c r="C1502" s="315" t="s">
        <v>233</v>
      </c>
      <c r="D1502" s="315" t="s">
        <v>323</v>
      </c>
      <c r="E1502" s="16" t="s">
        <v>1</v>
      </c>
      <c r="F1502" s="316">
        <v>1.8</v>
      </c>
      <c r="G1502" s="37"/>
      <c r="H1502" s="43"/>
    </row>
    <row r="1503" s="2" customFormat="1" ht="16.8" customHeight="1">
      <c r="A1503" s="37"/>
      <c r="B1503" s="43"/>
      <c r="C1503" s="311" t="s">
        <v>240</v>
      </c>
      <c r="D1503" s="312" t="s">
        <v>240</v>
      </c>
      <c r="E1503" s="313" t="s">
        <v>1</v>
      </c>
      <c r="F1503" s="314">
        <v>0</v>
      </c>
      <c r="G1503" s="37"/>
      <c r="H1503" s="43"/>
    </row>
    <row r="1504" s="2" customFormat="1" ht="16.8" customHeight="1">
      <c r="A1504" s="37"/>
      <c r="B1504" s="43"/>
      <c r="C1504" s="311" t="s">
        <v>237</v>
      </c>
      <c r="D1504" s="312" t="s">
        <v>237</v>
      </c>
      <c r="E1504" s="313" t="s">
        <v>1</v>
      </c>
      <c r="F1504" s="314">
        <v>67.099999999999994</v>
      </c>
      <c r="G1504" s="37"/>
      <c r="H1504" s="43"/>
    </row>
    <row r="1505" s="2" customFormat="1" ht="16.8" customHeight="1">
      <c r="A1505" s="37"/>
      <c r="B1505" s="43"/>
      <c r="C1505" s="315" t="s">
        <v>237</v>
      </c>
      <c r="D1505" s="315" t="s">
        <v>2503</v>
      </c>
      <c r="E1505" s="16" t="s">
        <v>1</v>
      </c>
      <c r="F1505" s="316">
        <v>67.099999999999994</v>
      </c>
      <c r="G1505" s="37"/>
      <c r="H1505" s="43"/>
    </row>
    <row r="1506" s="2" customFormat="1" ht="16.8" customHeight="1">
      <c r="A1506" s="37"/>
      <c r="B1506" s="43"/>
      <c r="C1506" s="317" t="s">
        <v>3067</v>
      </c>
      <c r="D1506" s="37"/>
      <c r="E1506" s="37"/>
      <c r="F1506" s="37"/>
      <c r="G1506" s="37"/>
      <c r="H1506" s="43"/>
    </row>
    <row r="1507" s="2" customFormat="1" ht="16.8" customHeight="1">
      <c r="A1507" s="37"/>
      <c r="B1507" s="43"/>
      <c r="C1507" s="315" t="s">
        <v>460</v>
      </c>
      <c r="D1507" s="315" t="s">
        <v>461</v>
      </c>
      <c r="E1507" s="16" t="s">
        <v>313</v>
      </c>
      <c r="F1507" s="316">
        <v>111.2</v>
      </c>
      <c r="G1507" s="37"/>
      <c r="H1507" s="43"/>
    </row>
    <row r="1508" s="2" customFormat="1" ht="16.8" customHeight="1">
      <c r="A1508" s="37"/>
      <c r="B1508" s="43"/>
      <c r="C1508" s="311" t="s">
        <v>257</v>
      </c>
      <c r="D1508" s="312" t="s">
        <v>257</v>
      </c>
      <c r="E1508" s="313" t="s">
        <v>1</v>
      </c>
      <c r="F1508" s="314">
        <v>17.344999999999999</v>
      </c>
      <c r="G1508" s="37"/>
      <c r="H1508" s="43"/>
    </row>
    <row r="1509" s="2" customFormat="1" ht="16.8" customHeight="1">
      <c r="A1509" s="37"/>
      <c r="B1509" s="43"/>
      <c r="C1509" s="315" t="s">
        <v>1</v>
      </c>
      <c r="D1509" s="315" t="s">
        <v>2485</v>
      </c>
      <c r="E1509" s="16" t="s">
        <v>1</v>
      </c>
      <c r="F1509" s="316">
        <v>29</v>
      </c>
      <c r="G1509" s="37"/>
      <c r="H1509" s="43"/>
    </row>
    <row r="1510" s="2" customFormat="1" ht="16.8" customHeight="1">
      <c r="A1510" s="37"/>
      <c r="B1510" s="43"/>
      <c r="C1510" s="315" t="s">
        <v>1</v>
      </c>
      <c r="D1510" s="315" t="s">
        <v>2486</v>
      </c>
      <c r="E1510" s="16" t="s">
        <v>1</v>
      </c>
      <c r="F1510" s="316">
        <v>-2.4550000000000001</v>
      </c>
      <c r="G1510" s="37"/>
      <c r="H1510" s="43"/>
    </row>
    <row r="1511" s="2" customFormat="1" ht="16.8" customHeight="1">
      <c r="A1511" s="37"/>
      <c r="B1511" s="43"/>
      <c r="C1511" s="315" t="s">
        <v>1</v>
      </c>
      <c r="D1511" s="315" t="s">
        <v>2487</v>
      </c>
      <c r="E1511" s="16" t="s">
        <v>1</v>
      </c>
      <c r="F1511" s="316">
        <v>-9.1999999999999993</v>
      </c>
      <c r="G1511" s="37"/>
      <c r="H1511" s="43"/>
    </row>
    <row r="1512" s="2" customFormat="1" ht="16.8" customHeight="1">
      <c r="A1512" s="37"/>
      <c r="B1512" s="43"/>
      <c r="C1512" s="315" t="s">
        <v>257</v>
      </c>
      <c r="D1512" s="315" t="s">
        <v>323</v>
      </c>
      <c r="E1512" s="16" t="s">
        <v>1</v>
      </c>
      <c r="F1512" s="316">
        <v>17.344999999999999</v>
      </c>
      <c r="G1512" s="37"/>
      <c r="H1512" s="43"/>
    </row>
    <row r="1513" s="2" customFormat="1" ht="16.8" customHeight="1">
      <c r="A1513" s="37"/>
      <c r="B1513" s="43"/>
      <c r="C1513" s="317" t="s">
        <v>3067</v>
      </c>
      <c r="D1513" s="37"/>
      <c r="E1513" s="37"/>
      <c r="F1513" s="37"/>
      <c r="G1513" s="37"/>
      <c r="H1513" s="43"/>
    </row>
    <row r="1514" s="2" customFormat="1" ht="16.8" customHeight="1">
      <c r="A1514" s="37"/>
      <c r="B1514" s="43"/>
      <c r="C1514" s="315" t="s">
        <v>343</v>
      </c>
      <c r="D1514" s="315" t="s">
        <v>344</v>
      </c>
      <c r="E1514" s="16" t="s">
        <v>313</v>
      </c>
      <c r="F1514" s="316">
        <v>17.344999999999999</v>
      </c>
      <c r="G1514" s="37"/>
      <c r="H1514" s="43"/>
    </row>
    <row r="1515" s="2" customFormat="1" ht="16.8" customHeight="1">
      <c r="A1515" s="37"/>
      <c r="B1515" s="43"/>
      <c r="C1515" s="315" t="s">
        <v>388</v>
      </c>
      <c r="D1515" s="315" t="s">
        <v>389</v>
      </c>
      <c r="E1515" s="16" t="s">
        <v>313</v>
      </c>
      <c r="F1515" s="316">
        <v>63.244999999999997</v>
      </c>
      <c r="G1515" s="37"/>
      <c r="H1515" s="43"/>
    </row>
    <row r="1516" s="2" customFormat="1" ht="16.8" customHeight="1">
      <c r="A1516" s="37"/>
      <c r="B1516" s="43"/>
      <c r="C1516" s="315" t="s">
        <v>805</v>
      </c>
      <c r="D1516" s="315" t="s">
        <v>806</v>
      </c>
      <c r="E1516" s="16" t="s">
        <v>313</v>
      </c>
      <c r="F1516" s="316">
        <v>70.545000000000002</v>
      </c>
      <c r="G1516" s="37"/>
      <c r="H1516" s="43"/>
    </row>
    <row r="1517" s="2" customFormat="1" ht="16.8" customHeight="1">
      <c r="A1517" s="37"/>
      <c r="B1517" s="43"/>
      <c r="C1517" s="315" t="s">
        <v>810</v>
      </c>
      <c r="D1517" s="315" t="s">
        <v>811</v>
      </c>
      <c r="E1517" s="16" t="s">
        <v>313</v>
      </c>
      <c r="F1517" s="316">
        <v>70.545000000000002</v>
      </c>
      <c r="G1517" s="37"/>
      <c r="H1517" s="43"/>
    </row>
    <row r="1518" s="2" customFormat="1" ht="16.8" customHeight="1">
      <c r="A1518" s="37"/>
      <c r="B1518" s="43"/>
      <c r="C1518" s="311" t="s">
        <v>263</v>
      </c>
      <c r="D1518" s="312" t="s">
        <v>263</v>
      </c>
      <c r="E1518" s="313" t="s">
        <v>1</v>
      </c>
      <c r="F1518" s="314">
        <v>9.0999999999999996</v>
      </c>
      <c r="G1518" s="37"/>
      <c r="H1518" s="43"/>
    </row>
    <row r="1519" s="2" customFormat="1" ht="16.8" customHeight="1">
      <c r="A1519" s="37"/>
      <c r="B1519" s="43"/>
      <c r="C1519" s="315" t="s">
        <v>263</v>
      </c>
      <c r="D1519" s="315" t="s">
        <v>2474</v>
      </c>
      <c r="E1519" s="16" t="s">
        <v>1</v>
      </c>
      <c r="F1519" s="316">
        <v>9.0999999999999996</v>
      </c>
      <c r="G1519" s="37"/>
      <c r="H1519" s="43"/>
    </row>
    <row r="1520" s="2" customFormat="1" ht="16.8" customHeight="1">
      <c r="A1520" s="37"/>
      <c r="B1520" s="43"/>
      <c r="C1520" s="317" t="s">
        <v>3067</v>
      </c>
      <c r="D1520" s="37"/>
      <c r="E1520" s="37"/>
      <c r="F1520" s="37"/>
      <c r="G1520" s="37"/>
      <c r="H1520" s="43"/>
    </row>
    <row r="1521" s="2" customFormat="1" ht="16.8" customHeight="1">
      <c r="A1521" s="37"/>
      <c r="B1521" s="43"/>
      <c r="C1521" s="315" t="s">
        <v>633</v>
      </c>
      <c r="D1521" s="315" t="s">
        <v>634</v>
      </c>
      <c r="E1521" s="16" t="s">
        <v>313</v>
      </c>
      <c r="F1521" s="316">
        <v>9.0999999999999996</v>
      </c>
      <c r="G1521" s="37"/>
      <c r="H1521" s="43"/>
    </row>
    <row r="1522" s="2" customFormat="1" ht="16.8" customHeight="1">
      <c r="A1522" s="37"/>
      <c r="B1522" s="43"/>
      <c r="C1522" s="315" t="s">
        <v>371</v>
      </c>
      <c r="D1522" s="315" t="s">
        <v>372</v>
      </c>
      <c r="E1522" s="16" t="s">
        <v>313</v>
      </c>
      <c r="F1522" s="316">
        <v>19.899999999999999</v>
      </c>
      <c r="G1522" s="37"/>
      <c r="H1522" s="43"/>
    </row>
    <row r="1523" s="2" customFormat="1" ht="16.8" customHeight="1">
      <c r="A1523" s="37"/>
      <c r="B1523" s="43"/>
      <c r="C1523" s="315" t="s">
        <v>376</v>
      </c>
      <c r="D1523" s="315" t="s">
        <v>377</v>
      </c>
      <c r="E1523" s="16" t="s">
        <v>313</v>
      </c>
      <c r="F1523" s="316">
        <v>19.899999999999999</v>
      </c>
      <c r="G1523" s="37"/>
      <c r="H1523" s="43"/>
    </row>
    <row r="1524" s="2" customFormat="1" ht="16.8" customHeight="1">
      <c r="A1524" s="37"/>
      <c r="B1524" s="43"/>
      <c r="C1524" s="315" t="s">
        <v>503</v>
      </c>
      <c r="D1524" s="315" t="s">
        <v>504</v>
      </c>
      <c r="E1524" s="16" t="s">
        <v>313</v>
      </c>
      <c r="F1524" s="316">
        <v>9.0999999999999996</v>
      </c>
      <c r="G1524" s="37"/>
      <c r="H1524" s="43"/>
    </row>
    <row r="1525" s="2" customFormat="1" ht="16.8" customHeight="1">
      <c r="A1525" s="37"/>
      <c r="B1525" s="43"/>
      <c r="C1525" s="315" t="s">
        <v>618</v>
      </c>
      <c r="D1525" s="315" t="s">
        <v>619</v>
      </c>
      <c r="E1525" s="16" t="s">
        <v>313</v>
      </c>
      <c r="F1525" s="316">
        <v>9.0999999999999996</v>
      </c>
      <c r="G1525" s="37"/>
      <c r="H1525" s="43"/>
    </row>
    <row r="1526" s="2" customFormat="1" ht="16.8" customHeight="1">
      <c r="A1526" s="37"/>
      <c r="B1526" s="43"/>
      <c r="C1526" s="315" t="s">
        <v>508</v>
      </c>
      <c r="D1526" s="315" t="s">
        <v>509</v>
      </c>
      <c r="E1526" s="16" t="s">
        <v>313</v>
      </c>
      <c r="F1526" s="316">
        <v>9.282</v>
      </c>
      <c r="G1526" s="37"/>
      <c r="H1526" s="43"/>
    </row>
    <row r="1527" s="2" customFormat="1" ht="16.8" customHeight="1">
      <c r="A1527" s="37"/>
      <c r="B1527" s="43"/>
      <c r="C1527" s="311" t="s">
        <v>249</v>
      </c>
      <c r="D1527" s="312" t="s">
        <v>249</v>
      </c>
      <c r="E1527" s="313" t="s">
        <v>1</v>
      </c>
      <c r="F1527" s="314">
        <v>11.199999999999999</v>
      </c>
      <c r="G1527" s="37"/>
      <c r="H1527" s="43"/>
    </row>
    <row r="1528" s="2" customFormat="1" ht="16.8" customHeight="1">
      <c r="A1528" s="37"/>
      <c r="B1528" s="43"/>
      <c r="C1528" s="315" t="s">
        <v>249</v>
      </c>
      <c r="D1528" s="315" t="s">
        <v>2493</v>
      </c>
      <c r="E1528" s="16" t="s">
        <v>1</v>
      </c>
      <c r="F1528" s="316">
        <v>11.199999999999999</v>
      </c>
      <c r="G1528" s="37"/>
      <c r="H1528" s="43"/>
    </row>
    <row r="1529" s="2" customFormat="1" ht="16.8" customHeight="1">
      <c r="A1529" s="37"/>
      <c r="B1529" s="43"/>
      <c r="C1529" s="317" t="s">
        <v>3067</v>
      </c>
      <c r="D1529" s="37"/>
      <c r="E1529" s="37"/>
      <c r="F1529" s="37"/>
      <c r="G1529" s="37"/>
      <c r="H1529" s="43"/>
    </row>
    <row r="1530" s="2" customFormat="1" ht="16.8" customHeight="1">
      <c r="A1530" s="37"/>
      <c r="B1530" s="43"/>
      <c r="C1530" s="315" t="s">
        <v>397</v>
      </c>
      <c r="D1530" s="315" t="s">
        <v>398</v>
      </c>
      <c r="E1530" s="16" t="s">
        <v>313</v>
      </c>
      <c r="F1530" s="316">
        <v>20.631</v>
      </c>
      <c r="G1530" s="37"/>
      <c r="H1530" s="43"/>
    </row>
    <row r="1531" s="2" customFormat="1" ht="16.8" customHeight="1">
      <c r="A1531" s="37"/>
      <c r="B1531" s="43"/>
      <c r="C1531" s="315" t="s">
        <v>795</v>
      </c>
      <c r="D1531" s="315" t="s">
        <v>796</v>
      </c>
      <c r="E1531" s="16" t="s">
        <v>313</v>
      </c>
      <c r="F1531" s="316">
        <v>72.861999999999995</v>
      </c>
      <c r="G1531" s="37"/>
      <c r="H1531" s="43"/>
    </row>
    <row r="1532" s="2" customFormat="1" ht="16.8" customHeight="1">
      <c r="A1532" s="37"/>
      <c r="B1532" s="43"/>
      <c r="C1532" s="311" t="s">
        <v>1954</v>
      </c>
      <c r="D1532" s="312" t="s">
        <v>1</v>
      </c>
      <c r="E1532" s="313" t="s">
        <v>1</v>
      </c>
      <c r="F1532" s="314">
        <v>53.200000000000003</v>
      </c>
      <c r="G1532" s="37"/>
      <c r="H1532" s="43"/>
    </row>
    <row r="1533" s="2" customFormat="1" ht="16.8" customHeight="1">
      <c r="A1533" s="37"/>
      <c r="B1533" s="43"/>
      <c r="C1533" s="315" t="s">
        <v>1954</v>
      </c>
      <c r="D1533" s="315" t="s">
        <v>2505</v>
      </c>
      <c r="E1533" s="16" t="s">
        <v>1</v>
      </c>
      <c r="F1533" s="316">
        <v>53.200000000000003</v>
      </c>
      <c r="G1533" s="37"/>
      <c r="H1533" s="43"/>
    </row>
    <row r="1534" s="2" customFormat="1" ht="16.8" customHeight="1">
      <c r="A1534" s="37"/>
      <c r="B1534" s="43"/>
      <c r="C1534" s="317" t="s">
        <v>3067</v>
      </c>
      <c r="D1534" s="37"/>
      <c r="E1534" s="37"/>
      <c r="F1534" s="37"/>
      <c r="G1534" s="37"/>
      <c r="H1534" s="43"/>
    </row>
    <row r="1535" s="2" customFormat="1">
      <c r="A1535" s="37"/>
      <c r="B1535" s="43"/>
      <c r="C1535" s="315" t="s">
        <v>426</v>
      </c>
      <c r="D1535" s="315" t="s">
        <v>427</v>
      </c>
      <c r="E1535" s="16" t="s">
        <v>313</v>
      </c>
      <c r="F1535" s="316">
        <v>53.200000000000003</v>
      </c>
      <c r="G1535" s="37"/>
      <c r="H1535" s="43"/>
    </row>
    <row r="1536" s="2" customFormat="1" ht="16.8" customHeight="1">
      <c r="A1536" s="37"/>
      <c r="B1536" s="43"/>
      <c r="C1536" s="315" t="s">
        <v>393</v>
      </c>
      <c r="D1536" s="315" t="s">
        <v>394</v>
      </c>
      <c r="E1536" s="16" t="s">
        <v>313</v>
      </c>
      <c r="F1536" s="316">
        <v>53.200000000000003</v>
      </c>
      <c r="G1536" s="37"/>
      <c r="H1536" s="43"/>
    </row>
    <row r="1537" s="2" customFormat="1" ht="16.8" customHeight="1">
      <c r="A1537" s="37"/>
      <c r="B1537" s="43"/>
      <c r="C1537" s="315" t="s">
        <v>795</v>
      </c>
      <c r="D1537" s="315" t="s">
        <v>796</v>
      </c>
      <c r="E1537" s="16" t="s">
        <v>313</v>
      </c>
      <c r="F1537" s="316">
        <v>72.861999999999995</v>
      </c>
      <c r="G1537" s="37"/>
      <c r="H1537" s="43"/>
    </row>
    <row r="1538" s="2" customFormat="1" ht="16.8" customHeight="1">
      <c r="A1538" s="37"/>
      <c r="B1538" s="43"/>
      <c r="C1538" s="315" t="s">
        <v>430</v>
      </c>
      <c r="D1538" s="315" t="s">
        <v>431</v>
      </c>
      <c r="E1538" s="16" t="s">
        <v>313</v>
      </c>
      <c r="F1538" s="316">
        <v>53.200000000000003</v>
      </c>
      <c r="G1538" s="37"/>
      <c r="H1538" s="43"/>
    </row>
    <row r="1539" s="2" customFormat="1" ht="16.8" customHeight="1">
      <c r="A1539" s="37"/>
      <c r="B1539" s="43"/>
      <c r="C1539" s="311" t="s">
        <v>261</v>
      </c>
      <c r="D1539" s="312" t="s">
        <v>261</v>
      </c>
      <c r="E1539" s="313" t="s">
        <v>1</v>
      </c>
      <c r="F1539" s="314">
        <v>1.8</v>
      </c>
      <c r="G1539" s="37"/>
      <c r="H1539" s="43"/>
    </row>
    <row r="1540" s="2" customFormat="1" ht="16.8" customHeight="1">
      <c r="A1540" s="37"/>
      <c r="B1540" s="43"/>
      <c r="C1540" s="315" t="s">
        <v>1</v>
      </c>
      <c r="D1540" s="315" t="s">
        <v>997</v>
      </c>
      <c r="E1540" s="16" t="s">
        <v>1</v>
      </c>
      <c r="F1540" s="316">
        <v>1.8</v>
      </c>
      <c r="G1540" s="37"/>
      <c r="H1540" s="43"/>
    </row>
    <row r="1541" s="2" customFormat="1" ht="16.8" customHeight="1">
      <c r="A1541" s="37"/>
      <c r="B1541" s="43"/>
      <c r="C1541" s="315" t="s">
        <v>261</v>
      </c>
      <c r="D1541" s="315" t="s">
        <v>323</v>
      </c>
      <c r="E1541" s="16" t="s">
        <v>1</v>
      </c>
      <c r="F1541" s="316">
        <v>1.8</v>
      </c>
      <c r="G1541" s="37"/>
      <c r="H1541" s="43"/>
    </row>
    <row r="1542" s="2" customFormat="1" ht="16.8" customHeight="1">
      <c r="A1542" s="37"/>
      <c r="B1542" s="43"/>
      <c r="C1542" s="317" t="s">
        <v>3067</v>
      </c>
      <c r="D1542" s="37"/>
      <c r="E1542" s="37"/>
      <c r="F1542" s="37"/>
      <c r="G1542" s="37"/>
      <c r="H1542" s="43"/>
    </row>
    <row r="1543" s="2" customFormat="1" ht="16.8" customHeight="1">
      <c r="A1543" s="37"/>
      <c r="B1543" s="43"/>
      <c r="C1543" s="315" t="s">
        <v>762</v>
      </c>
      <c r="D1543" s="315" t="s">
        <v>763</v>
      </c>
      <c r="E1543" s="16" t="s">
        <v>313</v>
      </c>
      <c r="F1543" s="316">
        <v>1.8</v>
      </c>
      <c r="G1543" s="37"/>
      <c r="H1543" s="43"/>
    </row>
    <row r="1544" s="2" customFormat="1" ht="16.8" customHeight="1">
      <c r="A1544" s="37"/>
      <c r="B1544" s="43"/>
      <c r="C1544" s="315" t="s">
        <v>768</v>
      </c>
      <c r="D1544" s="315" t="s">
        <v>769</v>
      </c>
      <c r="E1544" s="16" t="s">
        <v>313</v>
      </c>
      <c r="F1544" s="316">
        <v>1.8</v>
      </c>
      <c r="G1544" s="37"/>
      <c r="H1544" s="43"/>
    </row>
    <row r="1545" s="2" customFormat="1" ht="16.8" customHeight="1">
      <c r="A1545" s="37"/>
      <c r="B1545" s="43"/>
      <c r="C1545" s="315" t="s">
        <v>388</v>
      </c>
      <c r="D1545" s="315" t="s">
        <v>389</v>
      </c>
      <c r="E1545" s="16" t="s">
        <v>313</v>
      </c>
      <c r="F1545" s="316">
        <v>63.244999999999997</v>
      </c>
      <c r="G1545" s="37"/>
      <c r="H1545" s="43"/>
    </row>
    <row r="1546" s="2" customFormat="1" ht="16.8" customHeight="1">
      <c r="A1546" s="37"/>
      <c r="B1546" s="43"/>
      <c r="C1546" s="311" t="s">
        <v>246</v>
      </c>
      <c r="D1546" s="312" t="s">
        <v>246</v>
      </c>
      <c r="E1546" s="313" t="s">
        <v>1</v>
      </c>
      <c r="F1546" s="314">
        <v>8.4619999999999997</v>
      </c>
      <c r="G1546" s="37"/>
      <c r="H1546" s="43"/>
    </row>
    <row r="1547" s="2" customFormat="1" ht="16.8" customHeight="1">
      <c r="A1547" s="37"/>
      <c r="B1547" s="43"/>
      <c r="C1547" s="315" t="s">
        <v>246</v>
      </c>
      <c r="D1547" s="315" t="s">
        <v>2492</v>
      </c>
      <c r="E1547" s="16" t="s">
        <v>1</v>
      </c>
      <c r="F1547" s="316">
        <v>8.4619999999999997</v>
      </c>
      <c r="G1547" s="37"/>
      <c r="H1547" s="43"/>
    </row>
    <row r="1548" s="2" customFormat="1" ht="16.8" customHeight="1">
      <c r="A1548" s="37"/>
      <c r="B1548" s="43"/>
      <c r="C1548" s="317" t="s">
        <v>3067</v>
      </c>
      <c r="D1548" s="37"/>
      <c r="E1548" s="37"/>
      <c r="F1548" s="37"/>
      <c r="G1548" s="37"/>
      <c r="H1548" s="43"/>
    </row>
    <row r="1549" s="2" customFormat="1" ht="16.8" customHeight="1">
      <c r="A1549" s="37"/>
      <c r="B1549" s="43"/>
      <c r="C1549" s="315" t="s">
        <v>397</v>
      </c>
      <c r="D1549" s="315" t="s">
        <v>398</v>
      </c>
      <c r="E1549" s="16" t="s">
        <v>313</v>
      </c>
      <c r="F1549" s="316">
        <v>20.631</v>
      </c>
      <c r="G1549" s="37"/>
      <c r="H1549" s="43"/>
    </row>
    <row r="1550" s="2" customFormat="1" ht="16.8" customHeight="1">
      <c r="A1550" s="37"/>
      <c r="B1550" s="43"/>
      <c r="C1550" s="315" t="s">
        <v>795</v>
      </c>
      <c r="D1550" s="315" t="s">
        <v>796</v>
      </c>
      <c r="E1550" s="16" t="s">
        <v>313</v>
      </c>
      <c r="F1550" s="316">
        <v>72.861999999999995</v>
      </c>
      <c r="G1550" s="37"/>
      <c r="H1550" s="43"/>
    </row>
    <row r="1551" s="2" customFormat="1" ht="16.8" customHeight="1">
      <c r="A1551" s="37"/>
      <c r="B1551" s="43"/>
      <c r="C1551" s="311" t="s">
        <v>255</v>
      </c>
      <c r="D1551" s="312" t="s">
        <v>255</v>
      </c>
      <c r="E1551" s="313" t="s">
        <v>1</v>
      </c>
      <c r="F1551" s="314">
        <v>0</v>
      </c>
      <c r="G1551" s="37"/>
      <c r="H1551" s="43"/>
    </row>
    <row r="1552" s="2" customFormat="1" ht="16.8" customHeight="1">
      <c r="A1552" s="37"/>
      <c r="B1552" s="43"/>
      <c r="C1552" s="315" t="s">
        <v>1</v>
      </c>
      <c r="D1552" s="315" t="s">
        <v>76</v>
      </c>
      <c r="E1552" s="16" t="s">
        <v>1</v>
      </c>
      <c r="F1552" s="316">
        <v>0</v>
      </c>
      <c r="G1552" s="37"/>
      <c r="H1552" s="43"/>
    </row>
    <row r="1553" s="2" customFormat="1" ht="16.8" customHeight="1">
      <c r="A1553" s="37"/>
      <c r="B1553" s="43"/>
      <c r="C1553" s="315" t="s">
        <v>255</v>
      </c>
      <c r="D1553" s="315" t="s">
        <v>323</v>
      </c>
      <c r="E1553" s="16" t="s">
        <v>1</v>
      </c>
      <c r="F1553" s="316">
        <v>0</v>
      </c>
      <c r="G1553" s="37"/>
      <c r="H1553" s="43"/>
    </row>
    <row r="1554" s="2" customFormat="1" ht="16.8" customHeight="1">
      <c r="A1554" s="37"/>
      <c r="B1554" s="43"/>
      <c r="C1554" s="311" t="s">
        <v>252</v>
      </c>
      <c r="D1554" s="312" t="s">
        <v>252</v>
      </c>
      <c r="E1554" s="313" t="s">
        <v>1</v>
      </c>
      <c r="F1554" s="314">
        <v>5.7400000000000002</v>
      </c>
      <c r="G1554" s="37"/>
      <c r="H1554" s="43"/>
    </row>
    <row r="1555" s="2" customFormat="1" ht="16.8" customHeight="1">
      <c r="A1555" s="37"/>
      <c r="B1555" s="43"/>
      <c r="C1555" s="315" t="s">
        <v>252</v>
      </c>
      <c r="D1555" s="315" t="s">
        <v>2580</v>
      </c>
      <c r="E1555" s="16" t="s">
        <v>1</v>
      </c>
      <c r="F1555" s="316">
        <v>5.7400000000000002</v>
      </c>
      <c r="G1555" s="37"/>
      <c r="H1555" s="43"/>
    </row>
    <row r="1556" s="2" customFormat="1" ht="16.8" customHeight="1">
      <c r="A1556" s="37"/>
      <c r="B1556" s="43"/>
      <c r="C1556" s="317" t="s">
        <v>3067</v>
      </c>
      <c r="D1556" s="37"/>
      <c r="E1556" s="37"/>
      <c r="F1556" s="37"/>
      <c r="G1556" s="37"/>
      <c r="H1556" s="43"/>
    </row>
    <row r="1557" s="2" customFormat="1" ht="16.8" customHeight="1">
      <c r="A1557" s="37"/>
      <c r="B1557" s="43"/>
      <c r="C1557" s="315" t="s">
        <v>783</v>
      </c>
      <c r="D1557" s="315" t="s">
        <v>784</v>
      </c>
      <c r="E1557" s="16" t="s">
        <v>313</v>
      </c>
      <c r="F1557" s="316">
        <v>5.7400000000000002</v>
      </c>
      <c r="G1557" s="37"/>
      <c r="H1557" s="43"/>
    </row>
    <row r="1558" s="2" customFormat="1" ht="16.8" customHeight="1">
      <c r="A1558" s="37"/>
      <c r="B1558" s="43"/>
      <c r="C1558" s="315" t="s">
        <v>788</v>
      </c>
      <c r="D1558" s="315" t="s">
        <v>789</v>
      </c>
      <c r="E1558" s="16" t="s">
        <v>313</v>
      </c>
      <c r="F1558" s="316">
        <v>11.48</v>
      </c>
      <c r="G1558" s="37"/>
      <c r="H1558" s="43"/>
    </row>
    <row r="1559" s="2" customFormat="1" ht="16.8" customHeight="1">
      <c r="A1559" s="37"/>
      <c r="B1559" s="43"/>
      <c r="C1559" s="311" t="s">
        <v>1965</v>
      </c>
      <c r="D1559" s="312" t="s">
        <v>1965</v>
      </c>
      <c r="E1559" s="313" t="s">
        <v>1</v>
      </c>
      <c r="F1559" s="314">
        <v>6</v>
      </c>
      <c r="G1559" s="37"/>
      <c r="H1559" s="43"/>
    </row>
    <row r="1560" s="2" customFormat="1" ht="16.8" customHeight="1">
      <c r="A1560" s="37"/>
      <c r="B1560" s="43"/>
      <c r="C1560" s="315" t="s">
        <v>1965</v>
      </c>
      <c r="D1560" s="315" t="s">
        <v>328</v>
      </c>
      <c r="E1560" s="16" t="s">
        <v>1</v>
      </c>
      <c r="F1560" s="316">
        <v>6</v>
      </c>
      <c r="G1560" s="37"/>
      <c r="H1560" s="43"/>
    </row>
    <row r="1561" s="2" customFormat="1" ht="16.8" customHeight="1">
      <c r="A1561" s="37"/>
      <c r="B1561" s="43"/>
      <c r="C1561" s="317" t="s">
        <v>3067</v>
      </c>
      <c r="D1561" s="37"/>
      <c r="E1561" s="37"/>
      <c r="F1561" s="37"/>
      <c r="G1561" s="37"/>
      <c r="H1561" s="43"/>
    </row>
    <row r="1562" s="2" customFormat="1" ht="16.8" customHeight="1">
      <c r="A1562" s="37"/>
      <c r="B1562" s="43"/>
      <c r="C1562" s="315" t="s">
        <v>596</v>
      </c>
      <c r="D1562" s="315" t="s">
        <v>597</v>
      </c>
      <c r="E1562" s="16" t="s">
        <v>405</v>
      </c>
      <c r="F1562" s="316">
        <v>6</v>
      </c>
      <c r="G1562" s="37"/>
      <c r="H1562" s="43"/>
    </row>
    <row r="1563" s="2" customFormat="1" ht="16.8" customHeight="1">
      <c r="A1563" s="37"/>
      <c r="B1563" s="43"/>
      <c r="C1563" s="315" t="s">
        <v>600</v>
      </c>
      <c r="D1563" s="315" t="s">
        <v>601</v>
      </c>
      <c r="E1563" s="16" t="s">
        <v>405</v>
      </c>
      <c r="F1563" s="316">
        <v>6</v>
      </c>
      <c r="G1563" s="37"/>
      <c r="H1563" s="43"/>
    </row>
    <row r="1564" s="2" customFormat="1" ht="16.8" customHeight="1">
      <c r="A1564" s="37"/>
      <c r="B1564" s="43"/>
      <c r="C1564" s="311" t="s">
        <v>679</v>
      </c>
      <c r="D1564" s="312" t="s">
        <v>679</v>
      </c>
      <c r="E1564" s="313" t="s">
        <v>1</v>
      </c>
      <c r="F1564" s="314">
        <v>0</v>
      </c>
      <c r="G1564" s="37"/>
      <c r="H1564" s="43"/>
    </row>
    <row r="1565" s="2" customFormat="1" ht="16.8" customHeight="1">
      <c r="A1565" s="37"/>
      <c r="B1565" s="43"/>
      <c r="C1565" s="315" t="s">
        <v>679</v>
      </c>
      <c r="D1565" s="315" t="s">
        <v>76</v>
      </c>
      <c r="E1565" s="16" t="s">
        <v>1</v>
      </c>
      <c r="F1565" s="316">
        <v>0</v>
      </c>
      <c r="G1565" s="37"/>
      <c r="H1565" s="43"/>
    </row>
    <row r="1566" s="2" customFormat="1" ht="16.8" customHeight="1">
      <c r="A1566" s="37"/>
      <c r="B1566" s="43"/>
      <c r="C1566" s="317" t="s">
        <v>3067</v>
      </c>
      <c r="D1566" s="37"/>
      <c r="E1566" s="37"/>
      <c r="F1566" s="37"/>
      <c r="G1566" s="37"/>
      <c r="H1566" s="43"/>
    </row>
    <row r="1567" s="2" customFormat="1" ht="16.8" customHeight="1">
      <c r="A1567" s="37"/>
      <c r="B1567" s="43"/>
      <c r="C1567" s="315" t="s">
        <v>503</v>
      </c>
      <c r="D1567" s="315" t="s">
        <v>504</v>
      </c>
      <c r="E1567" s="16" t="s">
        <v>313</v>
      </c>
      <c r="F1567" s="316">
        <v>9.0999999999999996</v>
      </c>
      <c r="G1567" s="37"/>
      <c r="H1567" s="43"/>
    </row>
    <row r="1568" s="2" customFormat="1" ht="16.8" customHeight="1">
      <c r="A1568" s="37"/>
      <c r="B1568" s="43"/>
      <c r="C1568" s="315" t="s">
        <v>508</v>
      </c>
      <c r="D1568" s="315" t="s">
        <v>509</v>
      </c>
      <c r="E1568" s="16" t="s">
        <v>313</v>
      </c>
      <c r="F1568" s="316">
        <v>9.282</v>
      </c>
      <c r="G1568" s="37"/>
      <c r="H1568" s="43"/>
    </row>
    <row r="1569" s="2" customFormat="1" ht="16.8" customHeight="1">
      <c r="A1569" s="37"/>
      <c r="B1569" s="43"/>
      <c r="C1569" s="311" t="s">
        <v>228</v>
      </c>
      <c r="D1569" s="312" t="s">
        <v>228</v>
      </c>
      <c r="E1569" s="313" t="s">
        <v>1</v>
      </c>
      <c r="F1569" s="314">
        <v>9.0999999999999996</v>
      </c>
      <c r="G1569" s="37"/>
      <c r="H1569" s="43"/>
    </row>
    <row r="1570" s="2" customFormat="1" ht="16.8" customHeight="1">
      <c r="A1570" s="37"/>
      <c r="B1570" s="43"/>
      <c r="C1570" s="315" t="s">
        <v>228</v>
      </c>
      <c r="D1570" s="315" t="s">
        <v>2508</v>
      </c>
      <c r="E1570" s="16" t="s">
        <v>1</v>
      </c>
      <c r="F1570" s="316">
        <v>9.0999999999999996</v>
      </c>
      <c r="G1570" s="37"/>
      <c r="H1570" s="43"/>
    </row>
    <row r="1571" s="2" customFormat="1" ht="16.8" customHeight="1">
      <c r="A1571" s="37"/>
      <c r="B1571" s="43"/>
      <c r="C1571" s="317" t="s">
        <v>3067</v>
      </c>
      <c r="D1571" s="37"/>
      <c r="E1571" s="37"/>
      <c r="F1571" s="37"/>
      <c r="G1571" s="37"/>
      <c r="H1571" s="43"/>
    </row>
    <row r="1572" s="2" customFormat="1" ht="16.8" customHeight="1">
      <c r="A1572" s="37"/>
      <c r="B1572" s="43"/>
      <c r="C1572" s="315" t="s">
        <v>439</v>
      </c>
      <c r="D1572" s="315" t="s">
        <v>440</v>
      </c>
      <c r="E1572" s="16" t="s">
        <v>441</v>
      </c>
      <c r="F1572" s="316">
        <v>1.4470000000000001</v>
      </c>
      <c r="G1572" s="37"/>
      <c r="H1572" s="43"/>
    </row>
    <row r="1573" s="2" customFormat="1" ht="16.8" customHeight="1">
      <c r="A1573" s="37"/>
      <c r="B1573" s="43"/>
      <c r="C1573" s="315" t="s">
        <v>460</v>
      </c>
      <c r="D1573" s="315" t="s">
        <v>461</v>
      </c>
      <c r="E1573" s="16" t="s">
        <v>313</v>
      </c>
      <c r="F1573" s="316">
        <v>111.2</v>
      </c>
      <c r="G1573" s="37"/>
      <c r="H1573" s="43"/>
    </row>
    <row r="1574" s="2" customFormat="1">
      <c r="A1574" s="37"/>
      <c r="B1574" s="43"/>
      <c r="C1574" s="315" t="s">
        <v>446</v>
      </c>
      <c r="D1574" s="315" t="s">
        <v>447</v>
      </c>
      <c r="E1574" s="16" t="s">
        <v>313</v>
      </c>
      <c r="F1574" s="316">
        <v>9.0999999999999996</v>
      </c>
      <c r="G1574" s="37"/>
      <c r="H1574" s="43"/>
    </row>
    <row r="1575" s="2" customFormat="1" ht="16.8" customHeight="1">
      <c r="A1575" s="37"/>
      <c r="B1575" s="43"/>
      <c r="C1575" s="311" t="s">
        <v>231</v>
      </c>
      <c r="D1575" s="312" t="s">
        <v>231</v>
      </c>
      <c r="E1575" s="313" t="s">
        <v>1</v>
      </c>
      <c r="F1575" s="314">
        <v>0</v>
      </c>
      <c r="G1575" s="37"/>
      <c r="H1575" s="43"/>
    </row>
    <row r="1576" s="2" customFormat="1" ht="16.8" customHeight="1">
      <c r="A1576" s="37"/>
      <c r="B1576" s="43"/>
      <c r="C1576" s="315" t="s">
        <v>231</v>
      </c>
      <c r="D1576" s="315" t="s">
        <v>76</v>
      </c>
      <c r="E1576" s="16" t="s">
        <v>1</v>
      </c>
      <c r="F1576" s="316">
        <v>0</v>
      </c>
      <c r="G1576" s="37"/>
      <c r="H1576" s="43"/>
    </row>
    <row r="1577" s="2" customFormat="1" ht="16.8" customHeight="1">
      <c r="A1577" s="37"/>
      <c r="B1577" s="43"/>
      <c r="C1577" s="317" t="s">
        <v>3067</v>
      </c>
      <c r="D1577" s="37"/>
      <c r="E1577" s="37"/>
      <c r="F1577" s="37"/>
      <c r="G1577" s="37"/>
      <c r="H1577" s="43"/>
    </row>
    <row r="1578" s="2" customFormat="1" ht="16.8" customHeight="1">
      <c r="A1578" s="37"/>
      <c r="B1578" s="43"/>
      <c r="C1578" s="315" t="s">
        <v>460</v>
      </c>
      <c r="D1578" s="315" t="s">
        <v>461</v>
      </c>
      <c r="E1578" s="16" t="s">
        <v>313</v>
      </c>
      <c r="F1578" s="316">
        <v>111.2</v>
      </c>
      <c r="G1578" s="37"/>
      <c r="H1578" s="43"/>
    </row>
    <row r="1579" s="2" customFormat="1" ht="16.8" customHeight="1">
      <c r="A1579" s="37"/>
      <c r="B1579" s="43"/>
      <c r="C1579" s="315" t="s">
        <v>439</v>
      </c>
      <c r="D1579" s="315" t="s">
        <v>440</v>
      </c>
      <c r="E1579" s="16" t="s">
        <v>441</v>
      </c>
      <c r="F1579" s="316">
        <v>1.4470000000000001</v>
      </c>
      <c r="G1579" s="37"/>
      <c r="H1579" s="43"/>
    </row>
    <row r="1580" s="2" customFormat="1" ht="16.8" customHeight="1">
      <c r="A1580" s="37"/>
      <c r="B1580" s="43"/>
      <c r="C1580" s="311" t="s">
        <v>225</v>
      </c>
      <c r="D1580" s="312" t="s">
        <v>226</v>
      </c>
      <c r="E1580" s="313" t="s">
        <v>1</v>
      </c>
      <c r="F1580" s="314">
        <v>10.800000000000001</v>
      </c>
      <c r="G1580" s="37"/>
      <c r="H1580" s="43"/>
    </row>
    <row r="1581" s="2" customFormat="1" ht="16.8" customHeight="1">
      <c r="A1581" s="37"/>
      <c r="B1581" s="43"/>
      <c r="C1581" s="315" t="s">
        <v>225</v>
      </c>
      <c r="D1581" s="315" t="s">
        <v>1652</v>
      </c>
      <c r="E1581" s="16" t="s">
        <v>1</v>
      </c>
      <c r="F1581" s="316">
        <v>10.800000000000001</v>
      </c>
      <c r="G1581" s="37"/>
      <c r="H1581" s="43"/>
    </row>
    <row r="1582" s="2" customFormat="1" ht="16.8" customHeight="1">
      <c r="A1582" s="37"/>
      <c r="B1582" s="43"/>
      <c r="C1582" s="317" t="s">
        <v>3067</v>
      </c>
      <c r="D1582" s="37"/>
      <c r="E1582" s="37"/>
      <c r="F1582" s="37"/>
      <c r="G1582" s="37"/>
      <c r="H1582" s="43"/>
    </row>
    <row r="1583" s="2" customFormat="1" ht="16.8" customHeight="1">
      <c r="A1583" s="37"/>
      <c r="B1583" s="43"/>
      <c r="C1583" s="315" t="s">
        <v>693</v>
      </c>
      <c r="D1583" s="315" t="s">
        <v>694</v>
      </c>
      <c r="E1583" s="16" t="s">
        <v>313</v>
      </c>
      <c r="F1583" s="316">
        <v>10.800000000000001</v>
      </c>
      <c r="G1583" s="37"/>
      <c r="H1583" s="43"/>
    </row>
    <row r="1584" s="2" customFormat="1" ht="16.8" customHeight="1">
      <c r="A1584" s="37"/>
      <c r="B1584" s="43"/>
      <c r="C1584" s="315" t="s">
        <v>460</v>
      </c>
      <c r="D1584" s="315" t="s">
        <v>461</v>
      </c>
      <c r="E1584" s="16" t="s">
        <v>313</v>
      </c>
      <c r="F1584" s="316">
        <v>111.2</v>
      </c>
      <c r="G1584" s="37"/>
      <c r="H1584" s="43"/>
    </row>
    <row r="1585" s="2" customFormat="1" ht="16.8" customHeight="1">
      <c r="A1585" s="37"/>
      <c r="B1585" s="43"/>
      <c r="C1585" s="315" t="s">
        <v>439</v>
      </c>
      <c r="D1585" s="315" t="s">
        <v>440</v>
      </c>
      <c r="E1585" s="16" t="s">
        <v>441</v>
      </c>
      <c r="F1585" s="316">
        <v>1.4470000000000001</v>
      </c>
      <c r="G1585" s="37"/>
      <c r="H1585" s="43"/>
    </row>
    <row r="1586" s="2" customFormat="1" ht="16.8" customHeight="1">
      <c r="A1586" s="37"/>
      <c r="B1586" s="43"/>
      <c r="C1586" s="311" t="s">
        <v>259</v>
      </c>
      <c r="D1586" s="312" t="s">
        <v>259</v>
      </c>
      <c r="E1586" s="313" t="s">
        <v>1</v>
      </c>
      <c r="F1586" s="314">
        <v>0</v>
      </c>
      <c r="G1586" s="37"/>
      <c r="H1586" s="43"/>
    </row>
    <row r="1587" s="2" customFormat="1" ht="16.8" customHeight="1">
      <c r="A1587" s="37"/>
      <c r="B1587" s="43"/>
      <c r="C1587" s="315" t="s">
        <v>259</v>
      </c>
      <c r="D1587" s="315" t="s">
        <v>76</v>
      </c>
      <c r="E1587" s="16" t="s">
        <v>1</v>
      </c>
      <c r="F1587" s="316">
        <v>0</v>
      </c>
      <c r="G1587" s="37"/>
      <c r="H1587" s="43"/>
    </row>
    <row r="1588" s="2" customFormat="1" ht="16.8" customHeight="1">
      <c r="A1588" s="37"/>
      <c r="B1588" s="43"/>
      <c r="C1588" s="317" t="s">
        <v>3067</v>
      </c>
      <c r="D1588" s="37"/>
      <c r="E1588" s="37"/>
      <c r="F1588" s="37"/>
      <c r="G1588" s="37"/>
      <c r="H1588" s="43"/>
    </row>
    <row r="1589" s="2" customFormat="1" ht="16.8" customHeight="1">
      <c r="A1589" s="37"/>
      <c r="B1589" s="43"/>
      <c r="C1589" s="315" t="s">
        <v>805</v>
      </c>
      <c r="D1589" s="315" t="s">
        <v>806</v>
      </c>
      <c r="E1589" s="16" t="s">
        <v>313</v>
      </c>
      <c r="F1589" s="316">
        <v>70.545000000000002</v>
      </c>
      <c r="G1589" s="37"/>
      <c r="H1589" s="43"/>
    </row>
    <row r="1590" s="2" customFormat="1" ht="16.8" customHeight="1">
      <c r="A1590" s="37"/>
      <c r="B1590" s="43"/>
      <c r="C1590" s="315" t="s">
        <v>810</v>
      </c>
      <c r="D1590" s="315" t="s">
        <v>811</v>
      </c>
      <c r="E1590" s="16" t="s">
        <v>313</v>
      </c>
      <c r="F1590" s="316">
        <v>70.545000000000002</v>
      </c>
      <c r="G1590" s="37"/>
      <c r="H1590" s="43"/>
    </row>
    <row r="1591" s="2" customFormat="1" ht="16.8" customHeight="1">
      <c r="A1591" s="37"/>
      <c r="B1591" s="43"/>
      <c r="C1591" s="311" t="s">
        <v>235</v>
      </c>
      <c r="D1591" s="312" t="s">
        <v>235</v>
      </c>
      <c r="E1591" s="313" t="s">
        <v>1</v>
      </c>
      <c r="F1591" s="314">
        <v>29</v>
      </c>
      <c r="G1591" s="37"/>
      <c r="H1591" s="43"/>
    </row>
    <row r="1592" s="2" customFormat="1" ht="16.8" customHeight="1">
      <c r="A1592" s="37"/>
      <c r="B1592" s="43"/>
      <c r="C1592" s="315" t="s">
        <v>235</v>
      </c>
      <c r="D1592" s="315" t="s">
        <v>2485</v>
      </c>
      <c r="E1592" s="16" t="s">
        <v>1</v>
      </c>
      <c r="F1592" s="316">
        <v>29</v>
      </c>
      <c r="G1592" s="37"/>
      <c r="H1592" s="43"/>
    </row>
    <row r="1593" s="2" customFormat="1" ht="16.8" customHeight="1">
      <c r="A1593" s="37"/>
      <c r="B1593" s="43"/>
      <c r="C1593" s="317" t="s">
        <v>3067</v>
      </c>
      <c r="D1593" s="37"/>
      <c r="E1593" s="37"/>
      <c r="F1593" s="37"/>
      <c r="G1593" s="37"/>
      <c r="H1593" s="43"/>
    </row>
    <row r="1594" s="2" customFormat="1" ht="16.8" customHeight="1">
      <c r="A1594" s="37"/>
      <c r="B1594" s="43"/>
      <c r="C1594" s="315" t="s">
        <v>460</v>
      </c>
      <c r="D1594" s="315" t="s">
        <v>461</v>
      </c>
      <c r="E1594" s="16" t="s">
        <v>313</v>
      </c>
      <c r="F1594" s="316">
        <v>111.2</v>
      </c>
      <c r="G1594" s="37"/>
      <c r="H1594" s="43"/>
    </row>
    <row r="1595" s="2" customFormat="1" ht="16.8" customHeight="1">
      <c r="A1595" s="37"/>
      <c r="B1595" s="43"/>
      <c r="C1595" s="311" t="s">
        <v>243</v>
      </c>
      <c r="D1595" s="312" t="s">
        <v>243</v>
      </c>
      <c r="E1595" s="313" t="s">
        <v>1</v>
      </c>
      <c r="F1595" s="314">
        <v>19.899999999999999</v>
      </c>
      <c r="G1595" s="37"/>
      <c r="H1595" s="43"/>
    </row>
    <row r="1596" s="2" customFormat="1" ht="16.8" customHeight="1">
      <c r="A1596" s="37"/>
      <c r="B1596" s="43"/>
      <c r="C1596" s="315" t="s">
        <v>243</v>
      </c>
      <c r="D1596" s="315" t="s">
        <v>466</v>
      </c>
      <c r="E1596" s="16" t="s">
        <v>1</v>
      </c>
      <c r="F1596" s="316">
        <v>19.899999999999999</v>
      </c>
      <c r="G1596" s="37"/>
      <c r="H1596" s="43"/>
    </row>
    <row r="1597" s="2" customFormat="1" ht="16.8" customHeight="1">
      <c r="A1597" s="37"/>
      <c r="B1597" s="43"/>
      <c r="C1597" s="317" t="s">
        <v>3067</v>
      </c>
      <c r="D1597" s="37"/>
      <c r="E1597" s="37"/>
      <c r="F1597" s="37"/>
      <c r="G1597" s="37"/>
      <c r="H1597" s="43"/>
    </row>
    <row r="1598" s="2" customFormat="1" ht="16.8" customHeight="1">
      <c r="A1598" s="37"/>
      <c r="B1598" s="43"/>
      <c r="C1598" s="315" t="s">
        <v>460</v>
      </c>
      <c r="D1598" s="315" t="s">
        <v>461</v>
      </c>
      <c r="E1598" s="16" t="s">
        <v>313</v>
      </c>
      <c r="F1598" s="316">
        <v>111.2</v>
      </c>
      <c r="G1598" s="37"/>
      <c r="H1598" s="43"/>
    </row>
    <row r="1599" s="2" customFormat="1">
      <c r="A1599" s="37"/>
      <c r="B1599" s="43"/>
      <c r="C1599" s="315" t="s">
        <v>426</v>
      </c>
      <c r="D1599" s="315" t="s">
        <v>427</v>
      </c>
      <c r="E1599" s="16" t="s">
        <v>313</v>
      </c>
      <c r="F1599" s="316">
        <v>53.200000000000003</v>
      </c>
      <c r="G1599" s="37"/>
      <c r="H1599" s="43"/>
    </row>
    <row r="1600" s="2" customFormat="1" ht="16.8" customHeight="1">
      <c r="A1600" s="37"/>
      <c r="B1600" s="43"/>
      <c r="C1600" s="311" t="s">
        <v>267</v>
      </c>
      <c r="D1600" s="312" t="s">
        <v>267</v>
      </c>
      <c r="E1600" s="313" t="s">
        <v>1</v>
      </c>
      <c r="F1600" s="314">
        <v>44.100000000000001</v>
      </c>
      <c r="G1600" s="37"/>
      <c r="H1600" s="43"/>
    </row>
    <row r="1601" s="2" customFormat="1" ht="16.8" customHeight="1">
      <c r="A1601" s="37"/>
      <c r="B1601" s="43"/>
      <c r="C1601" s="315" t="s">
        <v>267</v>
      </c>
      <c r="D1601" s="315" t="s">
        <v>2483</v>
      </c>
      <c r="E1601" s="16" t="s">
        <v>1</v>
      </c>
      <c r="F1601" s="316">
        <v>44.100000000000001</v>
      </c>
      <c r="G1601" s="37"/>
      <c r="H1601" s="43"/>
    </row>
    <row r="1602" s="2" customFormat="1" ht="16.8" customHeight="1">
      <c r="A1602" s="37"/>
      <c r="B1602" s="43"/>
      <c r="C1602" s="317" t="s">
        <v>3067</v>
      </c>
      <c r="D1602" s="37"/>
      <c r="E1602" s="37"/>
      <c r="F1602" s="37"/>
      <c r="G1602" s="37"/>
      <c r="H1602" s="43"/>
    </row>
    <row r="1603" s="2" customFormat="1" ht="16.8" customHeight="1">
      <c r="A1603" s="37"/>
      <c r="B1603" s="43"/>
      <c r="C1603" s="315" t="s">
        <v>335</v>
      </c>
      <c r="D1603" s="315" t="s">
        <v>336</v>
      </c>
      <c r="E1603" s="16" t="s">
        <v>313</v>
      </c>
      <c r="F1603" s="316">
        <v>44.100000000000001</v>
      </c>
      <c r="G1603" s="37"/>
      <c r="H1603" s="43"/>
    </row>
    <row r="1604" s="2" customFormat="1" ht="16.8" customHeight="1">
      <c r="A1604" s="37"/>
      <c r="B1604" s="43"/>
      <c r="C1604" s="315" t="s">
        <v>460</v>
      </c>
      <c r="D1604" s="315" t="s">
        <v>461</v>
      </c>
      <c r="E1604" s="16" t="s">
        <v>313</v>
      </c>
      <c r="F1604" s="316">
        <v>111.2</v>
      </c>
      <c r="G1604" s="37"/>
      <c r="H1604" s="43"/>
    </row>
    <row r="1605" s="2" customFormat="1" ht="16.8" customHeight="1">
      <c r="A1605" s="37"/>
      <c r="B1605" s="43"/>
      <c r="C1605" s="315" t="s">
        <v>388</v>
      </c>
      <c r="D1605" s="315" t="s">
        <v>389</v>
      </c>
      <c r="E1605" s="16" t="s">
        <v>313</v>
      </c>
      <c r="F1605" s="316">
        <v>63.244999999999997</v>
      </c>
      <c r="G1605" s="37"/>
      <c r="H1605" s="43"/>
    </row>
    <row r="1606" s="2" customFormat="1" ht="16.8" customHeight="1">
      <c r="A1606" s="37"/>
      <c r="B1606" s="43"/>
      <c r="C1606" s="315" t="s">
        <v>805</v>
      </c>
      <c r="D1606" s="315" t="s">
        <v>806</v>
      </c>
      <c r="E1606" s="16" t="s">
        <v>313</v>
      </c>
      <c r="F1606" s="316">
        <v>70.545000000000002</v>
      </c>
      <c r="G1606" s="37"/>
      <c r="H1606" s="43"/>
    </row>
    <row r="1607" s="2" customFormat="1" ht="16.8" customHeight="1">
      <c r="A1607" s="37"/>
      <c r="B1607" s="43"/>
      <c r="C1607" s="315" t="s">
        <v>810</v>
      </c>
      <c r="D1607" s="315" t="s">
        <v>811</v>
      </c>
      <c r="E1607" s="16" t="s">
        <v>313</v>
      </c>
      <c r="F1607" s="316">
        <v>70.545000000000002</v>
      </c>
      <c r="G1607" s="37"/>
      <c r="H1607" s="43"/>
    </row>
    <row r="1608" s="2" customFormat="1" ht="16.8" customHeight="1">
      <c r="A1608" s="37"/>
      <c r="B1608" s="43"/>
      <c r="C1608" s="311" t="s">
        <v>265</v>
      </c>
      <c r="D1608" s="312" t="s">
        <v>265</v>
      </c>
      <c r="E1608" s="313" t="s">
        <v>1</v>
      </c>
      <c r="F1608" s="314">
        <v>10.800000000000001</v>
      </c>
      <c r="G1608" s="37"/>
      <c r="H1608" s="43"/>
    </row>
    <row r="1609" s="2" customFormat="1" ht="16.8" customHeight="1">
      <c r="A1609" s="37"/>
      <c r="B1609" s="43"/>
      <c r="C1609" s="315" t="s">
        <v>265</v>
      </c>
      <c r="D1609" s="315" t="s">
        <v>1652</v>
      </c>
      <c r="E1609" s="16" t="s">
        <v>1</v>
      </c>
      <c r="F1609" s="316">
        <v>10.800000000000001</v>
      </c>
      <c r="G1609" s="37"/>
      <c r="H1609" s="43"/>
    </row>
    <row r="1610" s="2" customFormat="1" ht="16.8" customHeight="1">
      <c r="A1610" s="37"/>
      <c r="B1610" s="43"/>
      <c r="C1610" s="317" t="s">
        <v>3067</v>
      </c>
      <c r="D1610" s="37"/>
      <c r="E1610" s="37"/>
      <c r="F1610" s="37"/>
      <c r="G1610" s="37"/>
      <c r="H1610" s="43"/>
    </row>
    <row r="1611" s="2" customFormat="1" ht="16.8" customHeight="1">
      <c r="A1611" s="37"/>
      <c r="B1611" s="43"/>
      <c r="C1611" s="315" t="s">
        <v>706</v>
      </c>
      <c r="D1611" s="315" t="s">
        <v>707</v>
      </c>
      <c r="E1611" s="16" t="s">
        <v>313</v>
      </c>
      <c r="F1611" s="316">
        <v>10.800000000000001</v>
      </c>
      <c r="G1611" s="37"/>
      <c r="H1611" s="43"/>
    </row>
    <row r="1612" s="2" customFormat="1" ht="16.8" customHeight="1">
      <c r="A1612" s="37"/>
      <c r="B1612" s="43"/>
      <c r="C1612" s="315" t="s">
        <v>371</v>
      </c>
      <c r="D1612" s="315" t="s">
        <v>372</v>
      </c>
      <c r="E1612" s="16" t="s">
        <v>313</v>
      </c>
      <c r="F1612" s="316">
        <v>19.899999999999999</v>
      </c>
      <c r="G1612" s="37"/>
      <c r="H1612" s="43"/>
    </row>
    <row r="1613" s="2" customFormat="1" ht="16.8" customHeight="1">
      <c r="A1613" s="37"/>
      <c r="B1613" s="43"/>
      <c r="C1613" s="315" t="s">
        <v>376</v>
      </c>
      <c r="D1613" s="315" t="s">
        <v>377</v>
      </c>
      <c r="E1613" s="16" t="s">
        <v>313</v>
      </c>
      <c r="F1613" s="316">
        <v>19.899999999999999</v>
      </c>
      <c r="G1613" s="37"/>
      <c r="H1613" s="43"/>
    </row>
    <row r="1614" s="2" customFormat="1" ht="16.8" customHeight="1">
      <c r="A1614" s="37"/>
      <c r="B1614" s="43"/>
      <c r="C1614" s="315" t="s">
        <v>698</v>
      </c>
      <c r="D1614" s="315" t="s">
        <v>699</v>
      </c>
      <c r="E1614" s="16" t="s">
        <v>313</v>
      </c>
      <c r="F1614" s="316">
        <v>10.800000000000001</v>
      </c>
      <c r="G1614" s="37"/>
      <c r="H1614" s="43"/>
    </row>
    <row r="1615" s="2" customFormat="1" ht="16.8" customHeight="1">
      <c r="A1615" s="37"/>
      <c r="B1615" s="43"/>
      <c r="C1615" s="315" t="s">
        <v>702</v>
      </c>
      <c r="D1615" s="315" t="s">
        <v>703</v>
      </c>
      <c r="E1615" s="16" t="s">
        <v>313</v>
      </c>
      <c r="F1615" s="316">
        <v>10.800000000000001</v>
      </c>
      <c r="G1615" s="37"/>
      <c r="H1615" s="43"/>
    </row>
    <row r="1616" s="2" customFormat="1" ht="26.4" customHeight="1">
      <c r="A1616" s="37"/>
      <c r="B1616" s="43"/>
      <c r="C1616" s="310" t="s">
        <v>3135</v>
      </c>
      <c r="D1616" s="310" t="s">
        <v>205</v>
      </c>
      <c r="E1616" s="37"/>
      <c r="F1616" s="37"/>
      <c r="G1616" s="37"/>
      <c r="H1616" s="43"/>
    </row>
    <row r="1617" s="2" customFormat="1" ht="16.8" customHeight="1">
      <c r="A1617" s="37"/>
      <c r="B1617" s="43"/>
      <c r="C1617" s="311" t="s">
        <v>269</v>
      </c>
      <c r="D1617" s="312" t="s">
        <v>269</v>
      </c>
      <c r="E1617" s="313" t="s">
        <v>1</v>
      </c>
      <c r="F1617" s="314">
        <v>13.68</v>
      </c>
      <c r="G1617" s="37"/>
      <c r="H1617" s="43"/>
    </row>
    <row r="1618" s="2" customFormat="1" ht="16.8" customHeight="1">
      <c r="A1618" s="37"/>
      <c r="B1618" s="43"/>
      <c r="C1618" s="315" t="s">
        <v>269</v>
      </c>
      <c r="D1618" s="315" t="s">
        <v>2701</v>
      </c>
      <c r="E1618" s="16" t="s">
        <v>1</v>
      </c>
      <c r="F1618" s="316">
        <v>13.68</v>
      </c>
      <c r="G1618" s="37"/>
      <c r="H1618" s="43"/>
    </row>
    <row r="1619" s="2" customFormat="1" ht="16.8" customHeight="1">
      <c r="A1619" s="37"/>
      <c r="B1619" s="43"/>
      <c r="C1619" s="317" t="s">
        <v>3067</v>
      </c>
      <c r="D1619" s="37"/>
      <c r="E1619" s="37"/>
      <c r="F1619" s="37"/>
      <c r="G1619" s="37"/>
      <c r="H1619" s="43"/>
    </row>
    <row r="1620" s="2" customFormat="1" ht="16.8" customHeight="1">
      <c r="A1620" s="37"/>
      <c r="B1620" s="43"/>
      <c r="C1620" s="315" t="s">
        <v>622</v>
      </c>
      <c r="D1620" s="315" t="s">
        <v>623</v>
      </c>
      <c r="E1620" s="16" t="s">
        <v>361</v>
      </c>
      <c r="F1620" s="316">
        <v>13.68</v>
      </c>
      <c r="G1620" s="37"/>
      <c r="H1620" s="43"/>
    </row>
    <row r="1621" s="2" customFormat="1" ht="16.8" customHeight="1">
      <c r="A1621" s="37"/>
      <c r="B1621" s="43"/>
      <c r="C1621" s="315" t="s">
        <v>651</v>
      </c>
      <c r="D1621" s="315" t="s">
        <v>652</v>
      </c>
      <c r="E1621" s="16" t="s">
        <v>361</v>
      </c>
      <c r="F1621" s="316">
        <v>13.68</v>
      </c>
      <c r="G1621" s="37"/>
      <c r="H1621" s="43"/>
    </row>
    <row r="1622" s="2" customFormat="1" ht="16.8" customHeight="1">
      <c r="A1622" s="37"/>
      <c r="B1622" s="43"/>
      <c r="C1622" s="315" t="s">
        <v>627</v>
      </c>
      <c r="D1622" s="315" t="s">
        <v>628</v>
      </c>
      <c r="E1622" s="16" t="s">
        <v>313</v>
      </c>
      <c r="F1622" s="316">
        <v>2.7909999999999999</v>
      </c>
      <c r="G1622" s="37"/>
      <c r="H1622" s="43"/>
    </row>
    <row r="1623" s="2" customFormat="1" ht="16.8" customHeight="1">
      <c r="A1623" s="37"/>
      <c r="B1623" s="43"/>
      <c r="C1623" s="311" t="s">
        <v>233</v>
      </c>
      <c r="D1623" s="312" t="s">
        <v>233</v>
      </c>
      <c r="E1623" s="313" t="s">
        <v>1</v>
      </c>
      <c r="F1623" s="314">
        <v>27.98</v>
      </c>
      <c r="G1623" s="37"/>
      <c r="H1623" s="43"/>
    </row>
    <row r="1624" s="2" customFormat="1" ht="16.8" customHeight="1">
      <c r="A1624" s="37"/>
      <c r="B1624" s="43"/>
      <c r="C1624" s="315" t="s">
        <v>1</v>
      </c>
      <c r="D1624" s="315" t="s">
        <v>746</v>
      </c>
      <c r="E1624" s="16" t="s">
        <v>1</v>
      </c>
      <c r="F1624" s="316">
        <v>1.44</v>
      </c>
      <c r="G1624" s="37"/>
      <c r="H1624" s="43"/>
    </row>
    <row r="1625" s="2" customFormat="1" ht="16.8" customHeight="1">
      <c r="A1625" s="37"/>
      <c r="B1625" s="43"/>
      <c r="C1625" s="315" t="s">
        <v>1</v>
      </c>
      <c r="D1625" s="315" t="s">
        <v>2733</v>
      </c>
      <c r="E1625" s="16" t="s">
        <v>1</v>
      </c>
      <c r="F1625" s="316">
        <v>26.539999999999999</v>
      </c>
      <c r="G1625" s="37"/>
      <c r="H1625" s="43"/>
    </row>
    <row r="1626" s="2" customFormat="1" ht="16.8" customHeight="1">
      <c r="A1626" s="37"/>
      <c r="B1626" s="43"/>
      <c r="C1626" s="315" t="s">
        <v>233</v>
      </c>
      <c r="D1626" s="315" t="s">
        <v>323</v>
      </c>
      <c r="E1626" s="16" t="s">
        <v>1</v>
      </c>
      <c r="F1626" s="316">
        <v>27.98</v>
      </c>
      <c r="G1626" s="37"/>
      <c r="H1626" s="43"/>
    </row>
    <row r="1627" s="2" customFormat="1" ht="16.8" customHeight="1">
      <c r="A1627" s="37"/>
      <c r="B1627" s="43"/>
      <c r="C1627" s="311" t="s">
        <v>240</v>
      </c>
      <c r="D1627" s="312" t="s">
        <v>240</v>
      </c>
      <c r="E1627" s="313" t="s">
        <v>1</v>
      </c>
      <c r="F1627" s="314">
        <v>0</v>
      </c>
      <c r="G1627" s="37"/>
      <c r="H1627" s="43"/>
    </row>
    <row r="1628" s="2" customFormat="1" ht="16.8" customHeight="1">
      <c r="A1628" s="37"/>
      <c r="B1628" s="43"/>
      <c r="C1628" s="315" t="s">
        <v>240</v>
      </c>
      <c r="D1628" s="315" t="s">
        <v>76</v>
      </c>
      <c r="E1628" s="16" t="s">
        <v>1</v>
      </c>
      <c r="F1628" s="316">
        <v>0</v>
      </c>
      <c r="G1628" s="37"/>
      <c r="H1628" s="43"/>
    </row>
    <row r="1629" s="2" customFormat="1" ht="16.8" customHeight="1">
      <c r="A1629" s="37"/>
      <c r="B1629" s="43"/>
      <c r="C1629" s="311" t="s">
        <v>237</v>
      </c>
      <c r="D1629" s="312" t="s">
        <v>237</v>
      </c>
      <c r="E1629" s="313" t="s">
        <v>1</v>
      </c>
      <c r="F1629" s="314">
        <v>66.584999999999994</v>
      </c>
      <c r="G1629" s="37"/>
      <c r="H1629" s="43"/>
    </row>
    <row r="1630" s="2" customFormat="1" ht="16.8" customHeight="1">
      <c r="A1630" s="37"/>
      <c r="B1630" s="43"/>
      <c r="C1630" s="315" t="s">
        <v>237</v>
      </c>
      <c r="D1630" s="315" t="s">
        <v>2648</v>
      </c>
      <c r="E1630" s="16" t="s">
        <v>1</v>
      </c>
      <c r="F1630" s="316">
        <v>66.584999999999994</v>
      </c>
      <c r="G1630" s="37"/>
      <c r="H1630" s="43"/>
    </row>
    <row r="1631" s="2" customFormat="1" ht="16.8" customHeight="1">
      <c r="A1631" s="37"/>
      <c r="B1631" s="43"/>
      <c r="C1631" s="317" t="s">
        <v>3067</v>
      </c>
      <c r="D1631" s="37"/>
      <c r="E1631" s="37"/>
      <c r="F1631" s="37"/>
      <c r="G1631" s="37"/>
      <c r="H1631" s="43"/>
    </row>
    <row r="1632" s="2" customFormat="1" ht="16.8" customHeight="1">
      <c r="A1632" s="37"/>
      <c r="B1632" s="43"/>
      <c r="C1632" s="315" t="s">
        <v>460</v>
      </c>
      <c r="D1632" s="315" t="s">
        <v>461</v>
      </c>
      <c r="E1632" s="16" t="s">
        <v>313</v>
      </c>
      <c r="F1632" s="316">
        <v>105.685</v>
      </c>
      <c r="G1632" s="37"/>
      <c r="H1632" s="43"/>
    </row>
    <row r="1633" s="2" customFormat="1" ht="16.8" customHeight="1">
      <c r="A1633" s="37"/>
      <c r="B1633" s="43"/>
      <c r="C1633" s="311" t="s">
        <v>257</v>
      </c>
      <c r="D1633" s="312" t="s">
        <v>257</v>
      </c>
      <c r="E1633" s="313" t="s">
        <v>1</v>
      </c>
      <c r="F1633" s="314">
        <v>154.61699999999999</v>
      </c>
      <c r="G1633" s="37"/>
      <c r="H1633" s="43"/>
    </row>
    <row r="1634" s="2" customFormat="1" ht="16.8" customHeight="1">
      <c r="A1634" s="37"/>
      <c r="B1634" s="43"/>
      <c r="C1634" s="315" t="s">
        <v>1</v>
      </c>
      <c r="D1634" s="315" t="s">
        <v>2618</v>
      </c>
      <c r="E1634" s="16" t="s">
        <v>1</v>
      </c>
      <c r="F1634" s="316">
        <v>159.84</v>
      </c>
      <c r="G1634" s="37"/>
      <c r="H1634" s="43"/>
    </row>
    <row r="1635" s="2" customFormat="1" ht="16.8" customHeight="1">
      <c r="A1635" s="37"/>
      <c r="B1635" s="43"/>
      <c r="C1635" s="315" t="s">
        <v>1</v>
      </c>
      <c r="D1635" s="315" t="s">
        <v>2619</v>
      </c>
      <c r="E1635" s="16" t="s">
        <v>1</v>
      </c>
      <c r="F1635" s="316">
        <v>-14.6</v>
      </c>
      <c r="G1635" s="37"/>
      <c r="H1635" s="43"/>
    </row>
    <row r="1636" s="2" customFormat="1" ht="16.8" customHeight="1">
      <c r="A1636" s="37"/>
      <c r="B1636" s="43"/>
      <c r="C1636" s="315" t="s">
        <v>1</v>
      </c>
      <c r="D1636" s="315" t="s">
        <v>2620</v>
      </c>
      <c r="E1636" s="16" t="s">
        <v>1</v>
      </c>
      <c r="F1636" s="316">
        <v>-7.4710000000000001</v>
      </c>
      <c r="G1636" s="37"/>
      <c r="H1636" s="43"/>
    </row>
    <row r="1637" s="2" customFormat="1" ht="16.8" customHeight="1">
      <c r="A1637" s="37"/>
      <c r="B1637" s="43"/>
      <c r="C1637" s="315" t="s">
        <v>1</v>
      </c>
      <c r="D1637" s="315" t="s">
        <v>2621</v>
      </c>
      <c r="E1637" s="16" t="s">
        <v>1</v>
      </c>
      <c r="F1637" s="316">
        <v>6.7679999999999998</v>
      </c>
      <c r="G1637" s="37"/>
      <c r="H1637" s="43"/>
    </row>
    <row r="1638" s="2" customFormat="1" ht="16.8" customHeight="1">
      <c r="A1638" s="37"/>
      <c r="B1638" s="43"/>
      <c r="C1638" s="315" t="s">
        <v>1</v>
      </c>
      <c r="D1638" s="315" t="s">
        <v>2622</v>
      </c>
      <c r="E1638" s="16" t="s">
        <v>1</v>
      </c>
      <c r="F1638" s="316">
        <v>10.08</v>
      </c>
      <c r="G1638" s="37"/>
      <c r="H1638" s="43"/>
    </row>
    <row r="1639" s="2" customFormat="1" ht="16.8" customHeight="1">
      <c r="A1639" s="37"/>
      <c r="B1639" s="43"/>
      <c r="C1639" s="315" t="s">
        <v>257</v>
      </c>
      <c r="D1639" s="315" t="s">
        <v>323</v>
      </c>
      <c r="E1639" s="16" t="s">
        <v>1</v>
      </c>
      <c r="F1639" s="316">
        <v>154.61699999999999</v>
      </c>
      <c r="G1639" s="37"/>
      <c r="H1639" s="43"/>
    </row>
    <row r="1640" s="2" customFormat="1" ht="16.8" customHeight="1">
      <c r="A1640" s="37"/>
      <c r="B1640" s="43"/>
      <c r="C1640" s="317" t="s">
        <v>3067</v>
      </c>
      <c r="D1640" s="37"/>
      <c r="E1640" s="37"/>
      <c r="F1640" s="37"/>
      <c r="G1640" s="37"/>
      <c r="H1640" s="43"/>
    </row>
    <row r="1641" s="2" customFormat="1" ht="16.8" customHeight="1">
      <c r="A1641" s="37"/>
      <c r="B1641" s="43"/>
      <c r="C1641" s="315" t="s">
        <v>343</v>
      </c>
      <c r="D1641" s="315" t="s">
        <v>344</v>
      </c>
      <c r="E1641" s="16" t="s">
        <v>313</v>
      </c>
      <c r="F1641" s="316">
        <v>154.61699999999999</v>
      </c>
      <c r="G1641" s="37"/>
      <c r="H1641" s="43"/>
    </row>
    <row r="1642" s="2" customFormat="1" ht="16.8" customHeight="1">
      <c r="A1642" s="37"/>
      <c r="B1642" s="43"/>
      <c r="C1642" s="315" t="s">
        <v>388</v>
      </c>
      <c r="D1642" s="315" t="s">
        <v>389</v>
      </c>
      <c r="E1642" s="16" t="s">
        <v>313</v>
      </c>
      <c r="F1642" s="316">
        <v>229.83699999999999</v>
      </c>
      <c r="G1642" s="37"/>
      <c r="H1642" s="43"/>
    </row>
    <row r="1643" s="2" customFormat="1" ht="16.8" customHeight="1">
      <c r="A1643" s="37"/>
      <c r="B1643" s="43"/>
      <c r="C1643" s="315" t="s">
        <v>805</v>
      </c>
      <c r="D1643" s="315" t="s">
        <v>806</v>
      </c>
      <c r="E1643" s="16" t="s">
        <v>313</v>
      </c>
      <c r="F1643" s="316">
        <v>207.917</v>
      </c>
      <c r="G1643" s="37"/>
      <c r="H1643" s="43"/>
    </row>
    <row r="1644" s="2" customFormat="1" ht="16.8" customHeight="1">
      <c r="A1644" s="37"/>
      <c r="B1644" s="43"/>
      <c r="C1644" s="315" t="s">
        <v>810</v>
      </c>
      <c r="D1644" s="315" t="s">
        <v>811</v>
      </c>
      <c r="E1644" s="16" t="s">
        <v>313</v>
      </c>
      <c r="F1644" s="316">
        <v>207.917</v>
      </c>
      <c r="G1644" s="37"/>
      <c r="H1644" s="43"/>
    </row>
    <row r="1645" s="2" customFormat="1" ht="16.8" customHeight="1">
      <c r="A1645" s="37"/>
      <c r="B1645" s="43"/>
      <c r="C1645" s="311" t="s">
        <v>263</v>
      </c>
      <c r="D1645" s="312" t="s">
        <v>263</v>
      </c>
      <c r="E1645" s="313" t="s">
        <v>1</v>
      </c>
      <c r="F1645" s="314">
        <v>13.9</v>
      </c>
      <c r="G1645" s="37"/>
      <c r="H1645" s="43"/>
    </row>
    <row r="1646" s="2" customFormat="1" ht="16.8" customHeight="1">
      <c r="A1646" s="37"/>
      <c r="B1646" s="43"/>
      <c r="C1646" s="315" t="s">
        <v>263</v>
      </c>
      <c r="D1646" s="315" t="s">
        <v>2705</v>
      </c>
      <c r="E1646" s="16" t="s">
        <v>1</v>
      </c>
      <c r="F1646" s="316">
        <v>13.9</v>
      </c>
      <c r="G1646" s="37"/>
      <c r="H1646" s="43"/>
    </row>
    <row r="1647" s="2" customFormat="1" ht="16.8" customHeight="1">
      <c r="A1647" s="37"/>
      <c r="B1647" s="43"/>
      <c r="C1647" s="317" t="s">
        <v>3067</v>
      </c>
      <c r="D1647" s="37"/>
      <c r="E1647" s="37"/>
      <c r="F1647" s="37"/>
      <c r="G1647" s="37"/>
      <c r="H1647" s="43"/>
    </row>
    <row r="1648" s="2" customFormat="1" ht="16.8" customHeight="1">
      <c r="A1648" s="37"/>
      <c r="B1648" s="43"/>
      <c r="C1648" s="315" t="s">
        <v>633</v>
      </c>
      <c r="D1648" s="315" t="s">
        <v>634</v>
      </c>
      <c r="E1648" s="16" t="s">
        <v>313</v>
      </c>
      <c r="F1648" s="316">
        <v>13.9</v>
      </c>
      <c r="G1648" s="37"/>
      <c r="H1648" s="43"/>
    </row>
    <row r="1649" s="2" customFormat="1" ht="16.8" customHeight="1">
      <c r="A1649" s="37"/>
      <c r="B1649" s="43"/>
      <c r="C1649" s="315" t="s">
        <v>503</v>
      </c>
      <c r="D1649" s="315" t="s">
        <v>504</v>
      </c>
      <c r="E1649" s="16" t="s">
        <v>313</v>
      </c>
      <c r="F1649" s="316">
        <v>33.799999999999997</v>
      </c>
      <c r="G1649" s="37"/>
      <c r="H1649" s="43"/>
    </row>
    <row r="1650" s="2" customFormat="1" ht="16.8" customHeight="1">
      <c r="A1650" s="37"/>
      <c r="B1650" s="43"/>
      <c r="C1650" s="315" t="s">
        <v>618</v>
      </c>
      <c r="D1650" s="315" t="s">
        <v>619</v>
      </c>
      <c r="E1650" s="16" t="s">
        <v>313</v>
      </c>
      <c r="F1650" s="316">
        <v>13.9</v>
      </c>
      <c r="G1650" s="37"/>
      <c r="H1650" s="43"/>
    </row>
    <row r="1651" s="2" customFormat="1" ht="16.8" customHeight="1">
      <c r="A1651" s="37"/>
      <c r="B1651" s="43"/>
      <c r="C1651" s="315" t="s">
        <v>508</v>
      </c>
      <c r="D1651" s="315" t="s">
        <v>509</v>
      </c>
      <c r="E1651" s="16" t="s">
        <v>313</v>
      </c>
      <c r="F1651" s="316">
        <v>34.475999999999999</v>
      </c>
      <c r="G1651" s="37"/>
      <c r="H1651" s="43"/>
    </row>
    <row r="1652" s="2" customFormat="1" ht="16.8" customHeight="1">
      <c r="A1652" s="37"/>
      <c r="B1652" s="43"/>
      <c r="C1652" s="311" t="s">
        <v>249</v>
      </c>
      <c r="D1652" s="312" t="s">
        <v>249</v>
      </c>
      <c r="E1652" s="313" t="s">
        <v>1</v>
      </c>
      <c r="F1652" s="314">
        <v>8</v>
      </c>
      <c r="G1652" s="37"/>
      <c r="H1652" s="43"/>
    </row>
    <row r="1653" s="2" customFormat="1" ht="16.8" customHeight="1">
      <c r="A1653" s="37"/>
      <c r="B1653" s="43"/>
      <c r="C1653" s="315" t="s">
        <v>249</v>
      </c>
      <c r="D1653" s="315" t="s">
        <v>1054</v>
      </c>
      <c r="E1653" s="16" t="s">
        <v>1</v>
      </c>
      <c r="F1653" s="316">
        <v>8</v>
      </c>
      <c r="G1653" s="37"/>
      <c r="H1653" s="43"/>
    </row>
    <row r="1654" s="2" customFormat="1" ht="16.8" customHeight="1">
      <c r="A1654" s="37"/>
      <c r="B1654" s="43"/>
      <c r="C1654" s="317" t="s">
        <v>3067</v>
      </c>
      <c r="D1654" s="37"/>
      <c r="E1654" s="37"/>
      <c r="F1654" s="37"/>
      <c r="G1654" s="37"/>
      <c r="H1654" s="43"/>
    </row>
    <row r="1655" s="2" customFormat="1" ht="16.8" customHeight="1">
      <c r="A1655" s="37"/>
      <c r="B1655" s="43"/>
      <c r="C1655" s="315" t="s">
        <v>397</v>
      </c>
      <c r="D1655" s="315" t="s">
        <v>398</v>
      </c>
      <c r="E1655" s="16" t="s">
        <v>313</v>
      </c>
      <c r="F1655" s="316">
        <v>16.448</v>
      </c>
      <c r="G1655" s="37"/>
      <c r="H1655" s="43"/>
    </row>
    <row r="1656" s="2" customFormat="1" ht="16.8" customHeight="1">
      <c r="A1656" s="37"/>
      <c r="B1656" s="43"/>
      <c r="C1656" s="315" t="s">
        <v>795</v>
      </c>
      <c r="D1656" s="315" t="s">
        <v>796</v>
      </c>
      <c r="E1656" s="16" t="s">
        <v>313</v>
      </c>
      <c r="F1656" s="316">
        <v>68.771000000000001</v>
      </c>
      <c r="G1656" s="37"/>
      <c r="H1656" s="43"/>
    </row>
    <row r="1657" s="2" customFormat="1" ht="16.8" customHeight="1">
      <c r="A1657" s="37"/>
      <c r="B1657" s="43"/>
      <c r="C1657" s="311" t="s">
        <v>1954</v>
      </c>
      <c r="D1657" s="312" t="s">
        <v>1</v>
      </c>
      <c r="E1657" s="313" t="s">
        <v>1</v>
      </c>
      <c r="F1657" s="314">
        <v>53.299999999999997</v>
      </c>
      <c r="G1657" s="37"/>
      <c r="H1657" s="43"/>
    </row>
    <row r="1658" s="2" customFormat="1" ht="16.8" customHeight="1">
      <c r="A1658" s="37"/>
      <c r="B1658" s="43"/>
      <c r="C1658" s="315" t="s">
        <v>1954</v>
      </c>
      <c r="D1658" s="315" t="s">
        <v>2605</v>
      </c>
      <c r="E1658" s="16" t="s">
        <v>1</v>
      </c>
      <c r="F1658" s="316">
        <v>53.299999999999997</v>
      </c>
      <c r="G1658" s="37"/>
      <c r="H1658" s="43"/>
    </row>
    <row r="1659" s="2" customFormat="1" ht="16.8" customHeight="1">
      <c r="A1659" s="37"/>
      <c r="B1659" s="43"/>
      <c r="C1659" s="317" t="s">
        <v>3067</v>
      </c>
      <c r="D1659" s="37"/>
      <c r="E1659" s="37"/>
      <c r="F1659" s="37"/>
      <c r="G1659" s="37"/>
      <c r="H1659" s="43"/>
    </row>
    <row r="1660" s="2" customFormat="1">
      <c r="A1660" s="37"/>
      <c r="B1660" s="43"/>
      <c r="C1660" s="315" t="s">
        <v>426</v>
      </c>
      <c r="D1660" s="315" t="s">
        <v>427</v>
      </c>
      <c r="E1660" s="16" t="s">
        <v>313</v>
      </c>
      <c r="F1660" s="316">
        <v>53.299999999999997</v>
      </c>
      <c r="G1660" s="37"/>
      <c r="H1660" s="43"/>
    </row>
    <row r="1661" s="2" customFormat="1" ht="16.8" customHeight="1">
      <c r="A1661" s="37"/>
      <c r="B1661" s="43"/>
      <c r="C1661" s="315" t="s">
        <v>393</v>
      </c>
      <c r="D1661" s="315" t="s">
        <v>394</v>
      </c>
      <c r="E1661" s="16" t="s">
        <v>313</v>
      </c>
      <c r="F1661" s="316">
        <v>53.299999999999997</v>
      </c>
      <c r="G1661" s="37"/>
      <c r="H1661" s="43"/>
    </row>
    <row r="1662" s="2" customFormat="1" ht="16.8" customHeight="1">
      <c r="A1662" s="37"/>
      <c r="B1662" s="43"/>
      <c r="C1662" s="315" t="s">
        <v>795</v>
      </c>
      <c r="D1662" s="315" t="s">
        <v>796</v>
      </c>
      <c r="E1662" s="16" t="s">
        <v>313</v>
      </c>
      <c r="F1662" s="316">
        <v>68.771000000000001</v>
      </c>
      <c r="G1662" s="37"/>
      <c r="H1662" s="43"/>
    </row>
    <row r="1663" s="2" customFormat="1" ht="16.8" customHeight="1">
      <c r="A1663" s="37"/>
      <c r="B1663" s="43"/>
      <c r="C1663" s="315" t="s">
        <v>430</v>
      </c>
      <c r="D1663" s="315" t="s">
        <v>431</v>
      </c>
      <c r="E1663" s="16" t="s">
        <v>313</v>
      </c>
      <c r="F1663" s="316">
        <v>53.299999999999997</v>
      </c>
      <c r="G1663" s="37"/>
      <c r="H1663" s="43"/>
    </row>
    <row r="1664" s="2" customFormat="1" ht="16.8" customHeight="1">
      <c r="A1664" s="37"/>
      <c r="B1664" s="43"/>
      <c r="C1664" s="311" t="s">
        <v>261</v>
      </c>
      <c r="D1664" s="312" t="s">
        <v>261</v>
      </c>
      <c r="E1664" s="313" t="s">
        <v>1</v>
      </c>
      <c r="F1664" s="314">
        <v>36.119999999999997</v>
      </c>
      <c r="G1664" s="37"/>
      <c r="H1664" s="43"/>
    </row>
    <row r="1665" s="2" customFormat="1" ht="16.8" customHeight="1">
      <c r="A1665" s="37"/>
      <c r="B1665" s="43"/>
      <c r="C1665" s="315" t="s">
        <v>1</v>
      </c>
      <c r="D1665" s="315" t="s">
        <v>2742</v>
      </c>
      <c r="E1665" s="16" t="s">
        <v>1</v>
      </c>
      <c r="F1665" s="316">
        <v>34.32</v>
      </c>
      <c r="G1665" s="37"/>
      <c r="H1665" s="43"/>
    </row>
    <row r="1666" s="2" customFormat="1" ht="16.8" customHeight="1">
      <c r="A1666" s="37"/>
      <c r="B1666" s="43"/>
      <c r="C1666" s="315" t="s">
        <v>1</v>
      </c>
      <c r="D1666" s="315" t="s">
        <v>997</v>
      </c>
      <c r="E1666" s="16" t="s">
        <v>1</v>
      </c>
      <c r="F1666" s="316">
        <v>1.8</v>
      </c>
      <c r="G1666" s="37"/>
      <c r="H1666" s="43"/>
    </row>
    <row r="1667" s="2" customFormat="1" ht="16.8" customHeight="1">
      <c r="A1667" s="37"/>
      <c r="B1667" s="43"/>
      <c r="C1667" s="315" t="s">
        <v>261</v>
      </c>
      <c r="D1667" s="315" t="s">
        <v>323</v>
      </c>
      <c r="E1667" s="16" t="s">
        <v>1</v>
      </c>
      <c r="F1667" s="316">
        <v>36.119999999999997</v>
      </c>
      <c r="G1667" s="37"/>
      <c r="H1667" s="43"/>
    </row>
    <row r="1668" s="2" customFormat="1" ht="16.8" customHeight="1">
      <c r="A1668" s="37"/>
      <c r="B1668" s="43"/>
      <c r="C1668" s="317" t="s">
        <v>3067</v>
      </c>
      <c r="D1668" s="37"/>
      <c r="E1668" s="37"/>
      <c r="F1668" s="37"/>
      <c r="G1668" s="37"/>
      <c r="H1668" s="43"/>
    </row>
    <row r="1669" s="2" customFormat="1" ht="16.8" customHeight="1">
      <c r="A1669" s="37"/>
      <c r="B1669" s="43"/>
      <c r="C1669" s="315" t="s">
        <v>762</v>
      </c>
      <c r="D1669" s="315" t="s">
        <v>763</v>
      </c>
      <c r="E1669" s="16" t="s">
        <v>313</v>
      </c>
      <c r="F1669" s="316">
        <v>36.119999999999997</v>
      </c>
      <c r="G1669" s="37"/>
      <c r="H1669" s="43"/>
    </row>
    <row r="1670" s="2" customFormat="1" ht="16.8" customHeight="1">
      <c r="A1670" s="37"/>
      <c r="B1670" s="43"/>
      <c r="C1670" s="315" t="s">
        <v>768</v>
      </c>
      <c r="D1670" s="315" t="s">
        <v>769</v>
      </c>
      <c r="E1670" s="16" t="s">
        <v>313</v>
      </c>
      <c r="F1670" s="316">
        <v>36.119999999999997</v>
      </c>
      <c r="G1670" s="37"/>
      <c r="H1670" s="43"/>
    </row>
    <row r="1671" s="2" customFormat="1" ht="16.8" customHeight="1">
      <c r="A1671" s="37"/>
      <c r="B1671" s="43"/>
      <c r="C1671" s="315" t="s">
        <v>388</v>
      </c>
      <c r="D1671" s="315" t="s">
        <v>389</v>
      </c>
      <c r="E1671" s="16" t="s">
        <v>313</v>
      </c>
      <c r="F1671" s="316">
        <v>229.83699999999999</v>
      </c>
      <c r="G1671" s="37"/>
      <c r="H1671" s="43"/>
    </row>
    <row r="1672" s="2" customFormat="1" ht="16.8" customHeight="1">
      <c r="A1672" s="37"/>
      <c r="B1672" s="43"/>
      <c r="C1672" s="311" t="s">
        <v>246</v>
      </c>
      <c r="D1672" s="312" t="s">
        <v>246</v>
      </c>
      <c r="E1672" s="313" t="s">
        <v>1</v>
      </c>
      <c r="F1672" s="314">
        <v>7.4710000000000001</v>
      </c>
      <c r="G1672" s="37"/>
      <c r="H1672" s="43"/>
    </row>
    <row r="1673" s="2" customFormat="1" ht="16.8" customHeight="1">
      <c r="A1673" s="37"/>
      <c r="B1673" s="43"/>
      <c r="C1673" s="315" t="s">
        <v>246</v>
      </c>
      <c r="D1673" s="315" t="s">
        <v>2628</v>
      </c>
      <c r="E1673" s="16" t="s">
        <v>1</v>
      </c>
      <c r="F1673" s="316">
        <v>7.4710000000000001</v>
      </c>
      <c r="G1673" s="37"/>
      <c r="H1673" s="43"/>
    </row>
    <row r="1674" s="2" customFormat="1" ht="16.8" customHeight="1">
      <c r="A1674" s="37"/>
      <c r="B1674" s="43"/>
      <c r="C1674" s="317" t="s">
        <v>3067</v>
      </c>
      <c r="D1674" s="37"/>
      <c r="E1674" s="37"/>
      <c r="F1674" s="37"/>
      <c r="G1674" s="37"/>
      <c r="H1674" s="43"/>
    </row>
    <row r="1675" s="2" customFormat="1" ht="16.8" customHeight="1">
      <c r="A1675" s="37"/>
      <c r="B1675" s="43"/>
      <c r="C1675" s="315" t="s">
        <v>397</v>
      </c>
      <c r="D1675" s="315" t="s">
        <v>398</v>
      </c>
      <c r="E1675" s="16" t="s">
        <v>313</v>
      </c>
      <c r="F1675" s="316">
        <v>16.448</v>
      </c>
      <c r="G1675" s="37"/>
      <c r="H1675" s="43"/>
    </row>
    <row r="1676" s="2" customFormat="1" ht="16.8" customHeight="1">
      <c r="A1676" s="37"/>
      <c r="B1676" s="43"/>
      <c r="C1676" s="315" t="s">
        <v>343</v>
      </c>
      <c r="D1676" s="315" t="s">
        <v>344</v>
      </c>
      <c r="E1676" s="16" t="s">
        <v>313</v>
      </c>
      <c r="F1676" s="316">
        <v>154.61699999999999</v>
      </c>
      <c r="G1676" s="37"/>
      <c r="H1676" s="43"/>
    </row>
    <row r="1677" s="2" customFormat="1" ht="16.8" customHeight="1">
      <c r="A1677" s="37"/>
      <c r="B1677" s="43"/>
      <c r="C1677" s="315" t="s">
        <v>795</v>
      </c>
      <c r="D1677" s="315" t="s">
        <v>796</v>
      </c>
      <c r="E1677" s="16" t="s">
        <v>313</v>
      </c>
      <c r="F1677" s="316">
        <v>68.771000000000001</v>
      </c>
      <c r="G1677" s="37"/>
      <c r="H1677" s="43"/>
    </row>
    <row r="1678" s="2" customFormat="1" ht="16.8" customHeight="1">
      <c r="A1678" s="37"/>
      <c r="B1678" s="43"/>
      <c r="C1678" s="311" t="s">
        <v>255</v>
      </c>
      <c r="D1678" s="312" t="s">
        <v>255</v>
      </c>
      <c r="E1678" s="313" t="s">
        <v>1</v>
      </c>
      <c r="F1678" s="314">
        <v>26.808</v>
      </c>
      <c r="G1678" s="37"/>
      <c r="H1678" s="43"/>
    </row>
    <row r="1679" s="2" customFormat="1" ht="16.8" customHeight="1">
      <c r="A1679" s="37"/>
      <c r="B1679" s="43"/>
      <c r="C1679" s="315" t="s">
        <v>1</v>
      </c>
      <c r="D1679" s="315" t="s">
        <v>2609</v>
      </c>
      <c r="E1679" s="16" t="s">
        <v>1</v>
      </c>
      <c r="F1679" s="316">
        <v>26.808</v>
      </c>
      <c r="G1679" s="37"/>
      <c r="H1679" s="43"/>
    </row>
    <row r="1680" s="2" customFormat="1" ht="16.8" customHeight="1">
      <c r="A1680" s="37"/>
      <c r="B1680" s="43"/>
      <c r="C1680" s="315" t="s">
        <v>255</v>
      </c>
      <c r="D1680" s="315" t="s">
        <v>323</v>
      </c>
      <c r="E1680" s="16" t="s">
        <v>1</v>
      </c>
      <c r="F1680" s="316">
        <v>26.808</v>
      </c>
      <c r="G1680" s="37"/>
      <c r="H1680" s="43"/>
    </row>
    <row r="1681" s="2" customFormat="1" ht="16.8" customHeight="1">
      <c r="A1681" s="37"/>
      <c r="B1681" s="43"/>
      <c r="C1681" s="311" t="s">
        <v>252</v>
      </c>
      <c r="D1681" s="312" t="s">
        <v>252</v>
      </c>
      <c r="E1681" s="313" t="s">
        <v>1</v>
      </c>
      <c r="F1681" s="314">
        <v>4.7999999999999998</v>
      </c>
      <c r="G1681" s="37"/>
      <c r="H1681" s="43"/>
    </row>
    <row r="1682" s="2" customFormat="1" ht="16.8" customHeight="1">
      <c r="A1682" s="37"/>
      <c r="B1682" s="43"/>
      <c r="C1682" s="315" t="s">
        <v>252</v>
      </c>
      <c r="D1682" s="315" t="s">
        <v>786</v>
      </c>
      <c r="E1682" s="16" t="s">
        <v>1</v>
      </c>
      <c r="F1682" s="316">
        <v>4.7999999999999998</v>
      </c>
      <c r="G1682" s="37"/>
      <c r="H1682" s="43"/>
    </row>
    <row r="1683" s="2" customFormat="1" ht="16.8" customHeight="1">
      <c r="A1683" s="37"/>
      <c r="B1683" s="43"/>
      <c r="C1683" s="317" t="s">
        <v>3067</v>
      </c>
      <c r="D1683" s="37"/>
      <c r="E1683" s="37"/>
      <c r="F1683" s="37"/>
      <c r="G1683" s="37"/>
      <c r="H1683" s="43"/>
    </row>
    <row r="1684" s="2" customFormat="1" ht="16.8" customHeight="1">
      <c r="A1684" s="37"/>
      <c r="B1684" s="43"/>
      <c r="C1684" s="315" t="s">
        <v>783</v>
      </c>
      <c r="D1684" s="315" t="s">
        <v>784</v>
      </c>
      <c r="E1684" s="16" t="s">
        <v>313</v>
      </c>
      <c r="F1684" s="316">
        <v>4.7999999999999998</v>
      </c>
      <c r="G1684" s="37"/>
      <c r="H1684" s="43"/>
    </row>
    <row r="1685" s="2" customFormat="1" ht="16.8" customHeight="1">
      <c r="A1685" s="37"/>
      <c r="B1685" s="43"/>
      <c r="C1685" s="315" t="s">
        <v>788</v>
      </c>
      <c r="D1685" s="315" t="s">
        <v>789</v>
      </c>
      <c r="E1685" s="16" t="s">
        <v>313</v>
      </c>
      <c r="F1685" s="316">
        <v>9.5999999999999996</v>
      </c>
      <c r="G1685" s="37"/>
      <c r="H1685" s="43"/>
    </row>
    <row r="1686" s="2" customFormat="1" ht="16.8" customHeight="1">
      <c r="A1686" s="37"/>
      <c r="B1686" s="43"/>
      <c r="C1686" s="311" t="s">
        <v>1965</v>
      </c>
      <c r="D1686" s="312" t="s">
        <v>1965</v>
      </c>
      <c r="E1686" s="313" t="s">
        <v>1</v>
      </c>
      <c r="F1686" s="314">
        <v>6</v>
      </c>
      <c r="G1686" s="37"/>
      <c r="H1686" s="43"/>
    </row>
    <row r="1687" s="2" customFormat="1" ht="16.8" customHeight="1">
      <c r="A1687" s="37"/>
      <c r="B1687" s="43"/>
      <c r="C1687" s="315" t="s">
        <v>1965</v>
      </c>
      <c r="D1687" s="315" t="s">
        <v>328</v>
      </c>
      <c r="E1687" s="16" t="s">
        <v>1</v>
      </c>
      <c r="F1687" s="316">
        <v>6</v>
      </c>
      <c r="G1687" s="37"/>
      <c r="H1687" s="43"/>
    </row>
    <row r="1688" s="2" customFormat="1" ht="16.8" customHeight="1">
      <c r="A1688" s="37"/>
      <c r="B1688" s="43"/>
      <c r="C1688" s="317" t="s">
        <v>3067</v>
      </c>
      <c r="D1688" s="37"/>
      <c r="E1688" s="37"/>
      <c r="F1688" s="37"/>
      <c r="G1688" s="37"/>
      <c r="H1688" s="43"/>
    </row>
    <row r="1689" s="2" customFormat="1" ht="16.8" customHeight="1">
      <c r="A1689" s="37"/>
      <c r="B1689" s="43"/>
      <c r="C1689" s="315" t="s">
        <v>596</v>
      </c>
      <c r="D1689" s="315" t="s">
        <v>597</v>
      </c>
      <c r="E1689" s="16" t="s">
        <v>405</v>
      </c>
      <c r="F1689" s="316">
        <v>6</v>
      </c>
      <c r="G1689" s="37"/>
      <c r="H1689" s="43"/>
    </row>
    <row r="1690" s="2" customFormat="1" ht="16.8" customHeight="1">
      <c r="A1690" s="37"/>
      <c r="B1690" s="43"/>
      <c r="C1690" s="315" t="s">
        <v>600</v>
      </c>
      <c r="D1690" s="315" t="s">
        <v>601</v>
      </c>
      <c r="E1690" s="16" t="s">
        <v>405</v>
      </c>
      <c r="F1690" s="316">
        <v>6</v>
      </c>
      <c r="G1690" s="37"/>
      <c r="H1690" s="43"/>
    </row>
    <row r="1691" s="2" customFormat="1" ht="16.8" customHeight="1">
      <c r="A1691" s="37"/>
      <c r="B1691" s="43"/>
      <c r="C1691" s="311" t="s">
        <v>679</v>
      </c>
      <c r="D1691" s="312" t="s">
        <v>679</v>
      </c>
      <c r="E1691" s="313" t="s">
        <v>1</v>
      </c>
      <c r="F1691" s="314">
        <v>19.899999999999999</v>
      </c>
      <c r="G1691" s="37"/>
      <c r="H1691" s="43"/>
    </row>
    <row r="1692" s="2" customFormat="1" ht="16.8" customHeight="1">
      <c r="A1692" s="37"/>
      <c r="B1692" s="43"/>
      <c r="C1692" s="315" t="s">
        <v>679</v>
      </c>
      <c r="D1692" s="315" t="s">
        <v>2716</v>
      </c>
      <c r="E1692" s="16" t="s">
        <v>1</v>
      </c>
      <c r="F1692" s="316">
        <v>19.899999999999999</v>
      </c>
      <c r="G1692" s="37"/>
      <c r="H1692" s="43"/>
    </row>
    <row r="1693" s="2" customFormat="1" ht="16.8" customHeight="1">
      <c r="A1693" s="37"/>
      <c r="B1693" s="43"/>
      <c r="C1693" s="317" t="s">
        <v>3067</v>
      </c>
      <c r="D1693" s="37"/>
      <c r="E1693" s="37"/>
      <c r="F1693" s="37"/>
      <c r="G1693" s="37"/>
      <c r="H1693" s="43"/>
    </row>
    <row r="1694" s="2" customFormat="1" ht="16.8" customHeight="1">
      <c r="A1694" s="37"/>
      <c r="B1694" s="43"/>
      <c r="C1694" s="315" t="s">
        <v>676</v>
      </c>
      <c r="D1694" s="315" t="s">
        <v>677</v>
      </c>
      <c r="E1694" s="16" t="s">
        <v>313</v>
      </c>
      <c r="F1694" s="316">
        <v>19.899999999999999</v>
      </c>
      <c r="G1694" s="37"/>
      <c r="H1694" s="43"/>
    </row>
    <row r="1695" s="2" customFormat="1" ht="16.8" customHeight="1">
      <c r="A1695" s="37"/>
      <c r="B1695" s="43"/>
      <c r="C1695" s="315" t="s">
        <v>503</v>
      </c>
      <c r="D1695" s="315" t="s">
        <v>504</v>
      </c>
      <c r="E1695" s="16" t="s">
        <v>313</v>
      </c>
      <c r="F1695" s="316">
        <v>33.799999999999997</v>
      </c>
      <c r="G1695" s="37"/>
      <c r="H1695" s="43"/>
    </row>
    <row r="1696" s="2" customFormat="1" ht="16.8" customHeight="1">
      <c r="A1696" s="37"/>
      <c r="B1696" s="43"/>
      <c r="C1696" s="315" t="s">
        <v>508</v>
      </c>
      <c r="D1696" s="315" t="s">
        <v>509</v>
      </c>
      <c r="E1696" s="16" t="s">
        <v>313</v>
      </c>
      <c r="F1696" s="316">
        <v>34.475999999999999</v>
      </c>
      <c r="G1696" s="37"/>
      <c r="H1696" s="43"/>
    </row>
    <row r="1697" s="2" customFormat="1" ht="16.8" customHeight="1">
      <c r="A1697" s="37"/>
      <c r="B1697" s="43"/>
      <c r="C1697" s="311" t="s">
        <v>228</v>
      </c>
      <c r="D1697" s="312" t="s">
        <v>228</v>
      </c>
      <c r="E1697" s="313" t="s">
        <v>1</v>
      </c>
      <c r="F1697" s="314">
        <v>14.199999999999999</v>
      </c>
      <c r="G1697" s="37"/>
      <c r="H1697" s="43"/>
    </row>
    <row r="1698" s="2" customFormat="1" ht="16.8" customHeight="1">
      <c r="A1698" s="37"/>
      <c r="B1698" s="43"/>
      <c r="C1698" s="315" t="s">
        <v>228</v>
      </c>
      <c r="D1698" s="315" t="s">
        <v>2654</v>
      </c>
      <c r="E1698" s="16" t="s">
        <v>1</v>
      </c>
      <c r="F1698" s="316">
        <v>14.199999999999999</v>
      </c>
      <c r="G1698" s="37"/>
      <c r="H1698" s="43"/>
    </row>
    <row r="1699" s="2" customFormat="1" ht="16.8" customHeight="1">
      <c r="A1699" s="37"/>
      <c r="B1699" s="43"/>
      <c r="C1699" s="317" t="s">
        <v>3067</v>
      </c>
      <c r="D1699" s="37"/>
      <c r="E1699" s="37"/>
      <c r="F1699" s="37"/>
      <c r="G1699" s="37"/>
      <c r="H1699" s="43"/>
    </row>
    <row r="1700" s="2" customFormat="1" ht="16.8" customHeight="1">
      <c r="A1700" s="37"/>
      <c r="B1700" s="43"/>
      <c r="C1700" s="315" t="s">
        <v>439</v>
      </c>
      <c r="D1700" s="315" t="s">
        <v>440</v>
      </c>
      <c r="E1700" s="16" t="s">
        <v>441</v>
      </c>
      <c r="F1700" s="316">
        <v>1.774</v>
      </c>
      <c r="G1700" s="37"/>
      <c r="H1700" s="43"/>
    </row>
    <row r="1701" s="2" customFormat="1" ht="16.8" customHeight="1">
      <c r="A1701" s="37"/>
      <c r="B1701" s="43"/>
      <c r="C1701" s="315" t="s">
        <v>460</v>
      </c>
      <c r="D1701" s="315" t="s">
        <v>461</v>
      </c>
      <c r="E1701" s="16" t="s">
        <v>313</v>
      </c>
      <c r="F1701" s="316">
        <v>105.685</v>
      </c>
      <c r="G1701" s="37"/>
      <c r="H1701" s="43"/>
    </row>
    <row r="1702" s="2" customFormat="1">
      <c r="A1702" s="37"/>
      <c r="B1702" s="43"/>
      <c r="C1702" s="315" t="s">
        <v>446</v>
      </c>
      <c r="D1702" s="315" t="s">
        <v>447</v>
      </c>
      <c r="E1702" s="16" t="s">
        <v>313</v>
      </c>
      <c r="F1702" s="316">
        <v>14.199999999999999</v>
      </c>
      <c r="G1702" s="37"/>
      <c r="H1702" s="43"/>
    </row>
    <row r="1703" s="2" customFormat="1" ht="16.8" customHeight="1">
      <c r="A1703" s="37"/>
      <c r="B1703" s="43"/>
      <c r="C1703" s="311" t="s">
        <v>231</v>
      </c>
      <c r="D1703" s="312" t="s">
        <v>231</v>
      </c>
      <c r="E1703" s="313" t="s">
        <v>1</v>
      </c>
      <c r="F1703" s="314">
        <v>0</v>
      </c>
      <c r="G1703" s="37"/>
      <c r="H1703" s="43"/>
    </row>
    <row r="1704" s="2" customFormat="1" ht="16.8" customHeight="1">
      <c r="A1704" s="37"/>
      <c r="B1704" s="43"/>
      <c r="C1704" s="315" t="s">
        <v>231</v>
      </c>
      <c r="D1704" s="315" t="s">
        <v>76</v>
      </c>
      <c r="E1704" s="16" t="s">
        <v>1</v>
      </c>
      <c r="F1704" s="316">
        <v>0</v>
      </c>
      <c r="G1704" s="37"/>
      <c r="H1704" s="43"/>
    </row>
    <row r="1705" s="2" customFormat="1" ht="16.8" customHeight="1">
      <c r="A1705" s="37"/>
      <c r="B1705" s="43"/>
      <c r="C1705" s="317" t="s">
        <v>3067</v>
      </c>
      <c r="D1705" s="37"/>
      <c r="E1705" s="37"/>
      <c r="F1705" s="37"/>
      <c r="G1705" s="37"/>
      <c r="H1705" s="43"/>
    </row>
    <row r="1706" s="2" customFormat="1" ht="16.8" customHeight="1">
      <c r="A1706" s="37"/>
      <c r="B1706" s="43"/>
      <c r="C1706" s="315" t="s">
        <v>460</v>
      </c>
      <c r="D1706" s="315" t="s">
        <v>461</v>
      </c>
      <c r="E1706" s="16" t="s">
        <v>313</v>
      </c>
      <c r="F1706" s="316">
        <v>105.685</v>
      </c>
      <c r="G1706" s="37"/>
      <c r="H1706" s="43"/>
    </row>
    <row r="1707" s="2" customFormat="1" ht="16.8" customHeight="1">
      <c r="A1707" s="37"/>
      <c r="B1707" s="43"/>
      <c r="C1707" s="315" t="s">
        <v>439</v>
      </c>
      <c r="D1707" s="315" t="s">
        <v>440</v>
      </c>
      <c r="E1707" s="16" t="s">
        <v>441</v>
      </c>
      <c r="F1707" s="316">
        <v>1.774</v>
      </c>
      <c r="G1707" s="37"/>
      <c r="H1707" s="43"/>
    </row>
    <row r="1708" s="2" customFormat="1" ht="16.8" customHeight="1">
      <c r="A1708" s="37"/>
      <c r="B1708" s="43"/>
      <c r="C1708" s="311" t="s">
        <v>225</v>
      </c>
      <c r="D1708" s="312" t="s">
        <v>226</v>
      </c>
      <c r="E1708" s="313" t="s">
        <v>1</v>
      </c>
      <c r="F1708" s="314">
        <v>10.4</v>
      </c>
      <c r="G1708" s="37"/>
      <c r="H1708" s="43"/>
    </row>
    <row r="1709" s="2" customFormat="1" ht="16.8" customHeight="1">
      <c r="A1709" s="37"/>
      <c r="B1709" s="43"/>
      <c r="C1709" s="315" t="s">
        <v>225</v>
      </c>
      <c r="D1709" s="315" t="s">
        <v>1172</v>
      </c>
      <c r="E1709" s="16" t="s">
        <v>1</v>
      </c>
      <c r="F1709" s="316">
        <v>10.4</v>
      </c>
      <c r="G1709" s="37"/>
      <c r="H1709" s="43"/>
    </row>
    <row r="1710" s="2" customFormat="1" ht="16.8" customHeight="1">
      <c r="A1710" s="37"/>
      <c r="B1710" s="43"/>
      <c r="C1710" s="317" t="s">
        <v>3067</v>
      </c>
      <c r="D1710" s="37"/>
      <c r="E1710" s="37"/>
      <c r="F1710" s="37"/>
      <c r="G1710" s="37"/>
      <c r="H1710" s="43"/>
    </row>
    <row r="1711" s="2" customFormat="1" ht="16.8" customHeight="1">
      <c r="A1711" s="37"/>
      <c r="B1711" s="43"/>
      <c r="C1711" s="315" t="s">
        <v>693</v>
      </c>
      <c r="D1711" s="315" t="s">
        <v>694</v>
      </c>
      <c r="E1711" s="16" t="s">
        <v>313</v>
      </c>
      <c r="F1711" s="316">
        <v>10.4</v>
      </c>
      <c r="G1711" s="37"/>
      <c r="H1711" s="43"/>
    </row>
    <row r="1712" s="2" customFormat="1" ht="16.8" customHeight="1">
      <c r="A1712" s="37"/>
      <c r="B1712" s="43"/>
      <c r="C1712" s="315" t="s">
        <v>460</v>
      </c>
      <c r="D1712" s="315" t="s">
        <v>461</v>
      </c>
      <c r="E1712" s="16" t="s">
        <v>313</v>
      </c>
      <c r="F1712" s="316">
        <v>105.685</v>
      </c>
      <c r="G1712" s="37"/>
      <c r="H1712" s="43"/>
    </row>
    <row r="1713" s="2" customFormat="1" ht="16.8" customHeight="1">
      <c r="A1713" s="37"/>
      <c r="B1713" s="43"/>
      <c r="C1713" s="315" t="s">
        <v>439</v>
      </c>
      <c r="D1713" s="315" t="s">
        <v>440</v>
      </c>
      <c r="E1713" s="16" t="s">
        <v>441</v>
      </c>
      <c r="F1713" s="316">
        <v>1.774</v>
      </c>
      <c r="G1713" s="37"/>
      <c r="H1713" s="43"/>
    </row>
    <row r="1714" s="2" customFormat="1" ht="16.8" customHeight="1">
      <c r="A1714" s="37"/>
      <c r="B1714" s="43"/>
      <c r="C1714" s="311" t="s">
        <v>259</v>
      </c>
      <c r="D1714" s="312" t="s">
        <v>259</v>
      </c>
      <c r="E1714" s="313" t="s">
        <v>1</v>
      </c>
      <c r="F1714" s="314">
        <v>5.2000000000000002</v>
      </c>
      <c r="G1714" s="37"/>
      <c r="H1714" s="43"/>
    </row>
    <row r="1715" s="2" customFormat="1" ht="16.8" customHeight="1">
      <c r="A1715" s="37"/>
      <c r="B1715" s="43"/>
      <c r="C1715" s="315" t="s">
        <v>259</v>
      </c>
      <c r="D1715" s="315" t="s">
        <v>2680</v>
      </c>
      <c r="E1715" s="16" t="s">
        <v>1</v>
      </c>
      <c r="F1715" s="316">
        <v>5.2000000000000002</v>
      </c>
      <c r="G1715" s="37"/>
      <c r="H1715" s="43"/>
    </row>
    <row r="1716" s="2" customFormat="1" ht="16.8" customHeight="1">
      <c r="A1716" s="37"/>
      <c r="B1716" s="43"/>
      <c r="C1716" s="317" t="s">
        <v>3067</v>
      </c>
      <c r="D1716" s="37"/>
      <c r="E1716" s="37"/>
      <c r="F1716" s="37"/>
      <c r="G1716" s="37"/>
      <c r="H1716" s="43"/>
    </row>
    <row r="1717" s="2" customFormat="1" ht="16.8" customHeight="1">
      <c r="A1717" s="37"/>
      <c r="B1717" s="43"/>
      <c r="C1717" s="315" t="s">
        <v>539</v>
      </c>
      <c r="D1717" s="315" t="s">
        <v>540</v>
      </c>
      <c r="E1717" s="16" t="s">
        <v>313</v>
      </c>
      <c r="F1717" s="316">
        <v>5.2000000000000002</v>
      </c>
      <c r="G1717" s="37"/>
      <c r="H1717" s="43"/>
    </row>
    <row r="1718" s="2" customFormat="1" ht="16.8" customHeight="1">
      <c r="A1718" s="37"/>
      <c r="B1718" s="43"/>
      <c r="C1718" s="315" t="s">
        <v>549</v>
      </c>
      <c r="D1718" s="315" t="s">
        <v>550</v>
      </c>
      <c r="E1718" s="16" t="s">
        <v>313</v>
      </c>
      <c r="F1718" s="316">
        <v>5.2000000000000002</v>
      </c>
      <c r="G1718" s="37"/>
      <c r="H1718" s="43"/>
    </row>
    <row r="1719" s="2" customFormat="1" ht="16.8" customHeight="1">
      <c r="A1719" s="37"/>
      <c r="B1719" s="43"/>
      <c r="C1719" s="315" t="s">
        <v>553</v>
      </c>
      <c r="D1719" s="315" t="s">
        <v>554</v>
      </c>
      <c r="E1719" s="16" t="s">
        <v>313</v>
      </c>
      <c r="F1719" s="316">
        <v>5.2000000000000002</v>
      </c>
      <c r="G1719" s="37"/>
      <c r="H1719" s="43"/>
    </row>
    <row r="1720" s="2" customFormat="1" ht="16.8" customHeight="1">
      <c r="A1720" s="37"/>
      <c r="B1720" s="43"/>
      <c r="C1720" s="315" t="s">
        <v>805</v>
      </c>
      <c r="D1720" s="315" t="s">
        <v>806</v>
      </c>
      <c r="E1720" s="16" t="s">
        <v>313</v>
      </c>
      <c r="F1720" s="316">
        <v>207.917</v>
      </c>
      <c r="G1720" s="37"/>
      <c r="H1720" s="43"/>
    </row>
    <row r="1721" s="2" customFormat="1" ht="16.8" customHeight="1">
      <c r="A1721" s="37"/>
      <c r="B1721" s="43"/>
      <c r="C1721" s="315" t="s">
        <v>810</v>
      </c>
      <c r="D1721" s="315" t="s">
        <v>811</v>
      </c>
      <c r="E1721" s="16" t="s">
        <v>313</v>
      </c>
      <c r="F1721" s="316">
        <v>207.917</v>
      </c>
      <c r="G1721" s="37"/>
      <c r="H1721" s="43"/>
    </row>
    <row r="1722" s="2" customFormat="1" ht="16.8" customHeight="1">
      <c r="A1722" s="37"/>
      <c r="B1722" s="43"/>
      <c r="C1722" s="311" t="s">
        <v>235</v>
      </c>
      <c r="D1722" s="312" t="s">
        <v>235</v>
      </c>
      <c r="E1722" s="313" t="s">
        <v>1</v>
      </c>
      <c r="F1722" s="314">
        <v>29.550000000000001</v>
      </c>
      <c r="G1722" s="37"/>
      <c r="H1722" s="43"/>
    </row>
    <row r="1723" s="2" customFormat="1" ht="16.8" customHeight="1">
      <c r="A1723" s="37"/>
      <c r="B1723" s="43"/>
      <c r="C1723" s="315" t="s">
        <v>235</v>
      </c>
      <c r="D1723" s="315" t="s">
        <v>2647</v>
      </c>
      <c r="E1723" s="16" t="s">
        <v>1</v>
      </c>
      <c r="F1723" s="316">
        <v>29.550000000000001</v>
      </c>
      <c r="G1723" s="37"/>
      <c r="H1723" s="43"/>
    </row>
    <row r="1724" s="2" customFormat="1" ht="16.8" customHeight="1">
      <c r="A1724" s="37"/>
      <c r="B1724" s="43"/>
      <c r="C1724" s="317" t="s">
        <v>3067</v>
      </c>
      <c r="D1724" s="37"/>
      <c r="E1724" s="37"/>
      <c r="F1724" s="37"/>
      <c r="G1724" s="37"/>
      <c r="H1724" s="43"/>
    </row>
    <row r="1725" s="2" customFormat="1" ht="16.8" customHeight="1">
      <c r="A1725" s="37"/>
      <c r="B1725" s="43"/>
      <c r="C1725" s="315" t="s">
        <v>460</v>
      </c>
      <c r="D1725" s="315" t="s">
        <v>461</v>
      </c>
      <c r="E1725" s="16" t="s">
        <v>313</v>
      </c>
      <c r="F1725" s="316">
        <v>105.685</v>
      </c>
      <c r="G1725" s="37"/>
      <c r="H1725" s="43"/>
    </row>
    <row r="1726" s="2" customFormat="1" ht="16.8" customHeight="1">
      <c r="A1726" s="37"/>
      <c r="B1726" s="43"/>
      <c r="C1726" s="311" t="s">
        <v>243</v>
      </c>
      <c r="D1726" s="312" t="s">
        <v>243</v>
      </c>
      <c r="E1726" s="313" t="s">
        <v>1</v>
      </c>
      <c r="F1726" s="314">
        <v>24.600000000000001</v>
      </c>
      <c r="G1726" s="37"/>
      <c r="H1726" s="43"/>
    </row>
    <row r="1727" s="2" customFormat="1" ht="16.8" customHeight="1">
      <c r="A1727" s="37"/>
      <c r="B1727" s="43"/>
      <c r="C1727" s="315" t="s">
        <v>243</v>
      </c>
      <c r="D1727" s="315" t="s">
        <v>466</v>
      </c>
      <c r="E1727" s="16" t="s">
        <v>1</v>
      </c>
      <c r="F1727" s="316">
        <v>24.600000000000001</v>
      </c>
      <c r="G1727" s="37"/>
      <c r="H1727" s="43"/>
    </row>
    <row r="1728" s="2" customFormat="1" ht="16.8" customHeight="1">
      <c r="A1728" s="37"/>
      <c r="B1728" s="43"/>
      <c r="C1728" s="317" t="s">
        <v>3067</v>
      </c>
      <c r="D1728" s="37"/>
      <c r="E1728" s="37"/>
      <c r="F1728" s="37"/>
      <c r="G1728" s="37"/>
      <c r="H1728" s="43"/>
    </row>
    <row r="1729" s="2" customFormat="1" ht="16.8" customHeight="1">
      <c r="A1729" s="37"/>
      <c r="B1729" s="43"/>
      <c r="C1729" s="315" t="s">
        <v>460</v>
      </c>
      <c r="D1729" s="315" t="s">
        <v>461</v>
      </c>
      <c r="E1729" s="16" t="s">
        <v>313</v>
      </c>
      <c r="F1729" s="316">
        <v>105.685</v>
      </c>
      <c r="G1729" s="37"/>
      <c r="H1729" s="43"/>
    </row>
    <row r="1730" s="2" customFormat="1" ht="16.8" customHeight="1">
      <c r="A1730" s="37"/>
      <c r="B1730" s="43"/>
      <c r="C1730" s="315" t="s">
        <v>393</v>
      </c>
      <c r="D1730" s="315" t="s">
        <v>394</v>
      </c>
      <c r="E1730" s="16" t="s">
        <v>313</v>
      </c>
      <c r="F1730" s="316">
        <v>53.299999999999997</v>
      </c>
      <c r="G1730" s="37"/>
      <c r="H1730" s="43"/>
    </row>
    <row r="1731" s="2" customFormat="1">
      <c r="A1731" s="37"/>
      <c r="B1731" s="43"/>
      <c r="C1731" s="315" t="s">
        <v>426</v>
      </c>
      <c r="D1731" s="315" t="s">
        <v>427</v>
      </c>
      <c r="E1731" s="16" t="s">
        <v>313</v>
      </c>
      <c r="F1731" s="316">
        <v>53.299999999999997</v>
      </c>
      <c r="G1731" s="37"/>
      <c r="H1731" s="43"/>
    </row>
    <row r="1732" s="2" customFormat="1" ht="16.8" customHeight="1">
      <c r="A1732" s="37"/>
      <c r="B1732" s="43"/>
      <c r="C1732" s="315" t="s">
        <v>430</v>
      </c>
      <c r="D1732" s="315" t="s">
        <v>431</v>
      </c>
      <c r="E1732" s="16" t="s">
        <v>313</v>
      </c>
      <c r="F1732" s="316">
        <v>53.299999999999997</v>
      </c>
      <c r="G1732" s="37"/>
      <c r="H1732" s="43"/>
    </row>
    <row r="1733" s="2" customFormat="1" ht="16.8" customHeight="1">
      <c r="A1733" s="37"/>
      <c r="B1733" s="43"/>
      <c r="C1733" s="311" t="s">
        <v>267</v>
      </c>
      <c r="D1733" s="312" t="s">
        <v>267</v>
      </c>
      <c r="E1733" s="313" t="s">
        <v>1</v>
      </c>
      <c r="F1733" s="314">
        <v>39.100000000000001</v>
      </c>
      <c r="G1733" s="37"/>
      <c r="H1733" s="43"/>
    </row>
    <row r="1734" s="2" customFormat="1" ht="16.8" customHeight="1">
      <c r="A1734" s="37"/>
      <c r="B1734" s="43"/>
      <c r="C1734" s="315" t="s">
        <v>267</v>
      </c>
      <c r="D1734" s="315" t="s">
        <v>2614</v>
      </c>
      <c r="E1734" s="16" t="s">
        <v>1</v>
      </c>
      <c r="F1734" s="316">
        <v>39.100000000000001</v>
      </c>
      <c r="G1734" s="37"/>
      <c r="H1734" s="43"/>
    </row>
    <row r="1735" s="2" customFormat="1" ht="16.8" customHeight="1">
      <c r="A1735" s="37"/>
      <c r="B1735" s="43"/>
      <c r="C1735" s="317" t="s">
        <v>3067</v>
      </c>
      <c r="D1735" s="37"/>
      <c r="E1735" s="37"/>
      <c r="F1735" s="37"/>
      <c r="G1735" s="37"/>
      <c r="H1735" s="43"/>
    </row>
    <row r="1736" s="2" customFormat="1" ht="16.8" customHeight="1">
      <c r="A1736" s="37"/>
      <c r="B1736" s="43"/>
      <c r="C1736" s="315" t="s">
        <v>335</v>
      </c>
      <c r="D1736" s="315" t="s">
        <v>336</v>
      </c>
      <c r="E1736" s="16" t="s">
        <v>313</v>
      </c>
      <c r="F1736" s="316">
        <v>39.100000000000001</v>
      </c>
      <c r="G1736" s="37"/>
      <c r="H1736" s="43"/>
    </row>
    <row r="1737" s="2" customFormat="1" ht="16.8" customHeight="1">
      <c r="A1737" s="37"/>
      <c r="B1737" s="43"/>
      <c r="C1737" s="315" t="s">
        <v>460</v>
      </c>
      <c r="D1737" s="315" t="s">
        <v>461</v>
      </c>
      <c r="E1737" s="16" t="s">
        <v>313</v>
      </c>
      <c r="F1737" s="316">
        <v>105.685</v>
      </c>
      <c r="G1737" s="37"/>
      <c r="H1737" s="43"/>
    </row>
    <row r="1738" s="2" customFormat="1" ht="16.8" customHeight="1">
      <c r="A1738" s="37"/>
      <c r="B1738" s="43"/>
      <c r="C1738" s="315" t="s">
        <v>388</v>
      </c>
      <c r="D1738" s="315" t="s">
        <v>389</v>
      </c>
      <c r="E1738" s="16" t="s">
        <v>313</v>
      </c>
      <c r="F1738" s="316">
        <v>229.83699999999999</v>
      </c>
      <c r="G1738" s="37"/>
      <c r="H1738" s="43"/>
    </row>
    <row r="1739" s="2" customFormat="1" ht="16.8" customHeight="1">
      <c r="A1739" s="37"/>
      <c r="B1739" s="43"/>
      <c r="C1739" s="315" t="s">
        <v>805</v>
      </c>
      <c r="D1739" s="315" t="s">
        <v>806</v>
      </c>
      <c r="E1739" s="16" t="s">
        <v>313</v>
      </c>
      <c r="F1739" s="316">
        <v>207.917</v>
      </c>
      <c r="G1739" s="37"/>
      <c r="H1739" s="43"/>
    </row>
    <row r="1740" s="2" customFormat="1" ht="16.8" customHeight="1">
      <c r="A1740" s="37"/>
      <c r="B1740" s="43"/>
      <c r="C1740" s="315" t="s">
        <v>810</v>
      </c>
      <c r="D1740" s="315" t="s">
        <v>811</v>
      </c>
      <c r="E1740" s="16" t="s">
        <v>313</v>
      </c>
      <c r="F1740" s="316">
        <v>207.917</v>
      </c>
      <c r="G1740" s="37"/>
      <c r="H1740" s="43"/>
    </row>
    <row r="1741" s="2" customFormat="1" ht="16.8" customHeight="1">
      <c r="A1741" s="37"/>
      <c r="B1741" s="43"/>
      <c r="C1741" s="311" t="s">
        <v>265</v>
      </c>
      <c r="D1741" s="312" t="s">
        <v>265</v>
      </c>
      <c r="E1741" s="313" t="s">
        <v>1</v>
      </c>
      <c r="F1741" s="314">
        <v>0</v>
      </c>
      <c r="G1741" s="37"/>
      <c r="H1741" s="43"/>
    </row>
    <row r="1742" s="2" customFormat="1" ht="16.8" customHeight="1">
      <c r="A1742" s="37"/>
      <c r="B1742" s="43"/>
      <c r="C1742" s="315" t="s">
        <v>265</v>
      </c>
      <c r="D1742" s="315" t="s">
        <v>76</v>
      </c>
      <c r="E1742" s="16" t="s">
        <v>1</v>
      </c>
      <c r="F1742" s="316">
        <v>0</v>
      </c>
      <c r="G1742" s="37"/>
      <c r="H1742" s="43"/>
    </row>
    <row r="1743" s="2" customFormat="1" ht="26.4" customHeight="1">
      <c r="A1743" s="37"/>
      <c r="B1743" s="43"/>
      <c r="C1743" s="310" t="s">
        <v>3136</v>
      </c>
      <c r="D1743" s="310" t="s">
        <v>210</v>
      </c>
      <c r="E1743" s="37"/>
      <c r="F1743" s="37"/>
      <c r="G1743" s="37"/>
      <c r="H1743" s="43"/>
    </row>
    <row r="1744" s="2" customFormat="1" ht="16.8" customHeight="1">
      <c r="A1744" s="37"/>
      <c r="B1744" s="43"/>
      <c r="C1744" s="311" t="s">
        <v>269</v>
      </c>
      <c r="D1744" s="312" t="s">
        <v>269</v>
      </c>
      <c r="E1744" s="313" t="s">
        <v>1</v>
      </c>
      <c r="F1744" s="314">
        <v>0</v>
      </c>
      <c r="G1744" s="37"/>
      <c r="H1744" s="43"/>
    </row>
    <row r="1745" s="2" customFormat="1" ht="16.8" customHeight="1">
      <c r="A1745" s="37"/>
      <c r="B1745" s="43"/>
      <c r="C1745" s="315" t="s">
        <v>269</v>
      </c>
      <c r="D1745" s="315" t="s">
        <v>76</v>
      </c>
      <c r="E1745" s="16" t="s">
        <v>1</v>
      </c>
      <c r="F1745" s="316">
        <v>0</v>
      </c>
      <c r="G1745" s="37"/>
      <c r="H1745" s="43"/>
    </row>
    <row r="1746" s="2" customFormat="1" ht="16.8" customHeight="1">
      <c r="A1746" s="37"/>
      <c r="B1746" s="43"/>
      <c r="C1746" s="311" t="s">
        <v>233</v>
      </c>
      <c r="D1746" s="312" t="s">
        <v>233</v>
      </c>
      <c r="E1746" s="313" t="s">
        <v>1</v>
      </c>
      <c r="F1746" s="314">
        <v>26.34</v>
      </c>
      <c r="G1746" s="37"/>
      <c r="H1746" s="43"/>
    </row>
    <row r="1747" s="2" customFormat="1" ht="16.8" customHeight="1">
      <c r="A1747" s="37"/>
      <c r="B1747" s="43"/>
      <c r="C1747" s="315" t="s">
        <v>1</v>
      </c>
      <c r="D1747" s="315" t="s">
        <v>2573</v>
      </c>
      <c r="E1747" s="16" t="s">
        <v>1</v>
      </c>
      <c r="F1747" s="316">
        <v>1.8</v>
      </c>
      <c r="G1747" s="37"/>
      <c r="H1747" s="43"/>
    </row>
    <row r="1748" s="2" customFormat="1" ht="16.8" customHeight="1">
      <c r="A1748" s="37"/>
      <c r="B1748" s="43"/>
      <c r="C1748" s="315" t="s">
        <v>1</v>
      </c>
      <c r="D1748" s="315" t="s">
        <v>2858</v>
      </c>
      <c r="E1748" s="16" t="s">
        <v>1</v>
      </c>
      <c r="F1748" s="316">
        <v>24.539999999999999</v>
      </c>
      <c r="G1748" s="37"/>
      <c r="H1748" s="43"/>
    </row>
    <row r="1749" s="2" customFormat="1" ht="16.8" customHeight="1">
      <c r="A1749" s="37"/>
      <c r="B1749" s="43"/>
      <c r="C1749" s="315" t="s">
        <v>233</v>
      </c>
      <c r="D1749" s="315" t="s">
        <v>323</v>
      </c>
      <c r="E1749" s="16" t="s">
        <v>1</v>
      </c>
      <c r="F1749" s="316">
        <v>26.34</v>
      </c>
      <c r="G1749" s="37"/>
      <c r="H1749" s="43"/>
    </row>
    <row r="1750" s="2" customFormat="1" ht="16.8" customHeight="1">
      <c r="A1750" s="37"/>
      <c r="B1750" s="43"/>
      <c r="C1750" s="311" t="s">
        <v>240</v>
      </c>
      <c r="D1750" s="312" t="s">
        <v>240</v>
      </c>
      <c r="E1750" s="313" t="s">
        <v>1</v>
      </c>
      <c r="F1750" s="314">
        <v>0</v>
      </c>
      <c r="G1750" s="37"/>
      <c r="H1750" s="43"/>
    </row>
    <row r="1751" s="2" customFormat="1" ht="16.8" customHeight="1">
      <c r="A1751" s="37"/>
      <c r="B1751" s="43"/>
      <c r="C1751" s="315" t="s">
        <v>240</v>
      </c>
      <c r="D1751" s="315" t="s">
        <v>76</v>
      </c>
      <c r="E1751" s="16" t="s">
        <v>1</v>
      </c>
      <c r="F1751" s="316">
        <v>0</v>
      </c>
      <c r="G1751" s="37"/>
      <c r="H1751" s="43"/>
    </row>
    <row r="1752" s="2" customFormat="1" ht="16.8" customHeight="1">
      <c r="A1752" s="37"/>
      <c r="B1752" s="43"/>
      <c r="C1752" s="311" t="s">
        <v>237</v>
      </c>
      <c r="D1752" s="312" t="s">
        <v>237</v>
      </c>
      <c r="E1752" s="313" t="s">
        <v>1</v>
      </c>
      <c r="F1752" s="314">
        <v>84.879000000000005</v>
      </c>
      <c r="G1752" s="37"/>
      <c r="H1752" s="43"/>
    </row>
    <row r="1753" s="2" customFormat="1" ht="16.8" customHeight="1">
      <c r="A1753" s="37"/>
      <c r="B1753" s="43"/>
      <c r="C1753" s="315" t="s">
        <v>237</v>
      </c>
      <c r="D1753" s="315" t="s">
        <v>2791</v>
      </c>
      <c r="E1753" s="16" t="s">
        <v>1</v>
      </c>
      <c r="F1753" s="316">
        <v>84.879000000000005</v>
      </c>
      <c r="G1753" s="37"/>
      <c r="H1753" s="43"/>
    </row>
    <row r="1754" s="2" customFormat="1" ht="16.8" customHeight="1">
      <c r="A1754" s="37"/>
      <c r="B1754" s="43"/>
      <c r="C1754" s="317" t="s">
        <v>3067</v>
      </c>
      <c r="D1754" s="37"/>
      <c r="E1754" s="37"/>
      <c r="F1754" s="37"/>
      <c r="G1754" s="37"/>
      <c r="H1754" s="43"/>
    </row>
    <row r="1755" s="2" customFormat="1" ht="16.8" customHeight="1">
      <c r="A1755" s="37"/>
      <c r="B1755" s="43"/>
      <c r="C1755" s="315" t="s">
        <v>460</v>
      </c>
      <c r="D1755" s="315" t="s">
        <v>461</v>
      </c>
      <c r="E1755" s="16" t="s">
        <v>313</v>
      </c>
      <c r="F1755" s="316">
        <v>128.97900000000001</v>
      </c>
      <c r="G1755" s="37"/>
      <c r="H1755" s="43"/>
    </row>
    <row r="1756" s="2" customFormat="1" ht="16.8" customHeight="1">
      <c r="A1756" s="37"/>
      <c r="B1756" s="43"/>
      <c r="C1756" s="311" t="s">
        <v>257</v>
      </c>
      <c r="D1756" s="312" t="s">
        <v>257</v>
      </c>
      <c r="E1756" s="313" t="s">
        <v>1</v>
      </c>
      <c r="F1756" s="314">
        <v>153.90899999999999</v>
      </c>
      <c r="G1756" s="37"/>
      <c r="H1756" s="43"/>
    </row>
    <row r="1757" s="2" customFormat="1" ht="16.8" customHeight="1">
      <c r="A1757" s="37"/>
      <c r="B1757" s="43"/>
      <c r="C1757" s="315" t="s">
        <v>1</v>
      </c>
      <c r="D1757" s="315" t="s">
        <v>2772</v>
      </c>
      <c r="E1757" s="16" t="s">
        <v>1</v>
      </c>
      <c r="F1757" s="316">
        <v>165.45599999999999</v>
      </c>
      <c r="G1757" s="37"/>
      <c r="H1757" s="43"/>
    </row>
    <row r="1758" s="2" customFormat="1" ht="16.8" customHeight="1">
      <c r="A1758" s="37"/>
      <c r="B1758" s="43"/>
      <c r="C1758" s="315" t="s">
        <v>1</v>
      </c>
      <c r="D1758" s="315" t="s">
        <v>2773</v>
      </c>
      <c r="E1758" s="16" t="s">
        <v>1</v>
      </c>
      <c r="F1758" s="316">
        <v>-14.4</v>
      </c>
      <c r="G1758" s="37"/>
      <c r="H1758" s="43"/>
    </row>
    <row r="1759" s="2" customFormat="1" ht="16.8" customHeight="1">
      <c r="A1759" s="37"/>
      <c r="B1759" s="43"/>
      <c r="C1759" s="315" t="s">
        <v>1</v>
      </c>
      <c r="D1759" s="315" t="s">
        <v>2620</v>
      </c>
      <c r="E1759" s="16" t="s">
        <v>1</v>
      </c>
      <c r="F1759" s="316">
        <v>-7.9729999999999999</v>
      </c>
      <c r="G1759" s="37"/>
      <c r="H1759" s="43"/>
    </row>
    <row r="1760" s="2" customFormat="1" ht="16.8" customHeight="1">
      <c r="A1760" s="37"/>
      <c r="B1760" s="43"/>
      <c r="C1760" s="315" t="s">
        <v>1</v>
      </c>
      <c r="D1760" s="315" t="s">
        <v>2774</v>
      </c>
      <c r="E1760" s="16" t="s">
        <v>1</v>
      </c>
      <c r="F1760" s="316">
        <v>7.4359999999999999</v>
      </c>
      <c r="G1760" s="37"/>
      <c r="H1760" s="43"/>
    </row>
    <row r="1761" s="2" customFormat="1" ht="16.8" customHeight="1">
      <c r="A1761" s="37"/>
      <c r="B1761" s="43"/>
      <c r="C1761" s="315" t="s">
        <v>1</v>
      </c>
      <c r="D1761" s="315" t="s">
        <v>2775</v>
      </c>
      <c r="E1761" s="16" t="s">
        <v>1</v>
      </c>
      <c r="F1761" s="316">
        <v>3.3900000000000001</v>
      </c>
      <c r="G1761" s="37"/>
      <c r="H1761" s="43"/>
    </row>
    <row r="1762" s="2" customFormat="1" ht="16.8" customHeight="1">
      <c r="A1762" s="37"/>
      <c r="B1762" s="43"/>
      <c r="C1762" s="315" t="s">
        <v>257</v>
      </c>
      <c r="D1762" s="315" t="s">
        <v>323</v>
      </c>
      <c r="E1762" s="16" t="s">
        <v>1</v>
      </c>
      <c r="F1762" s="316">
        <v>153.90899999999999</v>
      </c>
      <c r="G1762" s="37"/>
      <c r="H1762" s="43"/>
    </row>
    <row r="1763" s="2" customFormat="1" ht="16.8" customHeight="1">
      <c r="A1763" s="37"/>
      <c r="B1763" s="43"/>
      <c r="C1763" s="317" t="s">
        <v>3067</v>
      </c>
      <c r="D1763" s="37"/>
      <c r="E1763" s="37"/>
      <c r="F1763" s="37"/>
      <c r="G1763" s="37"/>
      <c r="H1763" s="43"/>
    </row>
    <row r="1764" s="2" customFormat="1" ht="16.8" customHeight="1">
      <c r="A1764" s="37"/>
      <c r="B1764" s="43"/>
      <c r="C1764" s="315" t="s">
        <v>343</v>
      </c>
      <c r="D1764" s="315" t="s">
        <v>344</v>
      </c>
      <c r="E1764" s="16" t="s">
        <v>313</v>
      </c>
      <c r="F1764" s="316">
        <v>153.90899999999999</v>
      </c>
      <c r="G1764" s="37"/>
      <c r="H1764" s="43"/>
    </row>
    <row r="1765" s="2" customFormat="1" ht="16.8" customHeight="1">
      <c r="A1765" s="37"/>
      <c r="B1765" s="43"/>
      <c r="C1765" s="315" t="s">
        <v>388</v>
      </c>
      <c r="D1765" s="315" t="s">
        <v>389</v>
      </c>
      <c r="E1765" s="16" t="s">
        <v>313</v>
      </c>
      <c r="F1765" s="316">
        <v>232.12899999999999</v>
      </c>
      <c r="G1765" s="37"/>
      <c r="H1765" s="43"/>
    </row>
    <row r="1766" s="2" customFormat="1" ht="16.8" customHeight="1">
      <c r="A1766" s="37"/>
      <c r="B1766" s="43"/>
      <c r="C1766" s="315" t="s">
        <v>805</v>
      </c>
      <c r="D1766" s="315" t="s">
        <v>806</v>
      </c>
      <c r="E1766" s="16" t="s">
        <v>313</v>
      </c>
      <c r="F1766" s="316">
        <v>212.209</v>
      </c>
      <c r="G1766" s="37"/>
      <c r="H1766" s="43"/>
    </row>
    <row r="1767" s="2" customFormat="1" ht="16.8" customHeight="1">
      <c r="A1767" s="37"/>
      <c r="B1767" s="43"/>
      <c r="C1767" s="315" t="s">
        <v>810</v>
      </c>
      <c r="D1767" s="315" t="s">
        <v>811</v>
      </c>
      <c r="E1767" s="16" t="s">
        <v>313</v>
      </c>
      <c r="F1767" s="316">
        <v>212.209</v>
      </c>
      <c r="G1767" s="37"/>
      <c r="H1767" s="43"/>
    </row>
    <row r="1768" s="2" customFormat="1" ht="16.8" customHeight="1">
      <c r="A1768" s="37"/>
      <c r="B1768" s="43"/>
      <c r="C1768" s="311" t="s">
        <v>263</v>
      </c>
      <c r="D1768" s="312" t="s">
        <v>263</v>
      </c>
      <c r="E1768" s="313" t="s">
        <v>1</v>
      </c>
      <c r="F1768" s="314">
        <v>0</v>
      </c>
      <c r="G1768" s="37"/>
      <c r="H1768" s="43"/>
    </row>
    <row r="1769" s="2" customFormat="1" ht="16.8" customHeight="1">
      <c r="A1769" s="37"/>
      <c r="B1769" s="43"/>
      <c r="C1769" s="315" t="s">
        <v>263</v>
      </c>
      <c r="D1769" s="315" t="s">
        <v>76</v>
      </c>
      <c r="E1769" s="16" t="s">
        <v>1</v>
      </c>
      <c r="F1769" s="316">
        <v>0</v>
      </c>
      <c r="G1769" s="37"/>
      <c r="H1769" s="43"/>
    </row>
    <row r="1770" s="2" customFormat="1" ht="16.8" customHeight="1">
      <c r="A1770" s="37"/>
      <c r="B1770" s="43"/>
      <c r="C1770" s="317" t="s">
        <v>3067</v>
      </c>
      <c r="D1770" s="37"/>
      <c r="E1770" s="37"/>
      <c r="F1770" s="37"/>
      <c r="G1770" s="37"/>
      <c r="H1770" s="43"/>
    </row>
    <row r="1771" s="2" customFormat="1" ht="16.8" customHeight="1">
      <c r="A1771" s="37"/>
      <c r="B1771" s="43"/>
      <c r="C1771" s="315" t="s">
        <v>503</v>
      </c>
      <c r="D1771" s="315" t="s">
        <v>504</v>
      </c>
      <c r="E1771" s="16" t="s">
        <v>313</v>
      </c>
      <c r="F1771" s="316">
        <v>33.899999999999999</v>
      </c>
      <c r="G1771" s="37"/>
      <c r="H1771" s="43"/>
    </row>
    <row r="1772" s="2" customFormat="1" ht="16.8" customHeight="1">
      <c r="A1772" s="37"/>
      <c r="B1772" s="43"/>
      <c r="C1772" s="315" t="s">
        <v>508</v>
      </c>
      <c r="D1772" s="315" t="s">
        <v>509</v>
      </c>
      <c r="E1772" s="16" t="s">
        <v>313</v>
      </c>
      <c r="F1772" s="316">
        <v>34.578000000000003</v>
      </c>
      <c r="G1772" s="37"/>
      <c r="H1772" s="43"/>
    </row>
    <row r="1773" s="2" customFormat="1" ht="16.8" customHeight="1">
      <c r="A1773" s="37"/>
      <c r="B1773" s="43"/>
      <c r="C1773" s="311" t="s">
        <v>249</v>
      </c>
      <c r="D1773" s="312" t="s">
        <v>249</v>
      </c>
      <c r="E1773" s="313" t="s">
        <v>1</v>
      </c>
      <c r="F1773" s="314">
        <v>7.7999999999999998</v>
      </c>
      <c r="G1773" s="37"/>
      <c r="H1773" s="43"/>
    </row>
    <row r="1774" s="2" customFormat="1" ht="16.8" customHeight="1">
      <c r="A1774" s="37"/>
      <c r="B1774" s="43"/>
      <c r="C1774" s="315" t="s">
        <v>249</v>
      </c>
      <c r="D1774" s="315" t="s">
        <v>2782</v>
      </c>
      <c r="E1774" s="16" t="s">
        <v>1</v>
      </c>
      <c r="F1774" s="316">
        <v>7.7999999999999998</v>
      </c>
      <c r="G1774" s="37"/>
      <c r="H1774" s="43"/>
    </row>
    <row r="1775" s="2" customFormat="1" ht="16.8" customHeight="1">
      <c r="A1775" s="37"/>
      <c r="B1775" s="43"/>
      <c r="C1775" s="317" t="s">
        <v>3067</v>
      </c>
      <c r="D1775" s="37"/>
      <c r="E1775" s="37"/>
      <c r="F1775" s="37"/>
      <c r="G1775" s="37"/>
      <c r="H1775" s="43"/>
    </row>
    <row r="1776" s="2" customFormat="1" ht="16.8" customHeight="1">
      <c r="A1776" s="37"/>
      <c r="B1776" s="43"/>
      <c r="C1776" s="315" t="s">
        <v>397</v>
      </c>
      <c r="D1776" s="315" t="s">
        <v>398</v>
      </c>
      <c r="E1776" s="16" t="s">
        <v>313</v>
      </c>
      <c r="F1776" s="316">
        <v>16.742000000000001</v>
      </c>
      <c r="G1776" s="37"/>
      <c r="H1776" s="43"/>
    </row>
    <row r="1777" s="2" customFormat="1" ht="16.8" customHeight="1">
      <c r="A1777" s="37"/>
      <c r="B1777" s="43"/>
      <c r="C1777" s="315" t="s">
        <v>795</v>
      </c>
      <c r="D1777" s="315" t="s">
        <v>796</v>
      </c>
      <c r="E1777" s="16" t="s">
        <v>313</v>
      </c>
      <c r="F1777" s="316">
        <v>74.072999999999993</v>
      </c>
      <c r="G1777" s="37"/>
      <c r="H1777" s="43"/>
    </row>
    <row r="1778" s="2" customFormat="1" ht="16.8" customHeight="1">
      <c r="A1778" s="37"/>
      <c r="B1778" s="43"/>
      <c r="C1778" s="311" t="s">
        <v>1954</v>
      </c>
      <c r="D1778" s="312" t="s">
        <v>1</v>
      </c>
      <c r="E1778" s="313" t="s">
        <v>1</v>
      </c>
      <c r="F1778" s="314">
        <v>58.299999999999997</v>
      </c>
      <c r="G1778" s="37"/>
      <c r="H1778" s="43"/>
    </row>
    <row r="1779" s="2" customFormat="1" ht="16.8" customHeight="1">
      <c r="A1779" s="37"/>
      <c r="B1779" s="43"/>
      <c r="C1779" s="315" t="s">
        <v>1954</v>
      </c>
      <c r="D1779" s="315" t="s">
        <v>1645</v>
      </c>
      <c r="E1779" s="16" t="s">
        <v>1</v>
      </c>
      <c r="F1779" s="316">
        <v>58.299999999999997</v>
      </c>
      <c r="G1779" s="37"/>
      <c r="H1779" s="43"/>
    </row>
    <row r="1780" s="2" customFormat="1" ht="16.8" customHeight="1">
      <c r="A1780" s="37"/>
      <c r="B1780" s="43"/>
      <c r="C1780" s="317" t="s">
        <v>3067</v>
      </c>
      <c r="D1780" s="37"/>
      <c r="E1780" s="37"/>
      <c r="F1780" s="37"/>
      <c r="G1780" s="37"/>
      <c r="H1780" s="43"/>
    </row>
    <row r="1781" s="2" customFormat="1">
      <c r="A1781" s="37"/>
      <c r="B1781" s="43"/>
      <c r="C1781" s="315" t="s">
        <v>426</v>
      </c>
      <c r="D1781" s="315" t="s">
        <v>427</v>
      </c>
      <c r="E1781" s="16" t="s">
        <v>313</v>
      </c>
      <c r="F1781" s="316">
        <v>58.299999999999997</v>
      </c>
      <c r="G1781" s="37"/>
      <c r="H1781" s="43"/>
    </row>
    <row r="1782" s="2" customFormat="1" ht="16.8" customHeight="1">
      <c r="A1782" s="37"/>
      <c r="B1782" s="43"/>
      <c r="C1782" s="315" t="s">
        <v>393</v>
      </c>
      <c r="D1782" s="315" t="s">
        <v>394</v>
      </c>
      <c r="E1782" s="16" t="s">
        <v>313</v>
      </c>
      <c r="F1782" s="316">
        <v>58.299999999999997</v>
      </c>
      <c r="G1782" s="37"/>
      <c r="H1782" s="43"/>
    </row>
    <row r="1783" s="2" customFormat="1" ht="16.8" customHeight="1">
      <c r="A1783" s="37"/>
      <c r="B1783" s="43"/>
      <c r="C1783" s="315" t="s">
        <v>795</v>
      </c>
      <c r="D1783" s="315" t="s">
        <v>796</v>
      </c>
      <c r="E1783" s="16" t="s">
        <v>313</v>
      </c>
      <c r="F1783" s="316">
        <v>74.072999999999993</v>
      </c>
      <c r="G1783" s="37"/>
      <c r="H1783" s="43"/>
    </row>
    <row r="1784" s="2" customFormat="1" ht="16.8" customHeight="1">
      <c r="A1784" s="37"/>
      <c r="B1784" s="43"/>
      <c r="C1784" s="315" t="s">
        <v>430</v>
      </c>
      <c r="D1784" s="315" t="s">
        <v>431</v>
      </c>
      <c r="E1784" s="16" t="s">
        <v>313</v>
      </c>
      <c r="F1784" s="316">
        <v>58.299999999999997</v>
      </c>
      <c r="G1784" s="37"/>
      <c r="H1784" s="43"/>
    </row>
    <row r="1785" s="2" customFormat="1" ht="16.8" customHeight="1">
      <c r="A1785" s="37"/>
      <c r="B1785" s="43"/>
      <c r="C1785" s="311" t="s">
        <v>261</v>
      </c>
      <c r="D1785" s="312" t="s">
        <v>261</v>
      </c>
      <c r="E1785" s="313" t="s">
        <v>1</v>
      </c>
      <c r="F1785" s="314">
        <v>34.119999999999997</v>
      </c>
      <c r="G1785" s="37"/>
      <c r="H1785" s="43"/>
    </row>
    <row r="1786" s="2" customFormat="1" ht="16.8" customHeight="1">
      <c r="A1786" s="37"/>
      <c r="B1786" s="43"/>
      <c r="C1786" s="315" t="s">
        <v>1</v>
      </c>
      <c r="D1786" s="315" t="s">
        <v>2867</v>
      </c>
      <c r="E1786" s="16" t="s">
        <v>1</v>
      </c>
      <c r="F1786" s="316">
        <v>32.32</v>
      </c>
      <c r="G1786" s="37"/>
      <c r="H1786" s="43"/>
    </row>
    <row r="1787" s="2" customFormat="1" ht="16.8" customHeight="1">
      <c r="A1787" s="37"/>
      <c r="B1787" s="43"/>
      <c r="C1787" s="315" t="s">
        <v>1</v>
      </c>
      <c r="D1787" s="315" t="s">
        <v>997</v>
      </c>
      <c r="E1787" s="16" t="s">
        <v>1</v>
      </c>
      <c r="F1787" s="316">
        <v>1.8</v>
      </c>
      <c r="G1787" s="37"/>
      <c r="H1787" s="43"/>
    </row>
    <row r="1788" s="2" customFormat="1" ht="16.8" customHeight="1">
      <c r="A1788" s="37"/>
      <c r="B1788" s="43"/>
      <c r="C1788" s="315" t="s">
        <v>261</v>
      </c>
      <c r="D1788" s="315" t="s">
        <v>323</v>
      </c>
      <c r="E1788" s="16" t="s">
        <v>1</v>
      </c>
      <c r="F1788" s="316">
        <v>34.119999999999997</v>
      </c>
      <c r="G1788" s="37"/>
      <c r="H1788" s="43"/>
    </row>
    <row r="1789" s="2" customFormat="1" ht="16.8" customHeight="1">
      <c r="A1789" s="37"/>
      <c r="B1789" s="43"/>
      <c r="C1789" s="317" t="s">
        <v>3067</v>
      </c>
      <c r="D1789" s="37"/>
      <c r="E1789" s="37"/>
      <c r="F1789" s="37"/>
      <c r="G1789" s="37"/>
      <c r="H1789" s="43"/>
    </row>
    <row r="1790" s="2" customFormat="1" ht="16.8" customHeight="1">
      <c r="A1790" s="37"/>
      <c r="B1790" s="43"/>
      <c r="C1790" s="315" t="s">
        <v>762</v>
      </c>
      <c r="D1790" s="315" t="s">
        <v>763</v>
      </c>
      <c r="E1790" s="16" t="s">
        <v>313</v>
      </c>
      <c r="F1790" s="316">
        <v>34.119999999999997</v>
      </c>
      <c r="G1790" s="37"/>
      <c r="H1790" s="43"/>
    </row>
    <row r="1791" s="2" customFormat="1" ht="16.8" customHeight="1">
      <c r="A1791" s="37"/>
      <c r="B1791" s="43"/>
      <c r="C1791" s="315" t="s">
        <v>768</v>
      </c>
      <c r="D1791" s="315" t="s">
        <v>769</v>
      </c>
      <c r="E1791" s="16" t="s">
        <v>313</v>
      </c>
      <c r="F1791" s="316">
        <v>34.119999999999997</v>
      </c>
      <c r="G1791" s="37"/>
      <c r="H1791" s="43"/>
    </row>
    <row r="1792" s="2" customFormat="1" ht="16.8" customHeight="1">
      <c r="A1792" s="37"/>
      <c r="B1792" s="43"/>
      <c r="C1792" s="315" t="s">
        <v>388</v>
      </c>
      <c r="D1792" s="315" t="s">
        <v>389</v>
      </c>
      <c r="E1792" s="16" t="s">
        <v>313</v>
      </c>
      <c r="F1792" s="316">
        <v>232.12899999999999</v>
      </c>
      <c r="G1792" s="37"/>
      <c r="H1792" s="43"/>
    </row>
    <row r="1793" s="2" customFormat="1" ht="16.8" customHeight="1">
      <c r="A1793" s="37"/>
      <c r="B1793" s="43"/>
      <c r="C1793" s="311" t="s">
        <v>246</v>
      </c>
      <c r="D1793" s="312" t="s">
        <v>246</v>
      </c>
      <c r="E1793" s="313" t="s">
        <v>1</v>
      </c>
      <c r="F1793" s="314">
        <v>7.9729999999999999</v>
      </c>
      <c r="G1793" s="37"/>
      <c r="H1793" s="43"/>
    </row>
    <row r="1794" s="2" customFormat="1" ht="16.8" customHeight="1">
      <c r="A1794" s="37"/>
      <c r="B1794" s="43"/>
      <c r="C1794" s="315" t="s">
        <v>246</v>
      </c>
      <c r="D1794" s="315" t="s">
        <v>2781</v>
      </c>
      <c r="E1794" s="16" t="s">
        <v>1</v>
      </c>
      <c r="F1794" s="316">
        <v>7.9729999999999999</v>
      </c>
      <c r="G1794" s="37"/>
      <c r="H1794" s="43"/>
    </row>
    <row r="1795" s="2" customFormat="1" ht="16.8" customHeight="1">
      <c r="A1795" s="37"/>
      <c r="B1795" s="43"/>
      <c r="C1795" s="317" t="s">
        <v>3067</v>
      </c>
      <c r="D1795" s="37"/>
      <c r="E1795" s="37"/>
      <c r="F1795" s="37"/>
      <c r="G1795" s="37"/>
      <c r="H1795" s="43"/>
    </row>
    <row r="1796" s="2" customFormat="1" ht="16.8" customHeight="1">
      <c r="A1796" s="37"/>
      <c r="B1796" s="43"/>
      <c r="C1796" s="315" t="s">
        <v>397</v>
      </c>
      <c r="D1796" s="315" t="s">
        <v>398</v>
      </c>
      <c r="E1796" s="16" t="s">
        <v>313</v>
      </c>
      <c r="F1796" s="316">
        <v>16.742000000000001</v>
      </c>
      <c r="G1796" s="37"/>
      <c r="H1796" s="43"/>
    </row>
    <row r="1797" s="2" customFormat="1" ht="16.8" customHeight="1">
      <c r="A1797" s="37"/>
      <c r="B1797" s="43"/>
      <c r="C1797" s="315" t="s">
        <v>343</v>
      </c>
      <c r="D1797" s="315" t="s">
        <v>344</v>
      </c>
      <c r="E1797" s="16" t="s">
        <v>313</v>
      </c>
      <c r="F1797" s="316">
        <v>153.90899999999999</v>
      </c>
      <c r="G1797" s="37"/>
      <c r="H1797" s="43"/>
    </row>
    <row r="1798" s="2" customFormat="1" ht="16.8" customHeight="1">
      <c r="A1798" s="37"/>
      <c r="B1798" s="43"/>
      <c r="C1798" s="315" t="s">
        <v>795</v>
      </c>
      <c r="D1798" s="315" t="s">
        <v>796</v>
      </c>
      <c r="E1798" s="16" t="s">
        <v>313</v>
      </c>
      <c r="F1798" s="316">
        <v>74.072999999999993</v>
      </c>
      <c r="G1798" s="37"/>
      <c r="H1798" s="43"/>
    </row>
    <row r="1799" s="2" customFormat="1" ht="16.8" customHeight="1">
      <c r="A1799" s="37"/>
      <c r="B1799" s="43"/>
      <c r="C1799" s="311" t="s">
        <v>255</v>
      </c>
      <c r="D1799" s="312" t="s">
        <v>255</v>
      </c>
      <c r="E1799" s="313" t="s">
        <v>1</v>
      </c>
      <c r="F1799" s="314">
        <v>2.1600000000000001</v>
      </c>
      <c r="G1799" s="37"/>
      <c r="H1799" s="43"/>
    </row>
    <row r="1800" s="2" customFormat="1" ht="16.8" customHeight="1">
      <c r="A1800" s="37"/>
      <c r="B1800" s="43"/>
      <c r="C1800" s="315" t="s">
        <v>1</v>
      </c>
      <c r="D1800" s="315" t="s">
        <v>2766</v>
      </c>
      <c r="E1800" s="16" t="s">
        <v>1</v>
      </c>
      <c r="F1800" s="316">
        <v>2.1600000000000001</v>
      </c>
      <c r="G1800" s="37"/>
      <c r="H1800" s="43"/>
    </row>
    <row r="1801" s="2" customFormat="1" ht="16.8" customHeight="1">
      <c r="A1801" s="37"/>
      <c r="B1801" s="43"/>
      <c r="C1801" s="315" t="s">
        <v>255</v>
      </c>
      <c r="D1801" s="315" t="s">
        <v>323</v>
      </c>
      <c r="E1801" s="16" t="s">
        <v>1</v>
      </c>
      <c r="F1801" s="316">
        <v>2.1600000000000001</v>
      </c>
      <c r="G1801" s="37"/>
      <c r="H1801" s="43"/>
    </row>
    <row r="1802" s="2" customFormat="1" ht="16.8" customHeight="1">
      <c r="A1802" s="37"/>
      <c r="B1802" s="43"/>
      <c r="C1802" s="311" t="s">
        <v>252</v>
      </c>
      <c r="D1802" s="312" t="s">
        <v>252</v>
      </c>
      <c r="E1802" s="313" t="s">
        <v>1</v>
      </c>
      <c r="F1802" s="314">
        <v>3.8599999999999999</v>
      </c>
      <c r="G1802" s="37"/>
      <c r="H1802" s="43"/>
    </row>
    <row r="1803" s="2" customFormat="1" ht="16.8" customHeight="1">
      <c r="A1803" s="37"/>
      <c r="B1803" s="43"/>
      <c r="C1803" s="315" t="s">
        <v>252</v>
      </c>
      <c r="D1803" s="315" t="s">
        <v>1154</v>
      </c>
      <c r="E1803" s="16" t="s">
        <v>1</v>
      </c>
      <c r="F1803" s="316">
        <v>3.8599999999999999</v>
      </c>
      <c r="G1803" s="37"/>
      <c r="H1803" s="43"/>
    </row>
    <row r="1804" s="2" customFormat="1" ht="16.8" customHeight="1">
      <c r="A1804" s="37"/>
      <c r="B1804" s="43"/>
      <c r="C1804" s="317" t="s">
        <v>3067</v>
      </c>
      <c r="D1804" s="37"/>
      <c r="E1804" s="37"/>
      <c r="F1804" s="37"/>
      <c r="G1804" s="37"/>
      <c r="H1804" s="43"/>
    </row>
    <row r="1805" s="2" customFormat="1" ht="16.8" customHeight="1">
      <c r="A1805" s="37"/>
      <c r="B1805" s="43"/>
      <c r="C1805" s="315" t="s">
        <v>783</v>
      </c>
      <c r="D1805" s="315" t="s">
        <v>784</v>
      </c>
      <c r="E1805" s="16" t="s">
        <v>313</v>
      </c>
      <c r="F1805" s="316">
        <v>3.8599999999999999</v>
      </c>
      <c r="G1805" s="37"/>
      <c r="H1805" s="43"/>
    </row>
    <row r="1806" s="2" customFormat="1" ht="16.8" customHeight="1">
      <c r="A1806" s="37"/>
      <c r="B1806" s="43"/>
      <c r="C1806" s="315" t="s">
        <v>788</v>
      </c>
      <c r="D1806" s="315" t="s">
        <v>789</v>
      </c>
      <c r="E1806" s="16" t="s">
        <v>313</v>
      </c>
      <c r="F1806" s="316">
        <v>7.7199999999999998</v>
      </c>
      <c r="G1806" s="37"/>
      <c r="H1806" s="43"/>
    </row>
    <row r="1807" s="2" customFormat="1" ht="16.8" customHeight="1">
      <c r="A1807" s="37"/>
      <c r="B1807" s="43"/>
      <c r="C1807" s="311" t="s">
        <v>1965</v>
      </c>
      <c r="D1807" s="312" t="s">
        <v>1965</v>
      </c>
      <c r="E1807" s="313" t="s">
        <v>1</v>
      </c>
      <c r="F1807" s="314">
        <v>5</v>
      </c>
      <c r="G1807" s="37"/>
      <c r="H1807" s="43"/>
    </row>
    <row r="1808" s="2" customFormat="1" ht="16.8" customHeight="1">
      <c r="A1808" s="37"/>
      <c r="B1808" s="43"/>
      <c r="C1808" s="315" t="s">
        <v>1965</v>
      </c>
      <c r="D1808" s="315" t="s">
        <v>334</v>
      </c>
      <c r="E1808" s="16" t="s">
        <v>1</v>
      </c>
      <c r="F1808" s="316">
        <v>5</v>
      </c>
      <c r="G1808" s="37"/>
      <c r="H1808" s="43"/>
    </row>
    <row r="1809" s="2" customFormat="1" ht="16.8" customHeight="1">
      <c r="A1809" s="37"/>
      <c r="B1809" s="43"/>
      <c r="C1809" s="317" t="s">
        <v>3067</v>
      </c>
      <c r="D1809" s="37"/>
      <c r="E1809" s="37"/>
      <c r="F1809" s="37"/>
      <c r="G1809" s="37"/>
      <c r="H1809" s="43"/>
    </row>
    <row r="1810" s="2" customFormat="1" ht="16.8" customHeight="1">
      <c r="A1810" s="37"/>
      <c r="B1810" s="43"/>
      <c r="C1810" s="315" t="s">
        <v>596</v>
      </c>
      <c r="D1810" s="315" t="s">
        <v>597</v>
      </c>
      <c r="E1810" s="16" t="s">
        <v>405</v>
      </c>
      <c r="F1810" s="316">
        <v>5</v>
      </c>
      <c r="G1810" s="37"/>
      <c r="H1810" s="43"/>
    </row>
    <row r="1811" s="2" customFormat="1" ht="16.8" customHeight="1">
      <c r="A1811" s="37"/>
      <c r="B1811" s="43"/>
      <c r="C1811" s="315" t="s">
        <v>600</v>
      </c>
      <c r="D1811" s="315" t="s">
        <v>601</v>
      </c>
      <c r="E1811" s="16" t="s">
        <v>405</v>
      </c>
      <c r="F1811" s="316">
        <v>5</v>
      </c>
      <c r="G1811" s="37"/>
      <c r="H1811" s="43"/>
    </row>
    <row r="1812" s="2" customFormat="1" ht="16.8" customHeight="1">
      <c r="A1812" s="37"/>
      <c r="B1812" s="43"/>
      <c r="C1812" s="311" t="s">
        <v>679</v>
      </c>
      <c r="D1812" s="312" t="s">
        <v>679</v>
      </c>
      <c r="E1812" s="313" t="s">
        <v>1</v>
      </c>
      <c r="F1812" s="314">
        <v>33.899999999999999</v>
      </c>
      <c r="G1812" s="37"/>
      <c r="H1812" s="43"/>
    </row>
    <row r="1813" s="2" customFormat="1" ht="16.8" customHeight="1">
      <c r="A1813" s="37"/>
      <c r="B1813" s="43"/>
      <c r="C1813" s="315" t="s">
        <v>679</v>
      </c>
      <c r="D1813" s="315" t="s">
        <v>2843</v>
      </c>
      <c r="E1813" s="16" t="s">
        <v>1</v>
      </c>
      <c r="F1813" s="316">
        <v>33.899999999999999</v>
      </c>
      <c r="G1813" s="37"/>
      <c r="H1813" s="43"/>
    </row>
    <row r="1814" s="2" customFormat="1" ht="16.8" customHeight="1">
      <c r="A1814" s="37"/>
      <c r="B1814" s="43"/>
      <c r="C1814" s="317" t="s">
        <v>3067</v>
      </c>
      <c r="D1814" s="37"/>
      <c r="E1814" s="37"/>
      <c r="F1814" s="37"/>
      <c r="G1814" s="37"/>
      <c r="H1814" s="43"/>
    </row>
    <row r="1815" s="2" customFormat="1" ht="16.8" customHeight="1">
      <c r="A1815" s="37"/>
      <c r="B1815" s="43"/>
      <c r="C1815" s="315" t="s">
        <v>676</v>
      </c>
      <c r="D1815" s="315" t="s">
        <v>677</v>
      </c>
      <c r="E1815" s="16" t="s">
        <v>313</v>
      </c>
      <c r="F1815" s="316">
        <v>33.899999999999999</v>
      </c>
      <c r="G1815" s="37"/>
      <c r="H1815" s="43"/>
    </row>
    <row r="1816" s="2" customFormat="1" ht="16.8" customHeight="1">
      <c r="A1816" s="37"/>
      <c r="B1816" s="43"/>
      <c r="C1816" s="315" t="s">
        <v>503</v>
      </c>
      <c r="D1816" s="315" t="s">
        <v>504</v>
      </c>
      <c r="E1816" s="16" t="s">
        <v>313</v>
      </c>
      <c r="F1816" s="316">
        <v>33.899999999999999</v>
      </c>
      <c r="G1816" s="37"/>
      <c r="H1816" s="43"/>
    </row>
    <row r="1817" s="2" customFormat="1" ht="16.8" customHeight="1">
      <c r="A1817" s="37"/>
      <c r="B1817" s="43"/>
      <c r="C1817" s="315" t="s">
        <v>508</v>
      </c>
      <c r="D1817" s="315" t="s">
        <v>509</v>
      </c>
      <c r="E1817" s="16" t="s">
        <v>313</v>
      </c>
      <c r="F1817" s="316">
        <v>34.578000000000003</v>
      </c>
      <c r="G1817" s="37"/>
      <c r="H1817" s="43"/>
    </row>
    <row r="1818" s="2" customFormat="1" ht="16.8" customHeight="1">
      <c r="A1818" s="37"/>
      <c r="B1818" s="43"/>
      <c r="C1818" s="311" t="s">
        <v>228</v>
      </c>
      <c r="D1818" s="312" t="s">
        <v>228</v>
      </c>
      <c r="E1818" s="313" t="s">
        <v>1</v>
      </c>
      <c r="F1818" s="314">
        <v>0</v>
      </c>
      <c r="G1818" s="37"/>
      <c r="H1818" s="43"/>
    </row>
    <row r="1819" s="2" customFormat="1" ht="16.8" customHeight="1">
      <c r="A1819" s="37"/>
      <c r="B1819" s="43"/>
      <c r="C1819" s="315" t="s">
        <v>228</v>
      </c>
      <c r="D1819" s="315" t="s">
        <v>3137</v>
      </c>
      <c r="E1819" s="16" t="s">
        <v>1</v>
      </c>
      <c r="F1819" s="316">
        <v>0</v>
      </c>
      <c r="G1819" s="37"/>
      <c r="H1819" s="43"/>
    </row>
    <row r="1820" s="2" customFormat="1" ht="16.8" customHeight="1">
      <c r="A1820" s="37"/>
      <c r="B1820" s="43"/>
      <c r="C1820" s="317" t="s">
        <v>3067</v>
      </c>
      <c r="D1820" s="37"/>
      <c r="E1820" s="37"/>
      <c r="F1820" s="37"/>
      <c r="G1820" s="37"/>
      <c r="H1820" s="43"/>
    </row>
    <row r="1821" s="2" customFormat="1" ht="16.8" customHeight="1">
      <c r="A1821" s="37"/>
      <c r="B1821" s="43"/>
      <c r="C1821" s="315" t="s">
        <v>460</v>
      </c>
      <c r="D1821" s="315" t="s">
        <v>461</v>
      </c>
      <c r="E1821" s="16" t="s">
        <v>313</v>
      </c>
      <c r="F1821" s="316">
        <v>128.97900000000001</v>
      </c>
      <c r="G1821" s="37"/>
      <c r="H1821" s="43"/>
    </row>
    <row r="1822" s="2" customFormat="1" ht="16.8" customHeight="1">
      <c r="A1822" s="37"/>
      <c r="B1822" s="43"/>
      <c r="C1822" s="311" t="s">
        <v>231</v>
      </c>
      <c r="D1822" s="312" t="s">
        <v>231</v>
      </c>
      <c r="E1822" s="313" t="s">
        <v>1</v>
      </c>
      <c r="F1822" s="314">
        <v>0</v>
      </c>
      <c r="G1822" s="37"/>
      <c r="H1822" s="43"/>
    </row>
    <row r="1823" s="2" customFormat="1" ht="16.8" customHeight="1">
      <c r="A1823" s="37"/>
      <c r="B1823" s="43"/>
      <c r="C1823" s="315" t="s">
        <v>231</v>
      </c>
      <c r="D1823" s="315" t="s">
        <v>76</v>
      </c>
      <c r="E1823" s="16" t="s">
        <v>1</v>
      </c>
      <c r="F1823" s="316">
        <v>0</v>
      </c>
      <c r="G1823" s="37"/>
      <c r="H1823" s="43"/>
    </row>
    <row r="1824" s="2" customFormat="1" ht="16.8" customHeight="1">
      <c r="A1824" s="37"/>
      <c r="B1824" s="43"/>
      <c r="C1824" s="317" t="s">
        <v>3067</v>
      </c>
      <c r="D1824" s="37"/>
      <c r="E1824" s="37"/>
      <c r="F1824" s="37"/>
      <c r="G1824" s="37"/>
      <c r="H1824" s="43"/>
    </row>
    <row r="1825" s="2" customFormat="1" ht="16.8" customHeight="1">
      <c r="A1825" s="37"/>
      <c r="B1825" s="43"/>
      <c r="C1825" s="315" t="s">
        <v>460</v>
      </c>
      <c r="D1825" s="315" t="s">
        <v>461</v>
      </c>
      <c r="E1825" s="16" t="s">
        <v>313</v>
      </c>
      <c r="F1825" s="316">
        <v>128.97900000000001</v>
      </c>
      <c r="G1825" s="37"/>
      <c r="H1825" s="43"/>
    </row>
    <row r="1826" s="2" customFormat="1" ht="16.8" customHeight="1">
      <c r="A1826" s="37"/>
      <c r="B1826" s="43"/>
      <c r="C1826" s="311" t="s">
        <v>225</v>
      </c>
      <c r="D1826" s="312" t="s">
        <v>226</v>
      </c>
      <c r="E1826" s="313" t="s">
        <v>1</v>
      </c>
      <c r="F1826" s="314">
        <v>0</v>
      </c>
      <c r="G1826" s="37"/>
      <c r="H1826" s="43"/>
    </row>
    <row r="1827" s="2" customFormat="1" ht="16.8" customHeight="1">
      <c r="A1827" s="37"/>
      <c r="B1827" s="43"/>
      <c r="C1827" s="315" t="s">
        <v>225</v>
      </c>
      <c r="D1827" s="315" t="s">
        <v>76</v>
      </c>
      <c r="E1827" s="16" t="s">
        <v>1</v>
      </c>
      <c r="F1827" s="316">
        <v>0</v>
      </c>
      <c r="G1827" s="37"/>
      <c r="H1827" s="43"/>
    </row>
    <row r="1828" s="2" customFormat="1" ht="16.8" customHeight="1">
      <c r="A1828" s="37"/>
      <c r="B1828" s="43"/>
      <c r="C1828" s="317" t="s">
        <v>3067</v>
      </c>
      <c r="D1828" s="37"/>
      <c r="E1828" s="37"/>
      <c r="F1828" s="37"/>
      <c r="G1828" s="37"/>
      <c r="H1828" s="43"/>
    </row>
    <row r="1829" s="2" customFormat="1" ht="16.8" customHeight="1">
      <c r="A1829" s="37"/>
      <c r="B1829" s="43"/>
      <c r="C1829" s="315" t="s">
        <v>460</v>
      </c>
      <c r="D1829" s="315" t="s">
        <v>461</v>
      </c>
      <c r="E1829" s="16" t="s">
        <v>313</v>
      </c>
      <c r="F1829" s="316">
        <v>128.97900000000001</v>
      </c>
      <c r="G1829" s="37"/>
      <c r="H1829" s="43"/>
    </row>
    <row r="1830" s="2" customFormat="1" ht="16.8" customHeight="1">
      <c r="A1830" s="37"/>
      <c r="B1830" s="43"/>
      <c r="C1830" s="311" t="s">
        <v>259</v>
      </c>
      <c r="D1830" s="312" t="s">
        <v>259</v>
      </c>
      <c r="E1830" s="313" t="s">
        <v>1</v>
      </c>
      <c r="F1830" s="314">
        <v>5.2000000000000002</v>
      </c>
      <c r="G1830" s="37"/>
      <c r="H1830" s="43"/>
    </row>
    <row r="1831" s="2" customFormat="1" ht="16.8" customHeight="1">
      <c r="A1831" s="37"/>
      <c r="B1831" s="43"/>
      <c r="C1831" s="315" t="s">
        <v>259</v>
      </c>
      <c r="D1831" s="315" t="s">
        <v>2680</v>
      </c>
      <c r="E1831" s="16" t="s">
        <v>1</v>
      </c>
      <c r="F1831" s="316">
        <v>5.2000000000000002</v>
      </c>
      <c r="G1831" s="37"/>
      <c r="H1831" s="43"/>
    </row>
    <row r="1832" s="2" customFormat="1" ht="16.8" customHeight="1">
      <c r="A1832" s="37"/>
      <c r="B1832" s="43"/>
      <c r="C1832" s="317" t="s">
        <v>3067</v>
      </c>
      <c r="D1832" s="37"/>
      <c r="E1832" s="37"/>
      <c r="F1832" s="37"/>
      <c r="G1832" s="37"/>
      <c r="H1832" s="43"/>
    </row>
    <row r="1833" s="2" customFormat="1" ht="16.8" customHeight="1">
      <c r="A1833" s="37"/>
      <c r="B1833" s="43"/>
      <c r="C1833" s="315" t="s">
        <v>539</v>
      </c>
      <c r="D1833" s="315" t="s">
        <v>540</v>
      </c>
      <c r="E1833" s="16" t="s">
        <v>313</v>
      </c>
      <c r="F1833" s="316">
        <v>5.2000000000000002</v>
      </c>
      <c r="G1833" s="37"/>
      <c r="H1833" s="43"/>
    </row>
    <row r="1834" s="2" customFormat="1" ht="16.8" customHeight="1">
      <c r="A1834" s="37"/>
      <c r="B1834" s="43"/>
      <c r="C1834" s="315" t="s">
        <v>549</v>
      </c>
      <c r="D1834" s="315" t="s">
        <v>550</v>
      </c>
      <c r="E1834" s="16" t="s">
        <v>313</v>
      </c>
      <c r="F1834" s="316">
        <v>5.2000000000000002</v>
      </c>
      <c r="G1834" s="37"/>
      <c r="H1834" s="43"/>
    </row>
    <row r="1835" s="2" customFormat="1" ht="16.8" customHeight="1">
      <c r="A1835" s="37"/>
      <c r="B1835" s="43"/>
      <c r="C1835" s="315" t="s">
        <v>553</v>
      </c>
      <c r="D1835" s="315" t="s">
        <v>554</v>
      </c>
      <c r="E1835" s="16" t="s">
        <v>313</v>
      </c>
      <c r="F1835" s="316">
        <v>5.2000000000000002</v>
      </c>
      <c r="G1835" s="37"/>
      <c r="H1835" s="43"/>
    </row>
    <row r="1836" s="2" customFormat="1" ht="16.8" customHeight="1">
      <c r="A1836" s="37"/>
      <c r="B1836" s="43"/>
      <c r="C1836" s="315" t="s">
        <v>805</v>
      </c>
      <c r="D1836" s="315" t="s">
        <v>806</v>
      </c>
      <c r="E1836" s="16" t="s">
        <v>313</v>
      </c>
      <c r="F1836" s="316">
        <v>212.209</v>
      </c>
      <c r="G1836" s="37"/>
      <c r="H1836" s="43"/>
    </row>
    <row r="1837" s="2" customFormat="1" ht="16.8" customHeight="1">
      <c r="A1837" s="37"/>
      <c r="B1837" s="43"/>
      <c r="C1837" s="315" t="s">
        <v>810</v>
      </c>
      <c r="D1837" s="315" t="s">
        <v>811</v>
      </c>
      <c r="E1837" s="16" t="s">
        <v>313</v>
      </c>
      <c r="F1837" s="316">
        <v>212.209</v>
      </c>
      <c r="G1837" s="37"/>
      <c r="H1837" s="43"/>
    </row>
    <row r="1838" s="2" customFormat="1" ht="16.8" customHeight="1">
      <c r="A1838" s="37"/>
      <c r="B1838" s="43"/>
      <c r="C1838" s="311" t="s">
        <v>235</v>
      </c>
      <c r="D1838" s="312" t="s">
        <v>235</v>
      </c>
      <c r="E1838" s="313" t="s">
        <v>1</v>
      </c>
      <c r="F1838" s="314">
        <v>36.240000000000002</v>
      </c>
      <c r="G1838" s="37"/>
      <c r="H1838" s="43"/>
    </row>
    <row r="1839" s="2" customFormat="1" ht="16.8" customHeight="1">
      <c r="A1839" s="37"/>
      <c r="B1839" s="43"/>
      <c r="C1839" s="315" t="s">
        <v>235</v>
      </c>
      <c r="D1839" s="315" t="s">
        <v>2790</v>
      </c>
      <c r="E1839" s="16" t="s">
        <v>1</v>
      </c>
      <c r="F1839" s="316">
        <v>36.240000000000002</v>
      </c>
      <c r="G1839" s="37"/>
      <c r="H1839" s="43"/>
    </row>
    <row r="1840" s="2" customFormat="1" ht="16.8" customHeight="1">
      <c r="A1840" s="37"/>
      <c r="B1840" s="43"/>
      <c r="C1840" s="317" t="s">
        <v>3067</v>
      </c>
      <c r="D1840" s="37"/>
      <c r="E1840" s="37"/>
      <c r="F1840" s="37"/>
      <c r="G1840" s="37"/>
      <c r="H1840" s="43"/>
    </row>
    <row r="1841" s="2" customFormat="1" ht="16.8" customHeight="1">
      <c r="A1841" s="37"/>
      <c r="B1841" s="43"/>
      <c r="C1841" s="315" t="s">
        <v>460</v>
      </c>
      <c r="D1841" s="315" t="s">
        <v>461</v>
      </c>
      <c r="E1841" s="16" t="s">
        <v>313</v>
      </c>
      <c r="F1841" s="316">
        <v>128.97900000000001</v>
      </c>
      <c r="G1841" s="37"/>
      <c r="H1841" s="43"/>
    </row>
    <row r="1842" s="2" customFormat="1" ht="16.8" customHeight="1">
      <c r="A1842" s="37"/>
      <c r="B1842" s="43"/>
      <c r="C1842" s="311" t="s">
        <v>243</v>
      </c>
      <c r="D1842" s="312" t="s">
        <v>243</v>
      </c>
      <c r="E1842" s="313" t="s">
        <v>1</v>
      </c>
      <c r="F1842" s="314">
        <v>0</v>
      </c>
      <c r="G1842" s="37"/>
      <c r="H1842" s="43"/>
    </row>
    <row r="1843" s="2" customFormat="1" ht="16.8" customHeight="1">
      <c r="A1843" s="37"/>
      <c r="B1843" s="43"/>
      <c r="C1843" s="315" t="s">
        <v>243</v>
      </c>
      <c r="D1843" s="315" t="s">
        <v>466</v>
      </c>
      <c r="E1843" s="16" t="s">
        <v>1</v>
      </c>
      <c r="F1843" s="316">
        <v>0</v>
      </c>
      <c r="G1843" s="37"/>
      <c r="H1843" s="43"/>
    </row>
    <row r="1844" s="2" customFormat="1" ht="16.8" customHeight="1">
      <c r="A1844" s="37"/>
      <c r="B1844" s="43"/>
      <c r="C1844" s="317" t="s">
        <v>3067</v>
      </c>
      <c r="D1844" s="37"/>
      <c r="E1844" s="37"/>
      <c r="F1844" s="37"/>
      <c r="G1844" s="37"/>
      <c r="H1844" s="43"/>
    </row>
    <row r="1845" s="2" customFormat="1" ht="16.8" customHeight="1">
      <c r="A1845" s="37"/>
      <c r="B1845" s="43"/>
      <c r="C1845" s="315" t="s">
        <v>460</v>
      </c>
      <c r="D1845" s="315" t="s">
        <v>461</v>
      </c>
      <c r="E1845" s="16" t="s">
        <v>313</v>
      </c>
      <c r="F1845" s="316">
        <v>128.97900000000001</v>
      </c>
      <c r="G1845" s="37"/>
      <c r="H1845" s="43"/>
    </row>
    <row r="1846" s="2" customFormat="1" ht="16.8" customHeight="1">
      <c r="A1846" s="37"/>
      <c r="B1846" s="43"/>
      <c r="C1846" s="315" t="s">
        <v>393</v>
      </c>
      <c r="D1846" s="315" t="s">
        <v>394</v>
      </c>
      <c r="E1846" s="16" t="s">
        <v>313</v>
      </c>
      <c r="F1846" s="316">
        <v>58.299999999999997</v>
      </c>
      <c r="G1846" s="37"/>
      <c r="H1846" s="43"/>
    </row>
    <row r="1847" s="2" customFormat="1">
      <c r="A1847" s="37"/>
      <c r="B1847" s="43"/>
      <c r="C1847" s="315" t="s">
        <v>426</v>
      </c>
      <c r="D1847" s="315" t="s">
        <v>427</v>
      </c>
      <c r="E1847" s="16" t="s">
        <v>313</v>
      </c>
      <c r="F1847" s="316">
        <v>58.299999999999997</v>
      </c>
      <c r="G1847" s="37"/>
      <c r="H1847" s="43"/>
    </row>
    <row r="1848" s="2" customFormat="1" ht="16.8" customHeight="1">
      <c r="A1848" s="37"/>
      <c r="B1848" s="43"/>
      <c r="C1848" s="315" t="s">
        <v>430</v>
      </c>
      <c r="D1848" s="315" t="s">
        <v>431</v>
      </c>
      <c r="E1848" s="16" t="s">
        <v>313</v>
      </c>
      <c r="F1848" s="316">
        <v>58.299999999999997</v>
      </c>
      <c r="G1848" s="37"/>
      <c r="H1848" s="43"/>
    </row>
    <row r="1849" s="2" customFormat="1" ht="16.8" customHeight="1">
      <c r="A1849" s="37"/>
      <c r="B1849" s="43"/>
      <c r="C1849" s="311" t="s">
        <v>267</v>
      </c>
      <c r="D1849" s="312" t="s">
        <v>267</v>
      </c>
      <c r="E1849" s="313" t="s">
        <v>1</v>
      </c>
      <c r="F1849" s="314">
        <v>44.100000000000001</v>
      </c>
      <c r="G1849" s="37"/>
      <c r="H1849" s="43"/>
    </row>
    <row r="1850" s="2" customFormat="1" ht="16.8" customHeight="1">
      <c r="A1850" s="37"/>
      <c r="B1850" s="43"/>
      <c r="C1850" s="315" t="s">
        <v>267</v>
      </c>
      <c r="D1850" s="315" t="s">
        <v>2770</v>
      </c>
      <c r="E1850" s="16" t="s">
        <v>1</v>
      </c>
      <c r="F1850" s="316">
        <v>44.100000000000001</v>
      </c>
      <c r="G1850" s="37"/>
      <c r="H1850" s="43"/>
    </row>
    <row r="1851" s="2" customFormat="1" ht="16.8" customHeight="1">
      <c r="A1851" s="37"/>
      <c r="B1851" s="43"/>
      <c r="C1851" s="317" t="s">
        <v>3067</v>
      </c>
      <c r="D1851" s="37"/>
      <c r="E1851" s="37"/>
      <c r="F1851" s="37"/>
      <c r="G1851" s="37"/>
      <c r="H1851" s="43"/>
    </row>
    <row r="1852" s="2" customFormat="1" ht="16.8" customHeight="1">
      <c r="A1852" s="37"/>
      <c r="B1852" s="43"/>
      <c r="C1852" s="315" t="s">
        <v>335</v>
      </c>
      <c r="D1852" s="315" t="s">
        <v>336</v>
      </c>
      <c r="E1852" s="16" t="s">
        <v>313</v>
      </c>
      <c r="F1852" s="316">
        <v>44.100000000000001</v>
      </c>
      <c r="G1852" s="37"/>
      <c r="H1852" s="43"/>
    </row>
    <row r="1853" s="2" customFormat="1" ht="16.8" customHeight="1">
      <c r="A1853" s="37"/>
      <c r="B1853" s="43"/>
      <c r="C1853" s="315" t="s">
        <v>460</v>
      </c>
      <c r="D1853" s="315" t="s">
        <v>461</v>
      </c>
      <c r="E1853" s="16" t="s">
        <v>313</v>
      </c>
      <c r="F1853" s="316">
        <v>128.97900000000001</v>
      </c>
      <c r="G1853" s="37"/>
      <c r="H1853" s="43"/>
    </row>
    <row r="1854" s="2" customFormat="1" ht="16.8" customHeight="1">
      <c r="A1854" s="37"/>
      <c r="B1854" s="43"/>
      <c r="C1854" s="315" t="s">
        <v>388</v>
      </c>
      <c r="D1854" s="315" t="s">
        <v>389</v>
      </c>
      <c r="E1854" s="16" t="s">
        <v>313</v>
      </c>
      <c r="F1854" s="316">
        <v>232.12899999999999</v>
      </c>
      <c r="G1854" s="37"/>
      <c r="H1854" s="43"/>
    </row>
    <row r="1855" s="2" customFormat="1" ht="16.8" customHeight="1">
      <c r="A1855" s="37"/>
      <c r="B1855" s="43"/>
      <c r="C1855" s="315" t="s">
        <v>805</v>
      </c>
      <c r="D1855" s="315" t="s">
        <v>806</v>
      </c>
      <c r="E1855" s="16" t="s">
        <v>313</v>
      </c>
      <c r="F1855" s="316">
        <v>212.209</v>
      </c>
      <c r="G1855" s="37"/>
      <c r="H1855" s="43"/>
    </row>
    <row r="1856" s="2" customFormat="1" ht="16.8" customHeight="1">
      <c r="A1856" s="37"/>
      <c r="B1856" s="43"/>
      <c r="C1856" s="315" t="s">
        <v>810</v>
      </c>
      <c r="D1856" s="315" t="s">
        <v>811</v>
      </c>
      <c r="E1856" s="16" t="s">
        <v>313</v>
      </c>
      <c r="F1856" s="316">
        <v>212.209</v>
      </c>
      <c r="G1856" s="37"/>
      <c r="H1856" s="43"/>
    </row>
    <row r="1857" s="2" customFormat="1" ht="16.8" customHeight="1">
      <c r="A1857" s="37"/>
      <c r="B1857" s="43"/>
      <c r="C1857" s="311" t="s">
        <v>265</v>
      </c>
      <c r="D1857" s="312" t="s">
        <v>265</v>
      </c>
      <c r="E1857" s="313" t="s">
        <v>1</v>
      </c>
      <c r="F1857" s="314">
        <v>0</v>
      </c>
      <c r="G1857" s="37"/>
      <c r="H1857" s="43"/>
    </row>
    <row r="1858" s="2" customFormat="1" ht="16.8" customHeight="1">
      <c r="A1858" s="37"/>
      <c r="B1858" s="43"/>
      <c r="C1858" s="315" t="s">
        <v>265</v>
      </c>
      <c r="D1858" s="315" t="s">
        <v>76</v>
      </c>
      <c r="E1858" s="16" t="s">
        <v>1</v>
      </c>
      <c r="F1858" s="316">
        <v>0</v>
      </c>
      <c r="G1858" s="37"/>
      <c r="H1858" s="43"/>
    </row>
    <row r="1859" s="2" customFormat="1" ht="26.4" customHeight="1">
      <c r="A1859" s="37"/>
      <c r="B1859" s="43"/>
      <c r="C1859" s="310" t="s">
        <v>3138</v>
      </c>
      <c r="D1859" s="310" t="s">
        <v>221</v>
      </c>
      <c r="E1859" s="37"/>
      <c r="F1859" s="37"/>
      <c r="G1859" s="37"/>
      <c r="H1859" s="43"/>
    </row>
    <row r="1860" s="2" customFormat="1" ht="16.8" customHeight="1">
      <c r="A1860" s="37"/>
      <c r="B1860" s="43"/>
      <c r="C1860" s="311" t="s">
        <v>269</v>
      </c>
      <c r="D1860" s="312" t="s">
        <v>269</v>
      </c>
      <c r="E1860" s="313" t="s">
        <v>1</v>
      </c>
      <c r="F1860" s="314">
        <v>12.699999999999999</v>
      </c>
      <c r="G1860" s="37"/>
      <c r="H1860" s="43"/>
    </row>
    <row r="1861" s="2" customFormat="1" ht="16.8" customHeight="1">
      <c r="A1861" s="37"/>
      <c r="B1861" s="43"/>
      <c r="C1861" s="315" t="s">
        <v>269</v>
      </c>
      <c r="D1861" s="315" t="s">
        <v>2995</v>
      </c>
      <c r="E1861" s="16" t="s">
        <v>1</v>
      </c>
      <c r="F1861" s="316">
        <v>12.699999999999999</v>
      </c>
      <c r="G1861" s="37"/>
      <c r="H1861" s="43"/>
    </row>
    <row r="1862" s="2" customFormat="1" ht="16.8" customHeight="1">
      <c r="A1862" s="37"/>
      <c r="B1862" s="43"/>
      <c r="C1862" s="317" t="s">
        <v>3067</v>
      </c>
      <c r="D1862" s="37"/>
      <c r="E1862" s="37"/>
      <c r="F1862" s="37"/>
      <c r="G1862" s="37"/>
      <c r="H1862" s="43"/>
    </row>
    <row r="1863" s="2" customFormat="1" ht="16.8" customHeight="1">
      <c r="A1863" s="37"/>
      <c r="B1863" s="43"/>
      <c r="C1863" s="315" t="s">
        <v>622</v>
      </c>
      <c r="D1863" s="315" t="s">
        <v>623</v>
      </c>
      <c r="E1863" s="16" t="s">
        <v>361</v>
      </c>
      <c r="F1863" s="316">
        <v>12.699999999999999</v>
      </c>
      <c r="G1863" s="37"/>
      <c r="H1863" s="43"/>
    </row>
    <row r="1864" s="2" customFormat="1" ht="16.8" customHeight="1">
      <c r="A1864" s="37"/>
      <c r="B1864" s="43"/>
      <c r="C1864" s="315" t="s">
        <v>651</v>
      </c>
      <c r="D1864" s="315" t="s">
        <v>652</v>
      </c>
      <c r="E1864" s="16" t="s">
        <v>361</v>
      </c>
      <c r="F1864" s="316">
        <v>12.699999999999999</v>
      </c>
      <c r="G1864" s="37"/>
      <c r="H1864" s="43"/>
    </row>
    <row r="1865" s="2" customFormat="1" ht="16.8" customHeight="1">
      <c r="A1865" s="37"/>
      <c r="B1865" s="43"/>
      <c r="C1865" s="315" t="s">
        <v>627</v>
      </c>
      <c r="D1865" s="315" t="s">
        <v>628</v>
      </c>
      <c r="E1865" s="16" t="s">
        <v>313</v>
      </c>
      <c r="F1865" s="316">
        <v>2.5910000000000002</v>
      </c>
      <c r="G1865" s="37"/>
      <c r="H1865" s="43"/>
    </row>
    <row r="1866" s="2" customFormat="1" ht="16.8" customHeight="1">
      <c r="A1866" s="37"/>
      <c r="B1866" s="43"/>
      <c r="C1866" s="311" t="s">
        <v>233</v>
      </c>
      <c r="D1866" s="312" t="s">
        <v>233</v>
      </c>
      <c r="E1866" s="313" t="s">
        <v>1</v>
      </c>
      <c r="F1866" s="314">
        <v>26.289999999999999</v>
      </c>
      <c r="G1866" s="37"/>
      <c r="H1866" s="43"/>
    </row>
    <row r="1867" s="2" customFormat="1" ht="16.8" customHeight="1">
      <c r="A1867" s="37"/>
      <c r="B1867" s="43"/>
      <c r="C1867" s="315" t="s">
        <v>1</v>
      </c>
      <c r="D1867" s="315" t="s">
        <v>746</v>
      </c>
      <c r="E1867" s="16" t="s">
        <v>1</v>
      </c>
      <c r="F1867" s="316">
        <v>1.44</v>
      </c>
      <c r="G1867" s="37"/>
      <c r="H1867" s="43"/>
    </row>
    <row r="1868" s="2" customFormat="1" ht="16.8" customHeight="1">
      <c r="A1868" s="37"/>
      <c r="B1868" s="43"/>
      <c r="C1868" s="315" t="s">
        <v>1</v>
      </c>
      <c r="D1868" s="315" t="s">
        <v>3033</v>
      </c>
      <c r="E1868" s="16" t="s">
        <v>1</v>
      </c>
      <c r="F1868" s="316">
        <v>24.850000000000001</v>
      </c>
      <c r="G1868" s="37"/>
      <c r="H1868" s="43"/>
    </row>
    <row r="1869" s="2" customFormat="1" ht="16.8" customHeight="1">
      <c r="A1869" s="37"/>
      <c r="B1869" s="43"/>
      <c r="C1869" s="315" t="s">
        <v>233</v>
      </c>
      <c r="D1869" s="315" t="s">
        <v>323</v>
      </c>
      <c r="E1869" s="16" t="s">
        <v>1</v>
      </c>
      <c r="F1869" s="316">
        <v>26.289999999999999</v>
      </c>
      <c r="G1869" s="37"/>
      <c r="H1869" s="43"/>
    </row>
    <row r="1870" s="2" customFormat="1" ht="16.8" customHeight="1">
      <c r="A1870" s="37"/>
      <c r="B1870" s="43"/>
      <c r="C1870" s="311" t="s">
        <v>240</v>
      </c>
      <c r="D1870" s="312" t="s">
        <v>240</v>
      </c>
      <c r="E1870" s="313" t="s">
        <v>1</v>
      </c>
      <c r="F1870" s="314">
        <v>0</v>
      </c>
      <c r="G1870" s="37"/>
      <c r="H1870" s="43"/>
    </row>
    <row r="1871" s="2" customFormat="1" ht="16.8" customHeight="1">
      <c r="A1871" s="37"/>
      <c r="B1871" s="43"/>
      <c r="C1871" s="315" t="s">
        <v>240</v>
      </c>
      <c r="D1871" s="315" t="s">
        <v>76</v>
      </c>
      <c r="E1871" s="16" t="s">
        <v>1</v>
      </c>
      <c r="F1871" s="316">
        <v>0</v>
      </c>
      <c r="G1871" s="37"/>
      <c r="H1871" s="43"/>
    </row>
    <row r="1872" s="2" customFormat="1" ht="16.8" customHeight="1">
      <c r="A1872" s="37"/>
      <c r="B1872" s="43"/>
      <c r="C1872" s="311" t="s">
        <v>237</v>
      </c>
      <c r="D1872" s="312" t="s">
        <v>237</v>
      </c>
      <c r="E1872" s="313" t="s">
        <v>1</v>
      </c>
      <c r="F1872" s="314">
        <v>129.44999999999999</v>
      </c>
      <c r="G1872" s="37"/>
      <c r="H1872" s="43"/>
    </row>
    <row r="1873" s="2" customFormat="1" ht="16.8" customHeight="1">
      <c r="A1873" s="37"/>
      <c r="B1873" s="43"/>
      <c r="C1873" s="315" t="s">
        <v>237</v>
      </c>
      <c r="D1873" s="315" t="s">
        <v>2943</v>
      </c>
      <c r="E1873" s="16" t="s">
        <v>1</v>
      </c>
      <c r="F1873" s="316">
        <v>129.44999999999999</v>
      </c>
      <c r="G1873" s="37"/>
      <c r="H1873" s="43"/>
    </row>
    <row r="1874" s="2" customFormat="1" ht="16.8" customHeight="1">
      <c r="A1874" s="37"/>
      <c r="B1874" s="43"/>
      <c r="C1874" s="317" t="s">
        <v>3067</v>
      </c>
      <c r="D1874" s="37"/>
      <c r="E1874" s="37"/>
      <c r="F1874" s="37"/>
      <c r="G1874" s="37"/>
      <c r="H1874" s="43"/>
    </row>
    <row r="1875" s="2" customFormat="1" ht="16.8" customHeight="1">
      <c r="A1875" s="37"/>
      <c r="B1875" s="43"/>
      <c r="C1875" s="315" t="s">
        <v>460</v>
      </c>
      <c r="D1875" s="315" t="s">
        <v>461</v>
      </c>
      <c r="E1875" s="16" t="s">
        <v>313</v>
      </c>
      <c r="F1875" s="316">
        <v>188.44999999999999</v>
      </c>
      <c r="G1875" s="37"/>
      <c r="H1875" s="43"/>
    </row>
    <row r="1876" s="2" customFormat="1" ht="16.8" customHeight="1">
      <c r="A1876" s="37"/>
      <c r="B1876" s="43"/>
      <c r="C1876" s="311" t="s">
        <v>257</v>
      </c>
      <c r="D1876" s="312" t="s">
        <v>257</v>
      </c>
      <c r="E1876" s="313" t="s">
        <v>1</v>
      </c>
      <c r="F1876" s="314">
        <v>187.46299999999999</v>
      </c>
      <c r="G1876" s="37"/>
      <c r="H1876" s="43"/>
    </row>
    <row r="1877" s="2" customFormat="1" ht="16.8" customHeight="1">
      <c r="A1877" s="37"/>
      <c r="B1877" s="43"/>
      <c r="C1877" s="315" t="s">
        <v>1</v>
      </c>
      <c r="D1877" s="315" t="s">
        <v>2913</v>
      </c>
      <c r="E1877" s="16" t="s">
        <v>1</v>
      </c>
      <c r="F1877" s="316">
        <v>193.298</v>
      </c>
      <c r="G1877" s="37"/>
      <c r="H1877" s="43"/>
    </row>
    <row r="1878" s="2" customFormat="1" ht="16.8" customHeight="1">
      <c r="A1878" s="37"/>
      <c r="B1878" s="43"/>
      <c r="C1878" s="315" t="s">
        <v>1</v>
      </c>
      <c r="D1878" s="315" t="s">
        <v>2914</v>
      </c>
      <c r="E1878" s="16" t="s">
        <v>1</v>
      </c>
      <c r="F1878" s="316">
        <v>-17.199999999999999</v>
      </c>
      <c r="G1878" s="37"/>
      <c r="H1878" s="43"/>
    </row>
    <row r="1879" s="2" customFormat="1" ht="16.8" customHeight="1">
      <c r="A1879" s="37"/>
      <c r="B1879" s="43"/>
      <c r="C1879" s="315" t="s">
        <v>1</v>
      </c>
      <c r="D1879" s="315" t="s">
        <v>2915</v>
      </c>
      <c r="E1879" s="16" t="s">
        <v>1</v>
      </c>
      <c r="F1879" s="316">
        <v>11.365</v>
      </c>
      <c r="G1879" s="37"/>
      <c r="H1879" s="43"/>
    </row>
    <row r="1880" s="2" customFormat="1" ht="16.8" customHeight="1">
      <c r="A1880" s="37"/>
      <c r="B1880" s="43"/>
      <c r="C1880" s="315" t="s">
        <v>257</v>
      </c>
      <c r="D1880" s="315" t="s">
        <v>323</v>
      </c>
      <c r="E1880" s="16" t="s">
        <v>1</v>
      </c>
      <c r="F1880" s="316">
        <v>187.46299999999999</v>
      </c>
      <c r="G1880" s="37"/>
      <c r="H1880" s="43"/>
    </row>
    <row r="1881" s="2" customFormat="1" ht="16.8" customHeight="1">
      <c r="A1881" s="37"/>
      <c r="B1881" s="43"/>
      <c r="C1881" s="317" t="s">
        <v>3067</v>
      </c>
      <c r="D1881" s="37"/>
      <c r="E1881" s="37"/>
      <c r="F1881" s="37"/>
      <c r="G1881" s="37"/>
      <c r="H1881" s="43"/>
    </row>
    <row r="1882" s="2" customFormat="1" ht="16.8" customHeight="1">
      <c r="A1882" s="37"/>
      <c r="B1882" s="43"/>
      <c r="C1882" s="315" t="s">
        <v>343</v>
      </c>
      <c r="D1882" s="315" t="s">
        <v>344</v>
      </c>
      <c r="E1882" s="16" t="s">
        <v>313</v>
      </c>
      <c r="F1882" s="316">
        <v>187.46299999999999</v>
      </c>
      <c r="G1882" s="37"/>
      <c r="H1882" s="43"/>
    </row>
    <row r="1883" s="2" customFormat="1" ht="16.8" customHeight="1">
      <c r="A1883" s="37"/>
      <c r="B1883" s="43"/>
      <c r="C1883" s="315" t="s">
        <v>388</v>
      </c>
      <c r="D1883" s="315" t="s">
        <v>389</v>
      </c>
      <c r="E1883" s="16" t="s">
        <v>313</v>
      </c>
      <c r="F1883" s="316">
        <v>283.346</v>
      </c>
      <c r="G1883" s="37"/>
      <c r="H1883" s="43"/>
    </row>
    <row r="1884" s="2" customFormat="1" ht="16.8" customHeight="1">
      <c r="A1884" s="37"/>
      <c r="B1884" s="43"/>
      <c r="C1884" s="315" t="s">
        <v>805</v>
      </c>
      <c r="D1884" s="315" t="s">
        <v>806</v>
      </c>
      <c r="E1884" s="16" t="s">
        <v>313</v>
      </c>
      <c r="F1884" s="316">
        <v>260.66300000000001</v>
      </c>
      <c r="G1884" s="37"/>
      <c r="H1884" s="43"/>
    </row>
    <row r="1885" s="2" customFormat="1" ht="16.8" customHeight="1">
      <c r="A1885" s="37"/>
      <c r="B1885" s="43"/>
      <c r="C1885" s="315" t="s">
        <v>810</v>
      </c>
      <c r="D1885" s="315" t="s">
        <v>811</v>
      </c>
      <c r="E1885" s="16" t="s">
        <v>313</v>
      </c>
      <c r="F1885" s="316">
        <v>260.66300000000001</v>
      </c>
      <c r="G1885" s="37"/>
      <c r="H1885" s="43"/>
    </row>
    <row r="1886" s="2" customFormat="1" ht="16.8" customHeight="1">
      <c r="A1886" s="37"/>
      <c r="B1886" s="43"/>
      <c r="C1886" s="311" t="s">
        <v>263</v>
      </c>
      <c r="D1886" s="312" t="s">
        <v>263</v>
      </c>
      <c r="E1886" s="313" t="s">
        <v>1</v>
      </c>
      <c r="F1886" s="314">
        <v>14.199999999999999</v>
      </c>
      <c r="G1886" s="37"/>
      <c r="H1886" s="43"/>
    </row>
    <row r="1887" s="2" customFormat="1" ht="16.8" customHeight="1">
      <c r="A1887" s="37"/>
      <c r="B1887" s="43"/>
      <c r="C1887" s="315" t="s">
        <v>263</v>
      </c>
      <c r="D1887" s="315" t="s">
        <v>2999</v>
      </c>
      <c r="E1887" s="16" t="s">
        <v>1</v>
      </c>
      <c r="F1887" s="316">
        <v>14.199999999999999</v>
      </c>
      <c r="G1887" s="37"/>
      <c r="H1887" s="43"/>
    </row>
    <row r="1888" s="2" customFormat="1" ht="16.8" customHeight="1">
      <c r="A1888" s="37"/>
      <c r="B1888" s="43"/>
      <c r="C1888" s="317" t="s">
        <v>3067</v>
      </c>
      <c r="D1888" s="37"/>
      <c r="E1888" s="37"/>
      <c r="F1888" s="37"/>
      <c r="G1888" s="37"/>
      <c r="H1888" s="43"/>
    </row>
    <row r="1889" s="2" customFormat="1" ht="16.8" customHeight="1">
      <c r="A1889" s="37"/>
      <c r="B1889" s="43"/>
      <c r="C1889" s="315" t="s">
        <v>633</v>
      </c>
      <c r="D1889" s="315" t="s">
        <v>634</v>
      </c>
      <c r="E1889" s="16" t="s">
        <v>313</v>
      </c>
      <c r="F1889" s="316">
        <v>14.199999999999999</v>
      </c>
      <c r="G1889" s="37"/>
      <c r="H1889" s="43"/>
    </row>
    <row r="1890" s="2" customFormat="1" ht="16.8" customHeight="1">
      <c r="A1890" s="37"/>
      <c r="B1890" s="43"/>
      <c r="C1890" s="315" t="s">
        <v>371</v>
      </c>
      <c r="D1890" s="315" t="s">
        <v>372</v>
      </c>
      <c r="E1890" s="16" t="s">
        <v>313</v>
      </c>
      <c r="F1890" s="316">
        <v>73.200000000000003</v>
      </c>
      <c r="G1890" s="37"/>
      <c r="H1890" s="43"/>
    </row>
    <row r="1891" s="2" customFormat="1" ht="16.8" customHeight="1">
      <c r="A1891" s="37"/>
      <c r="B1891" s="43"/>
      <c r="C1891" s="315" t="s">
        <v>376</v>
      </c>
      <c r="D1891" s="315" t="s">
        <v>377</v>
      </c>
      <c r="E1891" s="16" t="s">
        <v>313</v>
      </c>
      <c r="F1891" s="316">
        <v>73.200000000000003</v>
      </c>
      <c r="G1891" s="37"/>
      <c r="H1891" s="43"/>
    </row>
    <row r="1892" s="2" customFormat="1" ht="16.8" customHeight="1">
      <c r="A1892" s="37"/>
      <c r="B1892" s="43"/>
      <c r="C1892" s="315" t="s">
        <v>503</v>
      </c>
      <c r="D1892" s="315" t="s">
        <v>504</v>
      </c>
      <c r="E1892" s="16" t="s">
        <v>313</v>
      </c>
      <c r="F1892" s="316">
        <v>62.700000000000003</v>
      </c>
      <c r="G1892" s="37"/>
      <c r="H1892" s="43"/>
    </row>
    <row r="1893" s="2" customFormat="1" ht="16.8" customHeight="1">
      <c r="A1893" s="37"/>
      <c r="B1893" s="43"/>
      <c r="C1893" s="315" t="s">
        <v>618</v>
      </c>
      <c r="D1893" s="315" t="s">
        <v>619</v>
      </c>
      <c r="E1893" s="16" t="s">
        <v>313</v>
      </c>
      <c r="F1893" s="316">
        <v>14.199999999999999</v>
      </c>
      <c r="G1893" s="37"/>
      <c r="H1893" s="43"/>
    </row>
    <row r="1894" s="2" customFormat="1" ht="16.8" customHeight="1">
      <c r="A1894" s="37"/>
      <c r="B1894" s="43"/>
      <c r="C1894" s="315" t="s">
        <v>508</v>
      </c>
      <c r="D1894" s="315" t="s">
        <v>509</v>
      </c>
      <c r="E1894" s="16" t="s">
        <v>313</v>
      </c>
      <c r="F1894" s="316">
        <v>63.954000000000001</v>
      </c>
      <c r="G1894" s="37"/>
      <c r="H1894" s="43"/>
    </row>
    <row r="1895" s="2" customFormat="1" ht="16.8" customHeight="1">
      <c r="A1895" s="37"/>
      <c r="B1895" s="43"/>
      <c r="C1895" s="311" t="s">
        <v>249</v>
      </c>
      <c r="D1895" s="312" t="s">
        <v>249</v>
      </c>
      <c r="E1895" s="313" t="s">
        <v>1</v>
      </c>
      <c r="F1895" s="314">
        <v>10.800000000000001</v>
      </c>
      <c r="G1895" s="37"/>
      <c r="H1895" s="43"/>
    </row>
    <row r="1896" s="2" customFormat="1" ht="16.8" customHeight="1">
      <c r="A1896" s="37"/>
      <c r="B1896" s="43"/>
      <c r="C1896" s="315" t="s">
        <v>249</v>
      </c>
      <c r="D1896" s="315" t="s">
        <v>2922</v>
      </c>
      <c r="E1896" s="16" t="s">
        <v>1</v>
      </c>
      <c r="F1896" s="316">
        <v>10.800000000000001</v>
      </c>
      <c r="G1896" s="37"/>
      <c r="H1896" s="43"/>
    </row>
    <row r="1897" s="2" customFormat="1" ht="16.8" customHeight="1">
      <c r="A1897" s="37"/>
      <c r="B1897" s="43"/>
      <c r="C1897" s="317" t="s">
        <v>3067</v>
      </c>
      <c r="D1897" s="37"/>
      <c r="E1897" s="37"/>
      <c r="F1897" s="37"/>
      <c r="G1897" s="37"/>
      <c r="H1897" s="43"/>
    </row>
    <row r="1898" s="2" customFormat="1" ht="16.8" customHeight="1">
      <c r="A1898" s="37"/>
      <c r="B1898" s="43"/>
      <c r="C1898" s="315" t="s">
        <v>397</v>
      </c>
      <c r="D1898" s="315" t="s">
        <v>398</v>
      </c>
      <c r="E1898" s="16" t="s">
        <v>313</v>
      </c>
      <c r="F1898" s="316">
        <v>23.215</v>
      </c>
      <c r="G1898" s="37"/>
      <c r="H1898" s="43"/>
    </row>
    <row r="1899" s="2" customFormat="1" ht="16.8" customHeight="1">
      <c r="A1899" s="37"/>
      <c r="B1899" s="43"/>
      <c r="C1899" s="315" t="s">
        <v>795</v>
      </c>
      <c r="D1899" s="315" t="s">
        <v>796</v>
      </c>
      <c r="E1899" s="16" t="s">
        <v>313</v>
      </c>
      <c r="F1899" s="316">
        <v>96.515000000000001</v>
      </c>
      <c r="G1899" s="37"/>
      <c r="H1899" s="43"/>
    </row>
    <row r="1900" s="2" customFormat="1" ht="16.8" customHeight="1">
      <c r="A1900" s="37"/>
      <c r="B1900" s="43"/>
      <c r="C1900" s="311" t="s">
        <v>261</v>
      </c>
      <c r="D1900" s="312" t="s">
        <v>261</v>
      </c>
      <c r="E1900" s="313" t="s">
        <v>1</v>
      </c>
      <c r="F1900" s="314">
        <v>36.883000000000003</v>
      </c>
      <c r="G1900" s="37"/>
      <c r="H1900" s="43"/>
    </row>
    <row r="1901" s="2" customFormat="1" ht="16.8" customHeight="1">
      <c r="A1901" s="37"/>
      <c r="B1901" s="43"/>
      <c r="C1901" s="315" t="s">
        <v>1</v>
      </c>
      <c r="D1901" s="315" t="s">
        <v>3042</v>
      </c>
      <c r="E1901" s="16" t="s">
        <v>1</v>
      </c>
      <c r="F1901" s="316">
        <v>33.883000000000003</v>
      </c>
      <c r="G1901" s="37"/>
      <c r="H1901" s="43"/>
    </row>
    <row r="1902" s="2" customFormat="1" ht="16.8" customHeight="1">
      <c r="A1902" s="37"/>
      <c r="B1902" s="43"/>
      <c r="C1902" s="315" t="s">
        <v>1</v>
      </c>
      <c r="D1902" s="315" t="s">
        <v>1459</v>
      </c>
      <c r="E1902" s="16" t="s">
        <v>1</v>
      </c>
      <c r="F1902" s="316">
        <v>3</v>
      </c>
      <c r="G1902" s="37"/>
      <c r="H1902" s="43"/>
    </row>
    <row r="1903" s="2" customFormat="1" ht="16.8" customHeight="1">
      <c r="A1903" s="37"/>
      <c r="B1903" s="43"/>
      <c r="C1903" s="315" t="s">
        <v>261</v>
      </c>
      <c r="D1903" s="315" t="s">
        <v>323</v>
      </c>
      <c r="E1903" s="16" t="s">
        <v>1</v>
      </c>
      <c r="F1903" s="316">
        <v>36.883000000000003</v>
      </c>
      <c r="G1903" s="37"/>
      <c r="H1903" s="43"/>
    </row>
    <row r="1904" s="2" customFormat="1" ht="16.8" customHeight="1">
      <c r="A1904" s="37"/>
      <c r="B1904" s="43"/>
      <c r="C1904" s="317" t="s">
        <v>3067</v>
      </c>
      <c r="D1904" s="37"/>
      <c r="E1904" s="37"/>
      <c r="F1904" s="37"/>
      <c r="G1904" s="37"/>
      <c r="H1904" s="43"/>
    </row>
    <row r="1905" s="2" customFormat="1" ht="16.8" customHeight="1">
      <c r="A1905" s="37"/>
      <c r="B1905" s="43"/>
      <c r="C1905" s="315" t="s">
        <v>762</v>
      </c>
      <c r="D1905" s="315" t="s">
        <v>763</v>
      </c>
      <c r="E1905" s="16" t="s">
        <v>313</v>
      </c>
      <c r="F1905" s="316">
        <v>36.883000000000003</v>
      </c>
      <c r="G1905" s="37"/>
      <c r="H1905" s="43"/>
    </row>
    <row r="1906" s="2" customFormat="1" ht="16.8" customHeight="1">
      <c r="A1906" s="37"/>
      <c r="B1906" s="43"/>
      <c r="C1906" s="315" t="s">
        <v>768</v>
      </c>
      <c r="D1906" s="315" t="s">
        <v>769</v>
      </c>
      <c r="E1906" s="16" t="s">
        <v>313</v>
      </c>
      <c r="F1906" s="316">
        <v>36.883000000000003</v>
      </c>
      <c r="G1906" s="37"/>
      <c r="H1906" s="43"/>
    </row>
    <row r="1907" s="2" customFormat="1" ht="16.8" customHeight="1">
      <c r="A1907" s="37"/>
      <c r="B1907" s="43"/>
      <c r="C1907" s="315" t="s">
        <v>388</v>
      </c>
      <c r="D1907" s="315" t="s">
        <v>389</v>
      </c>
      <c r="E1907" s="16" t="s">
        <v>313</v>
      </c>
      <c r="F1907" s="316">
        <v>283.346</v>
      </c>
      <c r="G1907" s="37"/>
      <c r="H1907" s="43"/>
    </row>
    <row r="1908" s="2" customFormat="1" ht="16.8" customHeight="1">
      <c r="A1908" s="37"/>
      <c r="B1908" s="43"/>
      <c r="C1908" s="311" t="s">
        <v>246</v>
      </c>
      <c r="D1908" s="312" t="s">
        <v>246</v>
      </c>
      <c r="E1908" s="313" t="s">
        <v>1</v>
      </c>
      <c r="F1908" s="314">
        <v>12.414999999999999</v>
      </c>
      <c r="G1908" s="37"/>
      <c r="H1908" s="43"/>
    </row>
    <row r="1909" s="2" customFormat="1" ht="16.8" customHeight="1">
      <c r="A1909" s="37"/>
      <c r="B1909" s="43"/>
      <c r="C1909" s="315" t="s">
        <v>246</v>
      </c>
      <c r="D1909" s="315" t="s">
        <v>2921</v>
      </c>
      <c r="E1909" s="16" t="s">
        <v>1</v>
      </c>
      <c r="F1909" s="316">
        <v>12.414999999999999</v>
      </c>
      <c r="G1909" s="37"/>
      <c r="H1909" s="43"/>
    </row>
    <row r="1910" s="2" customFormat="1" ht="16.8" customHeight="1">
      <c r="A1910" s="37"/>
      <c r="B1910" s="43"/>
      <c r="C1910" s="317" t="s">
        <v>3067</v>
      </c>
      <c r="D1910" s="37"/>
      <c r="E1910" s="37"/>
      <c r="F1910" s="37"/>
      <c r="G1910" s="37"/>
      <c r="H1910" s="43"/>
    </row>
    <row r="1911" s="2" customFormat="1" ht="16.8" customHeight="1">
      <c r="A1911" s="37"/>
      <c r="B1911" s="43"/>
      <c r="C1911" s="315" t="s">
        <v>397</v>
      </c>
      <c r="D1911" s="315" t="s">
        <v>398</v>
      </c>
      <c r="E1911" s="16" t="s">
        <v>313</v>
      </c>
      <c r="F1911" s="316">
        <v>23.215</v>
      </c>
      <c r="G1911" s="37"/>
      <c r="H1911" s="43"/>
    </row>
    <row r="1912" s="2" customFormat="1" ht="16.8" customHeight="1">
      <c r="A1912" s="37"/>
      <c r="B1912" s="43"/>
      <c r="C1912" s="315" t="s">
        <v>343</v>
      </c>
      <c r="D1912" s="315" t="s">
        <v>344</v>
      </c>
      <c r="E1912" s="16" t="s">
        <v>313</v>
      </c>
      <c r="F1912" s="316">
        <v>187.46299999999999</v>
      </c>
      <c r="G1912" s="37"/>
      <c r="H1912" s="43"/>
    </row>
    <row r="1913" s="2" customFormat="1" ht="16.8" customHeight="1">
      <c r="A1913" s="37"/>
      <c r="B1913" s="43"/>
      <c r="C1913" s="315" t="s">
        <v>460</v>
      </c>
      <c r="D1913" s="315" t="s">
        <v>461</v>
      </c>
      <c r="E1913" s="16" t="s">
        <v>313</v>
      </c>
      <c r="F1913" s="316">
        <v>188.44999999999999</v>
      </c>
      <c r="G1913" s="37"/>
      <c r="H1913" s="43"/>
    </row>
    <row r="1914" s="2" customFormat="1" ht="16.8" customHeight="1">
      <c r="A1914" s="37"/>
      <c r="B1914" s="43"/>
      <c r="C1914" s="315" t="s">
        <v>795</v>
      </c>
      <c r="D1914" s="315" t="s">
        <v>796</v>
      </c>
      <c r="E1914" s="16" t="s">
        <v>313</v>
      </c>
      <c r="F1914" s="316">
        <v>96.515000000000001</v>
      </c>
      <c r="G1914" s="37"/>
      <c r="H1914" s="43"/>
    </row>
    <row r="1915" s="2" customFormat="1" ht="16.8" customHeight="1">
      <c r="A1915" s="37"/>
      <c r="B1915" s="43"/>
      <c r="C1915" s="311" t="s">
        <v>255</v>
      </c>
      <c r="D1915" s="312" t="s">
        <v>255</v>
      </c>
      <c r="E1915" s="313" t="s">
        <v>1</v>
      </c>
      <c r="F1915" s="314">
        <v>27.719000000000001</v>
      </c>
      <c r="G1915" s="37"/>
      <c r="H1915" s="43"/>
    </row>
    <row r="1916" s="2" customFormat="1" ht="16.8" customHeight="1">
      <c r="A1916" s="37"/>
      <c r="B1916" s="43"/>
      <c r="C1916" s="315" t="s">
        <v>1</v>
      </c>
      <c r="D1916" s="315" t="s">
        <v>320</v>
      </c>
      <c r="E1916" s="16" t="s">
        <v>1</v>
      </c>
      <c r="F1916" s="316">
        <v>2.2999999999999998</v>
      </c>
      <c r="G1916" s="37"/>
      <c r="H1916" s="43"/>
    </row>
    <row r="1917" s="2" customFormat="1" ht="16.8" customHeight="1">
      <c r="A1917" s="37"/>
      <c r="B1917" s="43"/>
      <c r="C1917" s="315" t="s">
        <v>1</v>
      </c>
      <c r="D1917" s="315" t="s">
        <v>2903</v>
      </c>
      <c r="E1917" s="16" t="s">
        <v>1</v>
      </c>
      <c r="F1917" s="316">
        <v>29.619</v>
      </c>
      <c r="G1917" s="37"/>
      <c r="H1917" s="43"/>
    </row>
    <row r="1918" s="2" customFormat="1" ht="16.8" customHeight="1">
      <c r="A1918" s="37"/>
      <c r="B1918" s="43"/>
      <c r="C1918" s="315" t="s">
        <v>1</v>
      </c>
      <c r="D1918" s="315" t="s">
        <v>2904</v>
      </c>
      <c r="E1918" s="16" t="s">
        <v>1</v>
      </c>
      <c r="F1918" s="316">
        <v>-4.2000000000000002</v>
      </c>
      <c r="G1918" s="37"/>
      <c r="H1918" s="43"/>
    </row>
    <row r="1919" s="2" customFormat="1" ht="16.8" customHeight="1">
      <c r="A1919" s="37"/>
      <c r="B1919" s="43"/>
      <c r="C1919" s="315" t="s">
        <v>255</v>
      </c>
      <c r="D1919" s="315" t="s">
        <v>323</v>
      </c>
      <c r="E1919" s="16" t="s">
        <v>1</v>
      </c>
      <c r="F1919" s="316">
        <v>27.719000000000001</v>
      </c>
      <c r="G1919" s="37"/>
      <c r="H1919" s="43"/>
    </row>
    <row r="1920" s="2" customFormat="1" ht="16.8" customHeight="1">
      <c r="A1920" s="37"/>
      <c r="B1920" s="43"/>
      <c r="C1920" s="317" t="s">
        <v>3067</v>
      </c>
      <c r="D1920" s="37"/>
      <c r="E1920" s="37"/>
      <c r="F1920" s="37"/>
      <c r="G1920" s="37"/>
      <c r="H1920" s="43"/>
    </row>
    <row r="1921" s="2" customFormat="1" ht="16.8" customHeight="1">
      <c r="A1921" s="37"/>
      <c r="B1921" s="43"/>
      <c r="C1921" s="315" t="s">
        <v>317</v>
      </c>
      <c r="D1921" s="315" t="s">
        <v>318</v>
      </c>
      <c r="E1921" s="16" t="s">
        <v>313</v>
      </c>
      <c r="F1921" s="316">
        <v>27.719000000000001</v>
      </c>
      <c r="G1921" s="37"/>
      <c r="H1921" s="43"/>
    </row>
    <row r="1922" s="2" customFormat="1" ht="16.8" customHeight="1">
      <c r="A1922" s="37"/>
      <c r="B1922" s="43"/>
      <c r="C1922" s="315" t="s">
        <v>339</v>
      </c>
      <c r="D1922" s="315" t="s">
        <v>340</v>
      </c>
      <c r="E1922" s="16" t="s">
        <v>313</v>
      </c>
      <c r="F1922" s="316">
        <v>31.658999999999999</v>
      </c>
      <c r="G1922" s="37"/>
      <c r="H1922" s="43"/>
    </row>
    <row r="1923" s="2" customFormat="1" ht="16.8" customHeight="1">
      <c r="A1923" s="37"/>
      <c r="B1923" s="43"/>
      <c r="C1923" s="311" t="s">
        <v>252</v>
      </c>
      <c r="D1923" s="312" t="s">
        <v>252</v>
      </c>
      <c r="E1923" s="313" t="s">
        <v>1</v>
      </c>
      <c r="F1923" s="314">
        <v>6.6799999999999997</v>
      </c>
      <c r="G1923" s="37"/>
      <c r="H1923" s="43"/>
    </row>
    <row r="1924" s="2" customFormat="1" ht="16.8" customHeight="1">
      <c r="A1924" s="37"/>
      <c r="B1924" s="43"/>
      <c r="C1924" s="315" t="s">
        <v>252</v>
      </c>
      <c r="D1924" s="315" t="s">
        <v>3045</v>
      </c>
      <c r="E1924" s="16" t="s">
        <v>1</v>
      </c>
      <c r="F1924" s="316">
        <v>6.6799999999999997</v>
      </c>
      <c r="G1924" s="37"/>
      <c r="H1924" s="43"/>
    </row>
    <row r="1925" s="2" customFormat="1" ht="16.8" customHeight="1">
      <c r="A1925" s="37"/>
      <c r="B1925" s="43"/>
      <c r="C1925" s="317" t="s">
        <v>3067</v>
      </c>
      <c r="D1925" s="37"/>
      <c r="E1925" s="37"/>
      <c r="F1925" s="37"/>
      <c r="G1925" s="37"/>
      <c r="H1925" s="43"/>
    </row>
    <row r="1926" s="2" customFormat="1" ht="16.8" customHeight="1">
      <c r="A1926" s="37"/>
      <c r="B1926" s="43"/>
      <c r="C1926" s="315" t="s">
        <v>783</v>
      </c>
      <c r="D1926" s="315" t="s">
        <v>784</v>
      </c>
      <c r="E1926" s="16" t="s">
        <v>313</v>
      </c>
      <c r="F1926" s="316">
        <v>6.6799999999999997</v>
      </c>
      <c r="G1926" s="37"/>
      <c r="H1926" s="43"/>
    </row>
    <row r="1927" s="2" customFormat="1" ht="16.8" customHeight="1">
      <c r="A1927" s="37"/>
      <c r="B1927" s="43"/>
      <c r="C1927" s="315" t="s">
        <v>788</v>
      </c>
      <c r="D1927" s="315" t="s">
        <v>789</v>
      </c>
      <c r="E1927" s="16" t="s">
        <v>313</v>
      </c>
      <c r="F1927" s="316">
        <v>13.359999999999999</v>
      </c>
      <c r="G1927" s="37"/>
      <c r="H1927" s="43"/>
    </row>
    <row r="1928" s="2" customFormat="1" ht="16.8" customHeight="1">
      <c r="A1928" s="37"/>
      <c r="B1928" s="43"/>
      <c r="C1928" s="311" t="s">
        <v>1965</v>
      </c>
      <c r="D1928" s="312" t="s">
        <v>1965</v>
      </c>
      <c r="E1928" s="313" t="s">
        <v>1</v>
      </c>
      <c r="F1928" s="314">
        <v>8</v>
      </c>
      <c r="G1928" s="37"/>
      <c r="H1928" s="43"/>
    </row>
    <row r="1929" s="2" customFormat="1" ht="16.8" customHeight="1">
      <c r="A1929" s="37"/>
      <c r="B1929" s="43"/>
      <c r="C1929" s="315" t="s">
        <v>1965</v>
      </c>
      <c r="D1929" s="315" t="s">
        <v>348</v>
      </c>
      <c r="E1929" s="16" t="s">
        <v>1</v>
      </c>
      <c r="F1929" s="316">
        <v>8</v>
      </c>
      <c r="G1929" s="37"/>
      <c r="H1929" s="43"/>
    </row>
    <row r="1930" s="2" customFormat="1" ht="16.8" customHeight="1">
      <c r="A1930" s="37"/>
      <c r="B1930" s="43"/>
      <c r="C1930" s="317" t="s">
        <v>3067</v>
      </c>
      <c r="D1930" s="37"/>
      <c r="E1930" s="37"/>
      <c r="F1930" s="37"/>
      <c r="G1930" s="37"/>
      <c r="H1930" s="43"/>
    </row>
    <row r="1931" s="2" customFormat="1" ht="16.8" customHeight="1">
      <c r="A1931" s="37"/>
      <c r="B1931" s="43"/>
      <c r="C1931" s="315" t="s">
        <v>596</v>
      </c>
      <c r="D1931" s="315" t="s">
        <v>597</v>
      </c>
      <c r="E1931" s="16" t="s">
        <v>405</v>
      </c>
      <c r="F1931" s="316">
        <v>8</v>
      </c>
      <c r="G1931" s="37"/>
      <c r="H1931" s="43"/>
    </row>
    <row r="1932" s="2" customFormat="1" ht="16.8" customHeight="1">
      <c r="A1932" s="37"/>
      <c r="B1932" s="43"/>
      <c r="C1932" s="315" t="s">
        <v>600</v>
      </c>
      <c r="D1932" s="315" t="s">
        <v>601</v>
      </c>
      <c r="E1932" s="16" t="s">
        <v>405</v>
      </c>
      <c r="F1932" s="316">
        <v>8</v>
      </c>
      <c r="G1932" s="37"/>
      <c r="H1932" s="43"/>
    </row>
    <row r="1933" s="2" customFormat="1" ht="16.8" customHeight="1">
      <c r="A1933" s="37"/>
      <c r="B1933" s="43"/>
      <c r="C1933" s="311" t="s">
        <v>679</v>
      </c>
      <c r="D1933" s="312" t="s">
        <v>679</v>
      </c>
      <c r="E1933" s="313" t="s">
        <v>1</v>
      </c>
      <c r="F1933" s="314">
        <v>48.5</v>
      </c>
      <c r="G1933" s="37"/>
      <c r="H1933" s="43"/>
    </row>
    <row r="1934" s="2" customFormat="1" ht="16.8" customHeight="1">
      <c r="A1934" s="37"/>
      <c r="B1934" s="43"/>
      <c r="C1934" s="315" t="s">
        <v>679</v>
      </c>
      <c r="D1934" s="315" t="s">
        <v>3012</v>
      </c>
      <c r="E1934" s="16" t="s">
        <v>1</v>
      </c>
      <c r="F1934" s="316">
        <v>48.5</v>
      </c>
      <c r="G1934" s="37"/>
      <c r="H1934" s="43"/>
    </row>
    <row r="1935" s="2" customFormat="1" ht="16.8" customHeight="1">
      <c r="A1935" s="37"/>
      <c r="B1935" s="43"/>
      <c r="C1935" s="317" t="s">
        <v>3067</v>
      </c>
      <c r="D1935" s="37"/>
      <c r="E1935" s="37"/>
      <c r="F1935" s="37"/>
      <c r="G1935" s="37"/>
      <c r="H1935" s="43"/>
    </row>
    <row r="1936" s="2" customFormat="1" ht="16.8" customHeight="1">
      <c r="A1936" s="37"/>
      <c r="B1936" s="43"/>
      <c r="C1936" s="315" t="s">
        <v>676</v>
      </c>
      <c r="D1936" s="315" t="s">
        <v>677</v>
      </c>
      <c r="E1936" s="16" t="s">
        <v>313</v>
      </c>
      <c r="F1936" s="316">
        <v>48.5</v>
      </c>
      <c r="G1936" s="37"/>
      <c r="H1936" s="43"/>
    </row>
    <row r="1937" s="2" customFormat="1" ht="16.8" customHeight="1">
      <c r="A1937" s="37"/>
      <c r="B1937" s="43"/>
      <c r="C1937" s="315" t="s">
        <v>371</v>
      </c>
      <c r="D1937" s="315" t="s">
        <v>372</v>
      </c>
      <c r="E1937" s="16" t="s">
        <v>313</v>
      </c>
      <c r="F1937" s="316">
        <v>73.200000000000003</v>
      </c>
      <c r="G1937" s="37"/>
      <c r="H1937" s="43"/>
    </row>
    <row r="1938" s="2" customFormat="1" ht="16.8" customHeight="1">
      <c r="A1938" s="37"/>
      <c r="B1938" s="43"/>
      <c r="C1938" s="315" t="s">
        <v>376</v>
      </c>
      <c r="D1938" s="315" t="s">
        <v>377</v>
      </c>
      <c r="E1938" s="16" t="s">
        <v>313</v>
      </c>
      <c r="F1938" s="316">
        <v>73.200000000000003</v>
      </c>
      <c r="G1938" s="37"/>
      <c r="H1938" s="43"/>
    </row>
    <row r="1939" s="2" customFormat="1" ht="16.8" customHeight="1">
      <c r="A1939" s="37"/>
      <c r="B1939" s="43"/>
      <c r="C1939" s="315" t="s">
        <v>503</v>
      </c>
      <c r="D1939" s="315" t="s">
        <v>504</v>
      </c>
      <c r="E1939" s="16" t="s">
        <v>313</v>
      </c>
      <c r="F1939" s="316">
        <v>62.700000000000003</v>
      </c>
      <c r="G1939" s="37"/>
      <c r="H1939" s="43"/>
    </row>
    <row r="1940" s="2" customFormat="1" ht="16.8" customHeight="1">
      <c r="A1940" s="37"/>
      <c r="B1940" s="43"/>
      <c r="C1940" s="315" t="s">
        <v>508</v>
      </c>
      <c r="D1940" s="315" t="s">
        <v>509</v>
      </c>
      <c r="E1940" s="16" t="s">
        <v>313</v>
      </c>
      <c r="F1940" s="316">
        <v>63.954000000000001</v>
      </c>
      <c r="G1940" s="37"/>
      <c r="H1940" s="43"/>
    </row>
    <row r="1941" s="2" customFormat="1" ht="16.8" customHeight="1">
      <c r="A1941" s="37"/>
      <c r="B1941" s="43"/>
      <c r="C1941" s="311" t="s">
        <v>228</v>
      </c>
      <c r="D1941" s="312" t="s">
        <v>228</v>
      </c>
      <c r="E1941" s="313" t="s">
        <v>1</v>
      </c>
      <c r="F1941" s="314">
        <v>14.300000000000001</v>
      </c>
      <c r="G1941" s="37"/>
      <c r="H1941" s="43"/>
    </row>
    <row r="1942" s="2" customFormat="1" ht="16.8" customHeight="1">
      <c r="A1942" s="37"/>
      <c r="B1942" s="43"/>
      <c r="C1942" s="315" t="s">
        <v>228</v>
      </c>
      <c r="D1942" s="315" t="s">
        <v>2949</v>
      </c>
      <c r="E1942" s="16" t="s">
        <v>1</v>
      </c>
      <c r="F1942" s="316">
        <v>14.300000000000001</v>
      </c>
      <c r="G1942" s="37"/>
      <c r="H1942" s="43"/>
    </row>
    <row r="1943" s="2" customFormat="1" ht="16.8" customHeight="1">
      <c r="A1943" s="37"/>
      <c r="B1943" s="43"/>
      <c r="C1943" s="317" t="s">
        <v>3067</v>
      </c>
      <c r="D1943" s="37"/>
      <c r="E1943" s="37"/>
      <c r="F1943" s="37"/>
      <c r="G1943" s="37"/>
      <c r="H1943" s="43"/>
    </row>
    <row r="1944" s="2" customFormat="1" ht="16.8" customHeight="1">
      <c r="A1944" s="37"/>
      <c r="B1944" s="43"/>
      <c r="C1944" s="315" t="s">
        <v>439</v>
      </c>
      <c r="D1944" s="315" t="s">
        <v>440</v>
      </c>
      <c r="E1944" s="16" t="s">
        <v>441</v>
      </c>
      <c r="F1944" s="316">
        <v>4.9409999999999998</v>
      </c>
      <c r="G1944" s="37"/>
      <c r="H1944" s="43"/>
    </row>
    <row r="1945" s="2" customFormat="1" ht="16.8" customHeight="1">
      <c r="A1945" s="37"/>
      <c r="B1945" s="43"/>
      <c r="C1945" s="315" t="s">
        <v>460</v>
      </c>
      <c r="D1945" s="315" t="s">
        <v>461</v>
      </c>
      <c r="E1945" s="16" t="s">
        <v>313</v>
      </c>
      <c r="F1945" s="316">
        <v>188.44999999999999</v>
      </c>
      <c r="G1945" s="37"/>
      <c r="H1945" s="43"/>
    </row>
    <row r="1946" s="2" customFormat="1">
      <c r="A1946" s="37"/>
      <c r="B1946" s="43"/>
      <c r="C1946" s="315" t="s">
        <v>446</v>
      </c>
      <c r="D1946" s="315" t="s">
        <v>447</v>
      </c>
      <c r="E1946" s="16" t="s">
        <v>313</v>
      </c>
      <c r="F1946" s="316">
        <v>14.300000000000001</v>
      </c>
      <c r="G1946" s="37"/>
      <c r="H1946" s="43"/>
    </row>
    <row r="1947" s="2" customFormat="1" ht="16.8" customHeight="1">
      <c r="A1947" s="37"/>
      <c r="B1947" s="43"/>
      <c r="C1947" s="311" t="s">
        <v>231</v>
      </c>
      <c r="D1947" s="312" t="s">
        <v>231</v>
      </c>
      <c r="E1947" s="313" t="s">
        <v>1</v>
      </c>
      <c r="F1947" s="314">
        <v>48.5</v>
      </c>
      <c r="G1947" s="37"/>
      <c r="H1947" s="43"/>
    </row>
    <row r="1948" s="2" customFormat="1" ht="16.8" customHeight="1">
      <c r="A1948" s="37"/>
      <c r="B1948" s="43"/>
      <c r="C1948" s="315" t="s">
        <v>231</v>
      </c>
      <c r="D1948" s="315" t="s">
        <v>3010</v>
      </c>
      <c r="E1948" s="16" t="s">
        <v>1</v>
      </c>
      <c r="F1948" s="316">
        <v>48.5</v>
      </c>
      <c r="G1948" s="37"/>
      <c r="H1948" s="43"/>
    </row>
    <row r="1949" s="2" customFormat="1" ht="16.8" customHeight="1">
      <c r="A1949" s="37"/>
      <c r="B1949" s="43"/>
      <c r="C1949" s="317" t="s">
        <v>3067</v>
      </c>
      <c r="D1949" s="37"/>
      <c r="E1949" s="37"/>
      <c r="F1949" s="37"/>
      <c r="G1949" s="37"/>
      <c r="H1949" s="43"/>
    </row>
    <row r="1950" s="2" customFormat="1" ht="16.8" customHeight="1">
      <c r="A1950" s="37"/>
      <c r="B1950" s="43"/>
      <c r="C1950" s="315" t="s">
        <v>671</v>
      </c>
      <c r="D1950" s="315" t="s">
        <v>672</v>
      </c>
      <c r="E1950" s="16" t="s">
        <v>313</v>
      </c>
      <c r="F1950" s="316">
        <v>48.5</v>
      </c>
      <c r="G1950" s="37"/>
      <c r="H1950" s="43"/>
    </row>
    <row r="1951" s="2" customFormat="1" ht="16.8" customHeight="1">
      <c r="A1951" s="37"/>
      <c r="B1951" s="43"/>
      <c r="C1951" s="315" t="s">
        <v>460</v>
      </c>
      <c r="D1951" s="315" t="s">
        <v>461</v>
      </c>
      <c r="E1951" s="16" t="s">
        <v>313</v>
      </c>
      <c r="F1951" s="316">
        <v>188.44999999999999</v>
      </c>
      <c r="G1951" s="37"/>
      <c r="H1951" s="43"/>
    </row>
    <row r="1952" s="2" customFormat="1" ht="16.8" customHeight="1">
      <c r="A1952" s="37"/>
      <c r="B1952" s="43"/>
      <c r="C1952" s="315" t="s">
        <v>439</v>
      </c>
      <c r="D1952" s="315" t="s">
        <v>440</v>
      </c>
      <c r="E1952" s="16" t="s">
        <v>441</v>
      </c>
      <c r="F1952" s="316">
        <v>4.9409999999999998</v>
      </c>
      <c r="G1952" s="37"/>
      <c r="H1952" s="43"/>
    </row>
    <row r="1953" s="2" customFormat="1" ht="16.8" customHeight="1">
      <c r="A1953" s="37"/>
      <c r="B1953" s="43"/>
      <c r="C1953" s="311" t="s">
        <v>225</v>
      </c>
      <c r="D1953" s="312" t="s">
        <v>226</v>
      </c>
      <c r="E1953" s="313" t="s">
        <v>1</v>
      </c>
      <c r="F1953" s="314">
        <v>10.5</v>
      </c>
      <c r="G1953" s="37"/>
      <c r="H1953" s="43"/>
    </row>
    <row r="1954" s="2" customFormat="1" ht="16.8" customHeight="1">
      <c r="A1954" s="37"/>
      <c r="B1954" s="43"/>
      <c r="C1954" s="315" t="s">
        <v>225</v>
      </c>
      <c r="D1954" s="315" t="s">
        <v>3017</v>
      </c>
      <c r="E1954" s="16" t="s">
        <v>1</v>
      </c>
      <c r="F1954" s="316">
        <v>10.5</v>
      </c>
      <c r="G1954" s="37"/>
      <c r="H1954" s="43"/>
    </row>
    <row r="1955" s="2" customFormat="1" ht="16.8" customHeight="1">
      <c r="A1955" s="37"/>
      <c r="B1955" s="43"/>
      <c r="C1955" s="317" t="s">
        <v>3067</v>
      </c>
      <c r="D1955" s="37"/>
      <c r="E1955" s="37"/>
      <c r="F1955" s="37"/>
      <c r="G1955" s="37"/>
      <c r="H1955" s="43"/>
    </row>
    <row r="1956" s="2" customFormat="1" ht="16.8" customHeight="1">
      <c r="A1956" s="37"/>
      <c r="B1956" s="43"/>
      <c r="C1956" s="315" t="s">
        <v>693</v>
      </c>
      <c r="D1956" s="315" t="s">
        <v>694</v>
      </c>
      <c r="E1956" s="16" t="s">
        <v>313</v>
      </c>
      <c r="F1956" s="316">
        <v>10.5</v>
      </c>
      <c r="G1956" s="37"/>
      <c r="H1956" s="43"/>
    </row>
    <row r="1957" s="2" customFormat="1" ht="16.8" customHeight="1">
      <c r="A1957" s="37"/>
      <c r="B1957" s="43"/>
      <c r="C1957" s="315" t="s">
        <v>460</v>
      </c>
      <c r="D1957" s="315" t="s">
        <v>461</v>
      </c>
      <c r="E1957" s="16" t="s">
        <v>313</v>
      </c>
      <c r="F1957" s="316">
        <v>188.44999999999999</v>
      </c>
      <c r="G1957" s="37"/>
      <c r="H1957" s="43"/>
    </row>
    <row r="1958" s="2" customFormat="1" ht="16.8" customHeight="1">
      <c r="A1958" s="37"/>
      <c r="B1958" s="43"/>
      <c r="C1958" s="315" t="s">
        <v>439</v>
      </c>
      <c r="D1958" s="315" t="s">
        <v>440</v>
      </c>
      <c r="E1958" s="16" t="s">
        <v>441</v>
      </c>
      <c r="F1958" s="316">
        <v>4.9409999999999998</v>
      </c>
      <c r="G1958" s="37"/>
      <c r="H1958" s="43"/>
    </row>
    <row r="1959" s="2" customFormat="1" ht="16.8" customHeight="1">
      <c r="A1959" s="37"/>
      <c r="B1959" s="43"/>
      <c r="C1959" s="311" t="s">
        <v>259</v>
      </c>
      <c r="D1959" s="312" t="s">
        <v>259</v>
      </c>
      <c r="E1959" s="313" t="s">
        <v>1</v>
      </c>
      <c r="F1959" s="314">
        <v>5.2000000000000002</v>
      </c>
      <c r="G1959" s="37"/>
      <c r="H1959" s="43"/>
    </row>
    <row r="1960" s="2" customFormat="1" ht="16.8" customHeight="1">
      <c r="A1960" s="37"/>
      <c r="B1960" s="43"/>
      <c r="C1960" s="315" t="s">
        <v>259</v>
      </c>
      <c r="D1960" s="315" t="s">
        <v>2930</v>
      </c>
      <c r="E1960" s="16" t="s">
        <v>1</v>
      </c>
      <c r="F1960" s="316">
        <v>5.2000000000000002</v>
      </c>
      <c r="G1960" s="37"/>
      <c r="H1960" s="43"/>
    </row>
    <row r="1961" s="2" customFormat="1" ht="16.8" customHeight="1">
      <c r="A1961" s="37"/>
      <c r="B1961" s="43"/>
      <c r="C1961" s="317" t="s">
        <v>3067</v>
      </c>
      <c r="D1961" s="37"/>
      <c r="E1961" s="37"/>
      <c r="F1961" s="37"/>
      <c r="G1961" s="37"/>
      <c r="H1961" s="43"/>
    </row>
    <row r="1962" s="2" customFormat="1" ht="16.8" customHeight="1">
      <c r="A1962" s="37"/>
      <c r="B1962" s="43"/>
      <c r="C1962" s="315" t="s">
        <v>539</v>
      </c>
      <c r="D1962" s="315" t="s">
        <v>540</v>
      </c>
      <c r="E1962" s="16" t="s">
        <v>313</v>
      </c>
      <c r="F1962" s="316">
        <v>5.2000000000000002</v>
      </c>
      <c r="G1962" s="37"/>
      <c r="H1962" s="43"/>
    </row>
    <row r="1963" s="2" customFormat="1" ht="16.8" customHeight="1">
      <c r="A1963" s="37"/>
      <c r="B1963" s="43"/>
      <c r="C1963" s="315" t="s">
        <v>549</v>
      </c>
      <c r="D1963" s="315" t="s">
        <v>550</v>
      </c>
      <c r="E1963" s="16" t="s">
        <v>313</v>
      </c>
      <c r="F1963" s="316">
        <v>28.149999999999999</v>
      </c>
      <c r="G1963" s="37"/>
      <c r="H1963" s="43"/>
    </row>
    <row r="1964" s="2" customFormat="1" ht="16.8" customHeight="1">
      <c r="A1964" s="37"/>
      <c r="B1964" s="43"/>
      <c r="C1964" s="315" t="s">
        <v>553</v>
      </c>
      <c r="D1964" s="315" t="s">
        <v>554</v>
      </c>
      <c r="E1964" s="16" t="s">
        <v>313</v>
      </c>
      <c r="F1964" s="316">
        <v>5.2000000000000002</v>
      </c>
      <c r="G1964" s="37"/>
      <c r="H1964" s="43"/>
    </row>
    <row r="1965" s="2" customFormat="1" ht="16.8" customHeight="1">
      <c r="A1965" s="37"/>
      <c r="B1965" s="43"/>
      <c r="C1965" s="315" t="s">
        <v>805</v>
      </c>
      <c r="D1965" s="315" t="s">
        <v>806</v>
      </c>
      <c r="E1965" s="16" t="s">
        <v>313</v>
      </c>
      <c r="F1965" s="316">
        <v>260.66300000000001</v>
      </c>
      <c r="G1965" s="37"/>
      <c r="H1965" s="43"/>
    </row>
    <row r="1966" s="2" customFormat="1" ht="16.8" customHeight="1">
      <c r="A1966" s="37"/>
      <c r="B1966" s="43"/>
      <c r="C1966" s="315" t="s">
        <v>810</v>
      </c>
      <c r="D1966" s="315" t="s">
        <v>811</v>
      </c>
      <c r="E1966" s="16" t="s">
        <v>313</v>
      </c>
      <c r="F1966" s="316">
        <v>260.66300000000001</v>
      </c>
      <c r="G1966" s="37"/>
      <c r="H1966" s="43"/>
    </row>
    <row r="1967" s="2" customFormat="1" ht="16.8" customHeight="1">
      <c r="A1967" s="37"/>
      <c r="B1967" s="43"/>
      <c r="C1967" s="311" t="s">
        <v>2899</v>
      </c>
      <c r="D1967" s="312" t="s">
        <v>2899</v>
      </c>
      <c r="E1967" s="313" t="s">
        <v>1</v>
      </c>
      <c r="F1967" s="314">
        <v>22.949999999999999</v>
      </c>
      <c r="G1967" s="37"/>
      <c r="H1967" s="43"/>
    </row>
    <row r="1968" s="2" customFormat="1" ht="16.8" customHeight="1">
      <c r="A1968" s="37"/>
      <c r="B1968" s="43"/>
      <c r="C1968" s="315" t="s">
        <v>2899</v>
      </c>
      <c r="D1968" s="315" t="s">
        <v>2971</v>
      </c>
      <c r="E1968" s="16" t="s">
        <v>1</v>
      </c>
      <c r="F1968" s="316">
        <v>22.949999999999999</v>
      </c>
      <c r="G1968" s="37"/>
      <c r="H1968" s="43"/>
    </row>
    <row r="1969" s="2" customFormat="1" ht="16.8" customHeight="1">
      <c r="A1969" s="37"/>
      <c r="B1969" s="43"/>
      <c r="C1969" s="317" t="s">
        <v>3067</v>
      </c>
      <c r="D1969" s="37"/>
      <c r="E1969" s="37"/>
      <c r="F1969" s="37"/>
      <c r="G1969" s="37"/>
      <c r="H1969" s="43"/>
    </row>
    <row r="1970" s="2" customFormat="1" ht="16.8" customHeight="1">
      <c r="A1970" s="37"/>
      <c r="B1970" s="43"/>
      <c r="C1970" s="315" t="s">
        <v>2968</v>
      </c>
      <c r="D1970" s="315" t="s">
        <v>2969</v>
      </c>
      <c r="E1970" s="16" t="s">
        <v>313</v>
      </c>
      <c r="F1970" s="316">
        <v>22.949999999999999</v>
      </c>
      <c r="G1970" s="37"/>
      <c r="H1970" s="43"/>
    </row>
    <row r="1971" s="2" customFormat="1" ht="16.8" customHeight="1">
      <c r="A1971" s="37"/>
      <c r="B1971" s="43"/>
      <c r="C1971" s="315" t="s">
        <v>549</v>
      </c>
      <c r="D1971" s="315" t="s">
        <v>550</v>
      </c>
      <c r="E1971" s="16" t="s">
        <v>313</v>
      </c>
      <c r="F1971" s="316">
        <v>28.149999999999999</v>
      </c>
      <c r="G1971" s="37"/>
      <c r="H1971" s="43"/>
    </row>
    <row r="1972" s="2" customFormat="1" ht="16.8" customHeight="1">
      <c r="A1972" s="37"/>
      <c r="B1972" s="43"/>
      <c r="C1972" s="311" t="s">
        <v>235</v>
      </c>
      <c r="D1972" s="312" t="s">
        <v>235</v>
      </c>
      <c r="E1972" s="313" t="s">
        <v>1</v>
      </c>
      <c r="F1972" s="314">
        <v>57.950000000000003</v>
      </c>
      <c r="G1972" s="37"/>
      <c r="H1972" s="43"/>
    </row>
    <row r="1973" s="2" customFormat="1" ht="16.8" customHeight="1">
      <c r="A1973" s="37"/>
      <c r="B1973" s="43"/>
      <c r="C1973" s="315" t="s">
        <v>235</v>
      </c>
      <c r="D1973" s="315" t="s">
        <v>2942</v>
      </c>
      <c r="E1973" s="16" t="s">
        <v>1</v>
      </c>
      <c r="F1973" s="316">
        <v>57.950000000000003</v>
      </c>
      <c r="G1973" s="37"/>
      <c r="H1973" s="43"/>
    </row>
    <row r="1974" s="2" customFormat="1" ht="16.8" customHeight="1">
      <c r="A1974" s="37"/>
      <c r="B1974" s="43"/>
      <c r="C1974" s="317" t="s">
        <v>3067</v>
      </c>
      <c r="D1974" s="37"/>
      <c r="E1974" s="37"/>
      <c r="F1974" s="37"/>
      <c r="G1974" s="37"/>
      <c r="H1974" s="43"/>
    </row>
    <row r="1975" s="2" customFormat="1" ht="16.8" customHeight="1">
      <c r="A1975" s="37"/>
      <c r="B1975" s="43"/>
      <c r="C1975" s="315" t="s">
        <v>460</v>
      </c>
      <c r="D1975" s="315" t="s">
        <v>461</v>
      </c>
      <c r="E1975" s="16" t="s">
        <v>313</v>
      </c>
      <c r="F1975" s="316">
        <v>188.44999999999999</v>
      </c>
      <c r="G1975" s="37"/>
      <c r="H1975" s="43"/>
    </row>
    <row r="1976" s="2" customFormat="1" ht="16.8" customHeight="1">
      <c r="A1976" s="37"/>
      <c r="B1976" s="43"/>
      <c r="C1976" s="311" t="s">
        <v>243</v>
      </c>
      <c r="D1976" s="312" t="s">
        <v>243</v>
      </c>
      <c r="E1976" s="313" t="s">
        <v>1</v>
      </c>
      <c r="F1976" s="314">
        <v>73.299999999999997</v>
      </c>
      <c r="G1976" s="37"/>
      <c r="H1976" s="43"/>
    </row>
    <row r="1977" s="2" customFormat="1" ht="16.8" customHeight="1">
      <c r="A1977" s="37"/>
      <c r="B1977" s="43"/>
      <c r="C1977" s="315" t="s">
        <v>243</v>
      </c>
      <c r="D1977" s="315" t="s">
        <v>466</v>
      </c>
      <c r="E1977" s="16" t="s">
        <v>1</v>
      </c>
      <c r="F1977" s="316">
        <v>73.299999999999997</v>
      </c>
      <c r="G1977" s="37"/>
      <c r="H1977" s="43"/>
    </row>
    <row r="1978" s="2" customFormat="1" ht="16.8" customHeight="1">
      <c r="A1978" s="37"/>
      <c r="B1978" s="43"/>
      <c r="C1978" s="317" t="s">
        <v>3067</v>
      </c>
      <c r="D1978" s="37"/>
      <c r="E1978" s="37"/>
      <c r="F1978" s="37"/>
      <c r="G1978" s="37"/>
      <c r="H1978" s="43"/>
    </row>
    <row r="1979" s="2" customFormat="1" ht="16.8" customHeight="1">
      <c r="A1979" s="37"/>
      <c r="B1979" s="43"/>
      <c r="C1979" s="315" t="s">
        <v>460</v>
      </c>
      <c r="D1979" s="315" t="s">
        <v>461</v>
      </c>
      <c r="E1979" s="16" t="s">
        <v>313</v>
      </c>
      <c r="F1979" s="316">
        <v>188.44999999999999</v>
      </c>
      <c r="G1979" s="37"/>
      <c r="H1979" s="43"/>
    </row>
    <row r="1980" s="2" customFormat="1" ht="16.8" customHeight="1">
      <c r="A1980" s="37"/>
      <c r="B1980" s="43"/>
      <c r="C1980" s="315" t="s">
        <v>393</v>
      </c>
      <c r="D1980" s="315" t="s">
        <v>394</v>
      </c>
      <c r="E1980" s="16" t="s">
        <v>313</v>
      </c>
      <c r="F1980" s="316">
        <v>73.299999999999997</v>
      </c>
      <c r="G1980" s="37"/>
      <c r="H1980" s="43"/>
    </row>
    <row r="1981" s="2" customFormat="1" ht="16.8" customHeight="1">
      <c r="A1981" s="37"/>
      <c r="B1981" s="43"/>
      <c r="C1981" s="315" t="s">
        <v>795</v>
      </c>
      <c r="D1981" s="315" t="s">
        <v>796</v>
      </c>
      <c r="E1981" s="16" t="s">
        <v>313</v>
      </c>
      <c r="F1981" s="316">
        <v>96.515000000000001</v>
      </c>
      <c r="G1981" s="37"/>
      <c r="H1981" s="43"/>
    </row>
    <row r="1982" s="2" customFormat="1">
      <c r="A1982" s="37"/>
      <c r="B1982" s="43"/>
      <c r="C1982" s="315" t="s">
        <v>426</v>
      </c>
      <c r="D1982" s="315" t="s">
        <v>427</v>
      </c>
      <c r="E1982" s="16" t="s">
        <v>313</v>
      </c>
      <c r="F1982" s="316">
        <v>73.299999999999997</v>
      </c>
      <c r="G1982" s="37"/>
      <c r="H1982" s="43"/>
    </row>
    <row r="1983" s="2" customFormat="1" ht="16.8" customHeight="1">
      <c r="A1983" s="37"/>
      <c r="B1983" s="43"/>
      <c r="C1983" s="315" t="s">
        <v>430</v>
      </c>
      <c r="D1983" s="315" t="s">
        <v>431</v>
      </c>
      <c r="E1983" s="16" t="s">
        <v>313</v>
      </c>
      <c r="F1983" s="316">
        <v>73.299999999999997</v>
      </c>
      <c r="G1983" s="37"/>
      <c r="H1983" s="43"/>
    </row>
    <row r="1984" s="2" customFormat="1" ht="16.8" customHeight="1">
      <c r="A1984" s="37"/>
      <c r="B1984" s="43"/>
      <c r="C1984" s="311" t="s">
        <v>267</v>
      </c>
      <c r="D1984" s="312" t="s">
        <v>267</v>
      </c>
      <c r="E1984" s="313" t="s">
        <v>1</v>
      </c>
      <c r="F1984" s="314">
        <v>59</v>
      </c>
      <c r="G1984" s="37"/>
      <c r="H1984" s="43"/>
    </row>
    <row r="1985" s="2" customFormat="1" ht="16.8" customHeight="1">
      <c r="A1985" s="37"/>
      <c r="B1985" s="43"/>
      <c r="C1985" s="315" t="s">
        <v>267</v>
      </c>
      <c r="D1985" s="315" t="s">
        <v>2909</v>
      </c>
      <c r="E1985" s="16" t="s">
        <v>1</v>
      </c>
      <c r="F1985" s="316">
        <v>59</v>
      </c>
      <c r="G1985" s="37"/>
      <c r="H1985" s="43"/>
    </row>
    <row r="1986" s="2" customFormat="1" ht="16.8" customHeight="1">
      <c r="A1986" s="37"/>
      <c r="B1986" s="43"/>
      <c r="C1986" s="317" t="s">
        <v>3067</v>
      </c>
      <c r="D1986" s="37"/>
      <c r="E1986" s="37"/>
      <c r="F1986" s="37"/>
      <c r="G1986" s="37"/>
      <c r="H1986" s="43"/>
    </row>
    <row r="1987" s="2" customFormat="1" ht="16.8" customHeight="1">
      <c r="A1987" s="37"/>
      <c r="B1987" s="43"/>
      <c r="C1987" s="315" t="s">
        <v>335</v>
      </c>
      <c r="D1987" s="315" t="s">
        <v>336</v>
      </c>
      <c r="E1987" s="16" t="s">
        <v>313</v>
      </c>
      <c r="F1987" s="316">
        <v>59</v>
      </c>
      <c r="G1987" s="37"/>
      <c r="H1987" s="43"/>
    </row>
    <row r="1988" s="2" customFormat="1" ht="16.8" customHeight="1">
      <c r="A1988" s="37"/>
      <c r="B1988" s="43"/>
      <c r="C1988" s="315" t="s">
        <v>460</v>
      </c>
      <c r="D1988" s="315" t="s">
        <v>461</v>
      </c>
      <c r="E1988" s="16" t="s">
        <v>313</v>
      </c>
      <c r="F1988" s="316">
        <v>188.44999999999999</v>
      </c>
      <c r="G1988" s="37"/>
      <c r="H1988" s="43"/>
    </row>
    <row r="1989" s="2" customFormat="1" ht="16.8" customHeight="1">
      <c r="A1989" s="37"/>
      <c r="B1989" s="43"/>
      <c r="C1989" s="315" t="s">
        <v>388</v>
      </c>
      <c r="D1989" s="315" t="s">
        <v>389</v>
      </c>
      <c r="E1989" s="16" t="s">
        <v>313</v>
      </c>
      <c r="F1989" s="316">
        <v>283.346</v>
      </c>
      <c r="G1989" s="37"/>
      <c r="H1989" s="43"/>
    </row>
    <row r="1990" s="2" customFormat="1" ht="16.8" customHeight="1">
      <c r="A1990" s="37"/>
      <c r="B1990" s="43"/>
      <c r="C1990" s="315" t="s">
        <v>805</v>
      </c>
      <c r="D1990" s="315" t="s">
        <v>806</v>
      </c>
      <c r="E1990" s="16" t="s">
        <v>313</v>
      </c>
      <c r="F1990" s="316">
        <v>260.66300000000001</v>
      </c>
      <c r="G1990" s="37"/>
      <c r="H1990" s="43"/>
    </row>
    <row r="1991" s="2" customFormat="1" ht="16.8" customHeight="1">
      <c r="A1991" s="37"/>
      <c r="B1991" s="43"/>
      <c r="C1991" s="315" t="s">
        <v>810</v>
      </c>
      <c r="D1991" s="315" t="s">
        <v>811</v>
      </c>
      <c r="E1991" s="16" t="s">
        <v>313</v>
      </c>
      <c r="F1991" s="316">
        <v>260.66300000000001</v>
      </c>
      <c r="G1991" s="37"/>
      <c r="H1991" s="43"/>
    </row>
    <row r="1992" s="2" customFormat="1" ht="16.8" customHeight="1">
      <c r="A1992" s="37"/>
      <c r="B1992" s="43"/>
      <c r="C1992" s="311" t="s">
        <v>265</v>
      </c>
      <c r="D1992" s="312" t="s">
        <v>265</v>
      </c>
      <c r="E1992" s="313" t="s">
        <v>1</v>
      </c>
      <c r="F1992" s="314">
        <v>10.5</v>
      </c>
      <c r="G1992" s="37"/>
      <c r="H1992" s="43"/>
    </row>
    <row r="1993" s="2" customFormat="1" ht="16.8" customHeight="1">
      <c r="A1993" s="37"/>
      <c r="B1993" s="43"/>
      <c r="C1993" s="315" t="s">
        <v>265</v>
      </c>
      <c r="D1993" s="315" t="s">
        <v>2895</v>
      </c>
      <c r="E1993" s="16" t="s">
        <v>1</v>
      </c>
      <c r="F1993" s="316">
        <v>10.5</v>
      </c>
      <c r="G1993" s="37"/>
      <c r="H1993" s="43"/>
    </row>
    <row r="1994" s="2" customFormat="1" ht="16.8" customHeight="1">
      <c r="A1994" s="37"/>
      <c r="B1994" s="43"/>
      <c r="C1994" s="317" t="s">
        <v>3067</v>
      </c>
      <c r="D1994" s="37"/>
      <c r="E1994" s="37"/>
      <c r="F1994" s="37"/>
      <c r="G1994" s="37"/>
      <c r="H1994" s="43"/>
    </row>
    <row r="1995" s="2" customFormat="1" ht="16.8" customHeight="1">
      <c r="A1995" s="37"/>
      <c r="B1995" s="43"/>
      <c r="C1995" s="315" t="s">
        <v>706</v>
      </c>
      <c r="D1995" s="315" t="s">
        <v>707</v>
      </c>
      <c r="E1995" s="16" t="s">
        <v>313</v>
      </c>
      <c r="F1995" s="316">
        <v>10.5</v>
      </c>
      <c r="G1995" s="37"/>
      <c r="H1995" s="43"/>
    </row>
    <row r="1996" s="2" customFormat="1" ht="16.8" customHeight="1">
      <c r="A1996" s="37"/>
      <c r="B1996" s="43"/>
      <c r="C1996" s="315" t="s">
        <v>371</v>
      </c>
      <c r="D1996" s="315" t="s">
        <v>372</v>
      </c>
      <c r="E1996" s="16" t="s">
        <v>313</v>
      </c>
      <c r="F1996" s="316">
        <v>73.200000000000003</v>
      </c>
      <c r="G1996" s="37"/>
      <c r="H1996" s="43"/>
    </row>
    <row r="1997" s="2" customFormat="1" ht="16.8" customHeight="1">
      <c r="A1997" s="37"/>
      <c r="B1997" s="43"/>
      <c r="C1997" s="315" t="s">
        <v>376</v>
      </c>
      <c r="D1997" s="315" t="s">
        <v>377</v>
      </c>
      <c r="E1997" s="16" t="s">
        <v>313</v>
      </c>
      <c r="F1997" s="316">
        <v>73.200000000000003</v>
      </c>
      <c r="G1997" s="37"/>
      <c r="H1997" s="43"/>
    </row>
    <row r="1998" s="2" customFormat="1" ht="16.8" customHeight="1">
      <c r="A1998" s="37"/>
      <c r="B1998" s="43"/>
      <c r="C1998" s="315" t="s">
        <v>698</v>
      </c>
      <c r="D1998" s="315" t="s">
        <v>699</v>
      </c>
      <c r="E1998" s="16" t="s">
        <v>313</v>
      </c>
      <c r="F1998" s="316">
        <v>10.5</v>
      </c>
      <c r="G1998" s="37"/>
      <c r="H1998" s="43"/>
    </row>
    <row r="1999" s="2" customFormat="1" ht="16.8" customHeight="1">
      <c r="A1999" s="37"/>
      <c r="B1999" s="43"/>
      <c r="C1999" s="315" t="s">
        <v>702</v>
      </c>
      <c r="D1999" s="315" t="s">
        <v>703</v>
      </c>
      <c r="E1999" s="16" t="s">
        <v>313</v>
      </c>
      <c r="F1999" s="316">
        <v>10.5</v>
      </c>
      <c r="G1999" s="37"/>
      <c r="H1999" s="43"/>
    </row>
    <row r="2000" s="2" customFormat="1" ht="7.44" customHeight="1">
      <c r="A2000" s="37"/>
      <c r="B2000" s="191"/>
      <c r="C2000" s="192"/>
      <c r="D2000" s="192"/>
      <c r="E2000" s="192"/>
      <c r="F2000" s="192"/>
      <c r="G2000" s="192"/>
      <c r="H2000" s="43"/>
    </row>
    <row r="2001" s="2" customFormat="1">
      <c r="A2001" s="37"/>
      <c r="B2001" s="37"/>
      <c r="C2001" s="37"/>
      <c r="D2001" s="37"/>
      <c r="E2001" s="37"/>
      <c r="F2001" s="37"/>
      <c r="G2001" s="37"/>
      <c r="H2001" s="37"/>
    </row>
  </sheetData>
  <sheetProtection sheet="1" formatColumns="0" formatRows="0" objects="1" scenarios="1" spinCount="100000" saltValue="Z669Ob78wXKtBQUQ91yxPUQWyXTQ8uzpKaoLipD5GCet+xWxO1lWT1KLpyEa08vZrFr6lzOQcTTUvd3Qt/OSaQ==" hashValue="xQBVKAGYhYSxGemznIZFpHmLrdx605f1fVVTcx4mwVLFQcGXoAXEvbymUSf56Q5zOfuNZbRuQUsh86ntPwDdGA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JITKADUPALOVA\Jitka Dupalová</dc:creator>
  <cp:lastModifiedBy>JITKADUPALOVA\Jitka Dupalová</cp:lastModifiedBy>
  <dcterms:created xsi:type="dcterms:W3CDTF">2021-03-22T13:13:41Z</dcterms:created>
  <dcterms:modified xsi:type="dcterms:W3CDTF">2021-03-22T13:15:20Z</dcterms:modified>
</cp:coreProperties>
</file>